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P_LOGISTIQUE\692_ACHATS\GROUPE MARCHE\2-MARCHÉS EN PRÉPARATION\6401 ENLEVEMENT ET LIVRAISON COLIS\2 DCE\"/>
    </mc:Choice>
  </mc:AlternateContent>
  <bookViews>
    <workbookView xWindow="240" yWindow="60" windowWidth="23400" windowHeight="12312"/>
  </bookViews>
  <sheets>
    <sheet name="DQE" sheetId="1" r:id="rId1"/>
  </sheets>
  <calcPr calcId="162913"/>
</workbook>
</file>

<file path=xl/calcChain.xml><?xml version="1.0" encoding="utf-8"?>
<calcChain xmlns="http://schemas.openxmlformats.org/spreadsheetml/2006/main">
  <c r="G18" i="1" l="1"/>
  <c r="B24" i="1"/>
  <c r="G5" i="1" l="1"/>
  <c r="G6" i="1"/>
  <c r="G12" i="1"/>
  <c r="G14" i="1"/>
  <c r="G15" i="1"/>
  <c r="G16" i="1"/>
  <c r="G17" i="1"/>
  <c r="D6" i="1"/>
  <c r="D7" i="1"/>
  <c r="G7" i="1" s="1"/>
  <c r="D8" i="1"/>
  <c r="G8" i="1" s="1"/>
  <c r="D9" i="1"/>
  <c r="G9" i="1" s="1"/>
  <c r="D10" i="1"/>
  <c r="G10" i="1" s="1"/>
  <c r="D11" i="1"/>
  <c r="G11" i="1" s="1"/>
  <c r="D12" i="1"/>
  <c r="D13" i="1"/>
  <c r="G13" i="1" s="1"/>
  <c r="D14" i="1"/>
  <c r="D15" i="1"/>
  <c r="D16" i="1"/>
  <c r="D17" i="1"/>
  <c r="D5" i="1"/>
  <c r="G19" i="1" l="1"/>
  <c r="B25" i="1" s="1"/>
</calcChain>
</file>

<file path=xl/sharedStrings.xml><?xml version="1.0" encoding="utf-8"?>
<sst xmlns="http://schemas.openxmlformats.org/spreadsheetml/2006/main" count="33" uniqueCount="31">
  <si>
    <t>DEPARTEMENT 06</t>
  </si>
  <si>
    <t>Poids des colis (en Kg)</t>
  </si>
  <si>
    <t>500 g - 1Kg</t>
  </si>
  <si>
    <t>1 - 2 Kg</t>
  </si>
  <si>
    <t>2 - 3 Kg</t>
  </si>
  <si>
    <t>3 - 4 Kg</t>
  </si>
  <si>
    <t>4 - 5 Kg</t>
  </si>
  <si>
    <t>5 - 6 Kg</t>
  </si>
  <si>
    <t>6 - 7 Kg</t>
  </si>
  <si>
    <t>7 - 8 Kg</t>
  </si>
  <si>
    <t>8 - 9 Kg</t>
  </si>
  <si>
    <t>9 - 10 Kg</t>
  </si>
  <si>
    <t>10 - 11 Kg</t>
  </si>
  <si>
    <t>11 - 12 Kg</t>
  </si>
  <si>
    <t>12 - 13 Kg</t>
  </si>
  <si>
    <t>POINT RELAIS 06</t>
  </si>
  <si>
    <t xml:space="preserve">Estimation du nombre de colis /an
</t>
  </si>
  <si>
    <t xml:space="preserve">Coût unitaire 
(€ HT)
</t>
  </si>
  <si>
    <t>Estimation du nombre de colis /an</t>
  </si>
  <si>
    <t>Total (€ HT)</t>
  </si>
  <si>
    <t xml:space="preserve">
Coût total
(€ HT)
</t>
  </si>
  <si>
    <t>Total € HT</t>
  </si>
  <si>
    <r>
      <t>Total € TTC</t>
    </r>
    <r>
      <rPr>
        <sz val="12"/>
        <rFont val="Arial"/>
        <family val="2"/>
      </rPr>
      <t xml:space="preserve"> </t>
    </r>
  </si>
  <si>
    <t>Emballages</t>
  </si>
  <si>
    <t>Coût unitaire 
(€ HT)</t>
  </si>
  <si>
    <t>Estimation du nombre de pochette / an</t>
  </si>
  <si>
    <t>Total (€ TTC)</t>
  </si>
  <si>
    <t>Pochette plastique souple (environ 45x35 cm)</t>
  </si>
  <si>
    <t>MARCHE D'ENLEVEMENT ET DE LIVRAISON DES COLIS PAR TRANSPORTEUR (64.01 - 2026)
DETAIL QUANTITATIF ESTIMATIF (DQE)</t>
  </si>
  <si>
    <t>Total global € HT</t>
  </si>
  <si>
    <t>Total global €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</si>
</sst>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7" x14ac:knownFonts="1">
    <font>
      <sz val="12"/>
      <name val="Arial"/>
    </font>
    <font>
      <sz val="11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i/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164" fontId="0" fillId="4" borderId="1" xfId="0" applyNumberFormat="1" applyFill="1" applyBorder="1" applyAlignment="1">
      <alignment horizontal="center" vertical="center"/>
    </xf>
    <xf numFmtId="164" fontId="0" fillId="4" borderId="1" xfId="0" applyNumberFormat="1" applyFill="1" applyBorder="1" applyAlignment="1">
      <alignment horizontal="center"/>
    </xf>
    <xf numFmtId="0" fontId="1" fillId="3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7" fontId="1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3" fontId="0" fillId="0" borderId="0" xfId="0" applyNumberFormat="1"/>
    <xf numFmtId="3" fontId="3" fillId="2" borderId="1" xfId="0" applyNumberFormat="1" applyFont="1" applyFill="1" applyBorder="1" applyAlignment="1">
      <alignment horizontal="center" vertical="center"/>
    </xf>
    <xf numFmtId="3" fontId="0" fillId="2" borderId="1" xfId="0" applyNumberFormat="1" applyFill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164" fontId="1" fillId="4" borderId="1" xfId="0" applyNumberFormat="1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164" fontId="0" fillId="5" borderId="1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showZeros="0" tabSelected="1" workbookViewId="0">
      <pane ySplit="4" topLeftCell="A15" activePane="bottomLeft" state="frozen"/>
      <selection pane="bottomLeft" activeCell="C23" sqref="C23"/>
    </sheetView>
  </sheetViews>
  <sheetFormatPr baseColWidth="10" defaultRowHeight="15" x14ac:dyDescent="0.25"/>
  <cols>
    <col min="1" max="1" width="17.1796875" customWidth="1"/>
    <col min="2" max="7" width="14.08984375" customWidth="1"/>
  </cols>
  <sheetData>
    <row r="1" spans="1:9" ht="32.25" customHeight="1" x14ac:dyDescent="0.25">
      <c r="A1" s="17" t="s">
        <v>28</v>
      </c>
      <c r="B1" s="17"/>
      <c r="C1" s="17"/>
      <c r="D1" s="17"/>
      <c r="E1" s="17"/>
      <c r="F1" s="17"/>
      <c r="G1" s="17"/>
    </row>
    <row r="2" spans="1:9" ht="17.399999999999999" x14ac:dyDescent="0.25">
      <c r="A2" s="2"/>
    </row>
    <row r="3" spans="1:9" ht="15.75" customHeight="1" x14ac:dyDescent="0.25">
      <c r="A3" s="5"/>
      <c r="B3" s="18" t="s">
        <v>0</v>
      </c>
      <c r="C3" s="18"/>
      <c r="D3" s="18"/>
      <c r="E3" s="18" t="s">
        <v>15</v>
      </c>
      <c r="F3" s="18"/>
      <c r="G3" s="15" t="s">
        <v>20</v>
      </c>
    </row>
    <row r="4" spans="1:9" ht="66.599999999999994" customHeight="1" x14ac:dyDescent="0.25">
      <c r="A4" s="6" t="s">
        <v>1</v>
      </c>
      <c r="B4" s="7" t="s">
        <v>16</v>
      </c>
      <c r="C4" s="8" t="s">
        <v>17</v>
      </c>
      <c r="D4" s="8" t="s">
        <v>19</v>
      </c>
      <c r="E4" s="7" t="s">
        <v>18</v>
      </c>
      <c r="F4" s="8" t="s">
        <v>17</v>
      </c>
      <c r="G4" s="16"/>
    </row>
    <row r="5" spans="1:9" ht="21.75" customHeight="1" x14ac:dyDescent="0.25">
      <c r="A5" s="6" t="s">
        <v>2</v>
      </c>
      <c r="B5" s="12">
        <v>1162</v>
      </c>
      <c r="C5" s="1"/>
      <c r="D5" s="1">
        <f>B5*C5</f>
        <v>0</v>
      </c>
      <c r="E5" s="12">
        <v>1</v>
      </c>
      <c r="F5" s="1"/>
      <c r="G5" s="3">
        <f>D5+F5</f>
        <v>0</v>
      </c>
    </row>
    <row r="6" spans="1:9" ht="21.75" customHeight="1" x14ac:dyDescent="0.25">
      <c r="A6" s="6" t="s">
        <v>3</v>
      </c>
      <c r="B6" s="12">
        <v>584</v>
      </c>
      <c r="C6" s="1"/>
      <c r="D6" s="1">
        <f t="shared" ref="D6:D17" si="0">B6*C6</f>
        <v>0</v>
      </c>
      <c r="E6" s="12">
        <v>1</v>
      </c>
      <c r="F6" s="1"/>
      <c r="G6" s="3">
        <f t="shared" ref="G6:G17" si="1">D6+F6</f>
        <v>0</v>
      </c>
      <c r="I6" s="11"/>
    </row>
    <row r="7" spans="1:9" ht="21.75" customHeight="1" x14ac:dyDescent="0.25">
      <c r="A7" s="6" t="s">
        <v>4</v>
      </c>
      <c r="B7" s="12">
        <v>1220</v>
      </c>
      <c r="C7" s="1"/>
      <c r="D7" s="1">
        <f t="shared" si="0"/>
        <v>0</v>
      </c>
      <c r="E7" s="12">
        <v>1</v>
      </c>
      <c r="F7" s="1"/>
      <c r="G7" s="3">
        <f t="shared" si="1"/>
        <v>0</v>
      </c>
    </row>
    <row r="8" spans="1:9" ht="21.75" customHeight="1" x14ac:dyDescent="0.25">
      <c r="A8" s="6" t="s">
        <v>5</v>
      </c>
      <c r="B8" s="12">
        <v>451</v>
      </c>
      <c r="C8" s="1"/>
      <c r="D8" s="1">
        <f t="shared" si="0"/>
        <v>0</v>
      </c>
      <c r="E8" s="12">
        <v>1</v>
      </c>
      <c r="F8" s="1"/>
      <c r="G8" s="3">
        <f t="shared" si="1"/>
        <v>0</v>
      </c>
    </row>
    <row r="9" spans="1:9" ht="21.75" customHeight="1" x14ac:dyDescent="0.25">
      <c r="A9" s="6" t="s">
        <v>6</v>
      </c>
      <c r="B9" s="12">
        <v>176</v>
      </c>
      <c r="C9" s="1"/>
      <c r="D9" s="1">
        <f t="shared" si="0"/>
        <v>0</v>
      </c>
      <c r="E9" s="12">
        <v>1</v>
      </c>
      <c r="F9" s="1"/>
      <c r="G9" s="3">
        <f t="shared" si="1"/>
        <v>0</v>
      </c>
    </row>
    <row r="10" spans="1:9" ht="21.75" customHeight="1" x14ac:dyDescent="0.25">
      <c r="A10" s="6" t="s">
        <v>7</v>
      </c>
      <c r="B10" s="12">
        <v>648</v>
      </c>
      <c r="C10" s="1"/>
      <c r="D10" s="1">
        <f t="shared" si="0"/>
        <v>0</v>
      </c>
      <c r="E10" s="12">
        <v>1</v>
      </c>
      <c r="F10" s="1"/>
      <c r="G10" s="3">
        <f t="shared" si="1"/>
        <v>0</v>
      </c>
    </row>
    <row r="11" spans="1:9" ht="21.75" customHeight="1" x14ac:dyDescent="0.25">
      <c r="A11" s="6" t="s">
        <v>8</v>
      </c>
      <c r="B11" s="12">
        <v>33</v>
      </c>
      <c r="C11" s="1"/>
      <c r="D11" s="1">
        <f t="shared" si="0"/>
        <v>0</v>
      </c>
      <c r="E11" s="12">
        <v>1</v>
      </c>
      <c r="F11" s="1"/>
      <c r="G11" s="3">
        <f t="shared" si="1"/>
        <v>0</v>
      </c>
    </row>
    <row r="12" spans="1:9" ht="21.75" customHeight="1" x14ac:dyDescent="0.25">
      <c r="A12" s="6" t="s">
        <v>9</v>
      </c>
      <c r="B12" s="12">
        <v>48</v>
      </c>
      <c r="C12" s="1"/>
      <c r="D12" s="1">
        <f t="shared" si="0"/>
        <v>0</v>
      </c>
      <c r="E12" s="12">
        <v>1</v>
      </c>
      <c r="F12" s="1"/>
      <c r="G12" s="3">
        <f t="shared" si="1"/>
        <v>0</v>
      </c>
    </row>
    <row r="13" spans="1:9" ht="21.75" customHeight="1" x14ac:dyDescent="0.25">
      <c r="A13" s="6" t="s">
        <v>10</v>
      </c>
      <c r="B13" s="12">
        <v>12</v>
      </c>
      <c r="C13" s="1"/>
      <c r="D13" s="1">
        <f t="shared" si="0"/>
        <v>0</v>
      </c>
      <c r="E13" s="12">
        <v>1</v>
      </c>
      <c r="F13" s="1"/>
      <c r="G13" s="3">
        <f t="shared" si="1"/>
        <v>0</v>
      </c>
    </row>
    <row r="14" spans="1:9" ht="21.75" customHeight="1" x14ac:dyDescent="0.25">
      <c r="A14" s="6" t="s">
        <v>11</v>
      </c>
      <c r="B14" s="12">
        <v>4</v>
      </c>
      <c r="C14" s="1"/>
      <c r="D14" s="1">
        <f t="shared" si="0"/>
        <v>0</v>
      </c>
      <c r="E14" s="12">
        <v>1</v>
      </c>
      <c r="F14" s="1"/>
      <c r="G14" s="3">
        <f t="shared" si="1"/>
        <v>0</v>
      </c>
    </row>
    <row r="15" spans="1:9" ht="21.75" customHeight="1" x14ac:dyDescent="0.25">
      <c r="A15" s="6" t="s">
        <v>12</v>
      </c>
      <c r="B15" s="13">
        <v>7</v>
      </c>
      <c r="C15" s="1"/>
      <c r="D15" s="1">
        <f t="shared" si="0"/>
        <v>0</v>
      </c>
      <c r="E15" s="12">
        <v>1</v>
      </c>
      <c r="F15" s="1"/>
      <c r="G15" s="3">
        <f t="shared" si="1"/>
        <v>0</v>
      </c>
      <c r="H15" s="11"/>
    </row>
    <row r="16" spans="1:9" ht="21.75" customHeight="1" x14ac:dyDescent="0.25">
      <c r="A16" s="6" t="s">
        <v>13</v>
      </c>
      <c r="B16" s="13">
        <v>2</v>
      </c>
      <c r="C16" s="1"/>
      <c r="D16" s="1">
        <f t="shared" si="0"/>
        <v>0</v>
      </c>
      <c r="E16" s="12">
        <v>1</v>
      </c>
      <c r="F16" s="1"/>
      <c r="G16" s="3">
        <f t="shared" si="1"/>
        <v>0</v>
      </c>
    </row>
    <row r="17" spans="1:7" ht="21.75" customHeight="1" x14ac:dyDescent="0.25">
      <c r="A17" s="9" t="s">
        <v>14</v>
      </c>
      <c r="B17" s="13">
        <v>2</v>
      </c>
      <c r="C17" s="1"/>
      <c r="D17" s="1">
        <f t="shared" si="0"/>
        <v>0</v>
      </c>
      <c r="E17" s="12">
        <v>1</v>
      </c>
      <c r="F17" s="1"/>
      <c r="G17" s="3">
        <f t="shared" si="1"/>
        <v>0</v>
      </c>
    </row>
    <row r="18" spans="1:7" ht="26.25" customHeight="1" x14ac:dyDescent="0.25">
      <c r="A18" s="14" t="s">
        <v>21</v>
      </c>
      <c r="B18" s="14"/>
      <c r="C18" s="14"/>
      <c r="D18" s="14"/>
      <c r="E18" s="14"/>
      <c r="F18" s="14"/>
      <c r="G18" s="3">
        <f>SUM(G5:G17)</f>
        <v>0</v>
      </c>
    </row>
    <row r="19" spans="1:7" ht="26.25" customHeight="1" x14ac:dyDescent="0.25">
      <c r="A19" s="14" t="s">
        <v>22</v>
      </c>
      <c r="B19" s="14"/>
      <c r="C19" s="14"/>
      <c r="D19" s="14"/>
      <c r="E19" s="14"/>
      <c r="F19" s="14"/>
      <c r="G19" s="4">
        <f>G18*1.2</f>
        <v>0</v>
      </c>
    </row>
    <row r="20" spans="1:7" ht="15.75" customHeight="1" x14ac:dyDescent="0.25"/>
    <row r="21" spans="1:7" ht="41.4" x14ac:dyDescent="0.25">
      <c r="A21" s="6" t="s">
        <v>23</v>
      </c>
      <c r="B21" s="7" t="s">
        <v>25</v>
      </c>
      <c r="C21" s="8" t="s">
        <v>24</v>
      </c>
      <c r="D21" s="8" t="s">
        <v>19</v>
      </c>
      <c r="E21" s="8" t="s">
        <v>26</v>
      </c>
    </row>
    <row r="22" spans="1:7" ht="55.2" x14ac:dyDescent="0.25">
      <c r="A22" s="6" t="s">
        <v>27</v>
      </c>
      <c r="B22" s="12">
        <v>4000</v>
      </c>
      <c r="C22" s="10"/>
      <c r="D22" s="10"/>
      <c r="E22" s="10"/>
    </row>
    <row r="24" spans="1:7" s="21" customFormat="1" ht="32.4" customHeight="1" x14ac:dyDescent="0.25">
      <c r="A24" s="19" t="s">
        <v>29</v>
      </c>
      <c r="B24" s="20">
        <f>D22+G18</f>
        <v>0</v>
      </c>
    </row>
    <row r="25" spans="1:7" s="21" customFormat="1" ht="32.4" customHeight="1" x14ac:dyDescent="0.25">
      <c r="A25" s="19" t="s">
        <v>30</v>
      </c>
      <c r="B25" s="20">
        <f>E22+G19</f>
        <v>0</v>
      </c>
    </row>
  </sheetData>
  <mergeCells count="6">
    <mergeCell ref="A18:F18"/>
    <mergeCell ref="A19:F19"/>
    <mergeCell ref="G3:G4"/>
    <mergeCell ref="A1:G1"/>
    <mergeCell ref="E3:F3"/>
    <mergeCell ref="B3:D3"/>
  </mergeCells>
  <phoneticPr fontId="4" type="noConversion"/>
  <printOptions horizontalCentered="1" verticalCentered="1"/>
  <pageMargins left="0.23622047244094491" right="0.23622047244094491" top="0.23622047244094491" bottom="0.19685039370078741" header="0.23622047244094491" footer="0.19685039370078741"/>
  <pageSetup paperSize="9" scale="67" orientation="portrait" r:id="rId1"/>
  <headerFooter alignWithMargins="0">
    <oddFooter>&amp;L&amp;8 64.01-2018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</vt:lpstr>
    </vt:vector>
  </TitlesOfParts>
  <Company>CNAMTS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CPAM061</dc:creator>
  <cp:lastModifiedBy>MARCIANTE MELANIE (CPAM ALPES-MARITIMES)</cp:lastModifiedBy>
  <cp:lastPrinted>2017-12-20T07:15:33Z</cp:lastPrinted>
  <dcterms:created xsi:type="dcterms:W3CDTF">2008-01-23T08:46:41Z</dcterms:created>
  <dcterms:modified xsi:type="dcterms:W3CDTF">2025-12-18T10:58:39Z</dcterms:modified>
</cp:coreProperties>
</file>