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N:\PARTAGE-ACHATS-GHT\Alexandra\EspacesVerts_HDL\POurCelluleMArché\"/>
    </mc:Choice>
  </mc:AlternateContent>
  <xr:revisionPtr revIDLastSave="0" documentId="13_ncr:1_{3F47347C-DC96-4137-B5CC-0B9AD5DB7F11}" xr6:coauthVersionLast="36" xr6:coauthVersionMax="36" xr10:uidLastSave="{00000000-0000-0000-0000-000000000000}"/>
  <bookViews>
    <workbookView xWindow="0" yWindow="0" windowWidth="28800" windowHeight="10905" xr2:uid="{00000000-000D-0000-FFFF-FFFF00000000}"/>
  </bookViews>
  <sheets>
    <sheet name="Consignes" sheetId="14" r:id="rId1"/>
    <sheet name="Lot 1 " sheetId="10" r:id="rId2"/>
    <sheet name="Lot 2 " sheetId="11" r:id="rId3"/>
    <sheet name="Lot3" sheetId="13" r:id="rId4"/>
  </sheets>
  <definedNames>
    <definedName name="_xlnm.Print_Area" localSheetId="1">'Lot 1 '!$A$1:$I$17</definedName>
    <definedName name="_xlnm.Print_Area" localSheetId="2">'Lot 2 '!$A$1:$I$13</definedName>
  </definedNames>
  <calcPr calcId="191029"/>
</workbook>
</file>

<file path=xl/calcChain.xml><?xml version="1.0" encoding="utf-8"?>
<calcChain xmlns="http://schemas.openxmlformats.org/spreadsheetml/2006/main">
  <c r="G30" i="13" l="1"/>
  <c r="I30" i="13" s="1"/>
  <c r="G29" i="13"/>
  <c r="I29" i="13" s="1"/>
  <c r="G27" i="13"/>
  <c r="I27" i="13" s="1"/>
  <c r="G26" i="13"/>
  <c r="I26" i="13" s="1"/>
  <c r="G24" i="13"/>
  <c r="I24" i="13" s="1"/>
  <c r="G23" i="13"/>
  <c r="I23" i="13" s="1"/>
  <c r="G21" i="13"/>
  <c r="I21" i="13" s="1"/>
  <c r="G20" i="13"/>
  <c r="I20" i="13" s="1"/>
  <c r="G18" i="13"/>
  <c r="I18" i="13" s="1"/>
  <c r="G17" i="13"/>
  <c r="I17" i="13" s="1"/>
  <c r="G15" i="13"/>
  <c r="I15" i="13" s="1"/>
  <c r="G14" i="13"/>
  <c r="I14" i="13" s="1"/>
  <c r="G12" i="13"/>
  <c r="I12" i="13" s="1"/>
  <c r="G11" i="13"/>
  <c r="I11" i="13" s="1"/>
  <c r="G9" i="13"/>
  <c r="I9" i="13" s="1"/>
  <c r="G8" i="13"/>
  <c r="I8" i="13" s="1"/>
  <c r="G11" i="11"/>
  <c r="I11" i="11" s="1"/>
  <c r="G10" i="11"/>
  <c r="I10" i="11" s="1"/>
  <c r="G9" i="11"/>
  <c r="I9" i="11" s="1"/>
  <c r="G32" i="11"/>
  <c r="I32" i="11" s="1"/>
  <c r="G31" i="11"/>
  <c r="I31" i="11" s="1"/>
  <c r="G30" i="11"/>
  <c r="I30" i="11" s="1"/>
  <c r="G28" i="11"/>
  <c r="I28" i="11" s="1"/>
  <c r="G27" i="11"/>
  <c r="I27" i="11" s="1"/>
  <c r="G26" i="11"/>
  <c r="I26" i="11" s="1"/>
  <c r="G20" i="11"/>
  <c r="I20" i="11" s="1"/>
  <c r="G19" i="11"/>
  <c r="I19" i="11" s="1"/>
  <c r="G18" i="11"/>
  <c r="I18" i="11" s="1"/>
  <c r="G17" i="11"/>
  <c r="I17" i="11" s="1"/>
  <c r="G15" i="11"/>
  <c r="I15" i="11" s="1"/>
  <c r="G14" i="11"/>
  <c r="I14" i="11" s="1"/>
  <c r="G13" i="11"/>
  <c r="I13" i="11" s="1"/>
  <c r="G24" i="11"/>
  <c r="I24" i="11" s="1"/>
  <c r="G23" i="11"/>
  <c r="I23" i="11" s="1"/>
  <c r="G22" i="11"/>
  <c r="I22" i="11" s="1"/>
  <c r="G8" i="11"/>
  <c r="I8" i="11" s="1"/>
  <c r="G14" i="10"/>
  <c r="I14" i="10"/>
  <c r="G15" i="10"/>
  <c r="I15" i="10"/>
  <c r="G16" i="10"/>
  <c r="I16" i="10"/>
  <c r="G13" i="10"/>
  <c r="I13" i="10" s="1"/>
  <c r="G8" i="10"/>
  <c r="I8" i="10"/>
  <c r="G9" i="10"/>
  <c r="I9" i="10"/>
  <c r="G10" i="10"/>
  <c r="I10" i="10"/>
  <c r="G11" i="10"/>
  <c r="I11" i="10" s="1"/>
  <c r="I10" i="13" l="1"/>
  <c r="I16" i="13"/>
  <c r="I19" i="13"/>
  <c r="I22" i="13"/>
  <c r="I25" i="13"/>
  <c r="I28" i="13"/>
  <c r="I13" i="13" l="1"/>
  <c r="I31" i="13"/>
  <c r="I32" i="13" l="1"/>
  <c r="I29" i="11" l="1"/>
  <c r="I33" i="11"/>
  <c r="I17" i="10"/>
  <c r="I25" i="11" l="1"/>
  <c r="I21" i="11" l="1"/>
  <c r="I16" i="11"/>
  <c r="I12" i="10"/>
  <c r="I18" i="10" s="1"/>
  <c r="I12" i="11" l="1"/>
  <c r="I34" i="11" s="1"/>
</calcChain>
</file>

<file path=xl/sharedStrings.xml><?xml version="1.0" encoding="utf-8"?>
<sst xmlns="http://schemas.openxmlformats.org/spreadsheetml/2006/main" count="185" uniqueCount="92">
  <si>
    <t>Bordereau des prix unitaires</t>
  </si>
  <si>
    <t>Prestation à réaliser</t>
  </si>
  <si>
    <t>Désherbage</t>
  </si>
  <si>
    <t>Ramassage des feuilles mortes</t>
  </si>
  <si>
    <t>Taille des haies</t>
  </si>
  <si>
    <t>Les prix indiqués comprennent toutes les charges pour la réalisation de la prestation</t>
  </si>
  <si>
    <t>Montant total TTC</t>
  </si>
  <si>
    <t>Nomenclature (interne au GHT)</t>
  </si>
  <si>
    <t>NFHA</t>
  </si>
  <si>
    <t>NCFHS</t>
  </si>
  <si>
    <t>Lieu d'exécution</t>
  </si>
  <si>
    <t>Ets</t>
  </si>
  <si>
    <r>
      <t xml:space="preserve">A compléter par le candidat et à retourner au </t>
    </r>
    <r>
      <rPr>
        <b/>
        <u/>
        <sz val="12"/>
        <color rgb="FFFF0000"/>
        <rFont val="Calibri"/>
        <family val="2"/>
        <scheme val="minor"/>
      </rPr>
      <t>format Excel</t>
    </r>
  </si>
  <si>
    <t>Hopital Georges Pianta</t>
  </si>
  <si>
    <t>Villa des Internes</t>
  </si>
  <si>
    <t>41 Chemin des Harpes
74200 THONON LES BAINS</t>
  </si>
  <si>
    <t>5 Allée de la Dame
74200 THONON LES BAINS</t>
  </si>
  <si>
    <t>3 Avenue de la Dame
+ Chemin des Harpes
74200 THONON LES BAINS</t>
  </si>
  <si>
    <t>Taille des arbustes</t>
  </si>
  <si>
    <t>TOTAL SITE HGP - Hôpital de Thonon</t>
  </si>
  <si>
    <t>Villa de la Dame</t>
  </si>
  <si>
    <t>TOTAL - Villa des Internes</t>
  </si>
  <si>
    <t>TOTAL SITE - Villa de la Dame</t>
  </si>
  <si>
    <t>EHPAD La Lumière du Lac</t>
  </si>
  <si>
    <t>18 Rue de la Lumière du Lac
74200 THONON LES BAINS</t>
  </si>
  <si>
    <t>8 CHEMIN DU MORILLON
74200 THONON LES BAINS</t>
  </si>
  <si>
    <t>EHPAD Les Verdannes</t>
  </si>
  <si>
    <t>IFSI</t>
  </si>
  <si>
    <t>EHPAD La Prairie   + UVP</t>
  </si>
  <si>
    <t>4 Route des Verdannes
74500 EVIAN LES BAINS</t>
  </si>
  <si>
    <t>9 Chemin du Morillon
74200 THONON LES BAINS</t>
  </si>
  <si>
    <t>TOTAL SITE LDL - EHPAD La Lumière du Lac</t>
  </si>
  <si>
    <t>TOTAL SITE LPR + UVP - EHPAD La Prairie + UVP</t>
  </si>
  <si>
    <t>TOTAL SITE VDS - EHPAD Les Verdannes</t>
  </si>
  <si>
    <t>TOTAL SITE IFSI</t>
  </si>
  <si>
    <t>Entretien Courant P1</t>
  </si>
  <si>
    <t>Entretien Courant P2</t>
  </si>
  <si>
    <t>Entretien Courant</t>
  </si>
  <si>
    <t>Blanchisserie</t>
  </si>
  <si>
    <t>23 Avenue des Genevriers
74200 THONON LES BAINS</t>
  </si>
  <si>
    <t>Superficie - longueur - Nombre</t>
  </si>
  <si>
    <t>94 ml</t>
  </si>
  <si>
    <t>157 arbustes</t>
  </si>
  <si>
    <t>120 ml</t>
  </si>
  <si>
    <t>12 arbustes</t>
  </si>
  <si>
    <t>80 ml</t>
  </si>
  <si>
    <t>3 arbustes</t>
  </si>
  <si>
    <t>47 ml</t>
  </si>
  <si>
    <t>30 arbustes</t>
  </si>
  <si>
    <t>310 ml</t>
  </si>
  <si>
    <t>95 arbustes</t>
  </si>
  <si>
    <t>60 ml</t>
  </si>
  <si>
    <t>90 arbustes</t>
  </si>
  <si>
    <t>16 ml</t>
  </si>
  <si>
    <t>550 m²</t>
  </si>
  <si>
    <t>1800m²</t>
  </si>
  <si>
    <t>13770 m²</t>
  </si>
  <si>
    <t>4560 m²</t>
  </si>
  <si>
    <t>560 m²</t>
  </si>
  <si>
    <t>1500 m²</t>
  </si>
  <si>
    <t>7240 m²</t>
  </si>
  <si>
    <t>1130 m²</t>
  </si>
  <si>
    <t>1300m²</t>
  </si>
  <si>
    <t>12470 m²</t>
  </si>
  <si>
    <t>950 m²</t>
  </si>
  <si>
    <t>180 m²</t>
  </si>
  <si>
    <t>2000 m²</t>
  </si>
  <si>
    <t>5240 m²</t>
  </si>
  <si>
    <t>800 m²</t>
  </si>
  <si>
    <t>3760 m²</t>
  </si>
  <si>
    <t>TOTAL SITE BLANCHISSERIE</t>
  </si>
  <si>
    <t>TOTAL SITE Blanchisserie</t>
  </si>
  <si>
    <t>TOTAL:</t>
  </si>
  <si>
    <t>Fréquence envisagée / an à titre indicatif</t>
  </si>
  <si>
    <t>194 ml</t>
  </si>
  <si>
    <t>9 arbustes</t>
  </si>
  <si>
    <t>Lot 1</t>
  </si>
  <si>
    <t>TVA applicable</t>
  </si>
  <si>
    <t>CONSIGNES POUR LE REMPLISSAGE DU BPU</t>
  </si>
  <si>
    <t>Prix HT par unité</t>
  </si>
  <si>
    <t>Taux de TVA</t>
  </si>
  <si>
    <t>Le candidat renseigne le taux de TVA auquel il est assujettit</t>
  </si>
  <si>
    <t>Toutes les autres cellules sont protégées</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</si>
  <si>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BPU/lot donc 3 onglets BPU
Afin de permettre l'analyse des offres, les prix de l'ensemble des fournitures et prestations doivent être saisis directement dans le présent fichier. 
Le candidat ne doit pas ajouter, modifier ou supprimer des lignes, des colonnes ou des cellules, sauf si cela a été mentionné.                                                                                                                                                      </t>
    </r>
  </si>
  <si>
    <t>Le candidat renseigne le cout unitaire pour chaque ligne de produit</t>
  </si>
  <si>
    <t>Colonne F</t>
  </si>
  <si>
    <t>Colonne G</t>
  </si>
  <si>
    <t>Lot 2: réservé EA/ ESAT</t>
  </si>
  <si>
    <t>Lot 3 : Taille tous sites confondus. Réservé EA / ESAT</t>
  </si>
  <si>
    <t>Les lots 2 et 3 sont réservés pour les EA / ESAT</t>
  </si>
  <si>
    <t>Prix forfaitaire HT de la prestation globale/an</t>
  </si>
  <si>
    <t>Prix unitaire du passage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</si>
</sst>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3" x14ac:knownFonts="1">
    <font>
      <sz val="11"/>
      <color theme="1"/>
      <name val="Calibri"/>
      <family val="2"/>
      <scheme val="minor"/>
    </font>
    <font>
      <sz val="8"/>
      <name val="Arial"/>
      <family val="2"/>
    </font>
    <font>
      <b/>
      <sz val="12"/>
      <color theme="1"/>
      <name val="Arial"/>
      <family val="2"/>
    </font>
    <font>
      <b/>
      <sz val="18"/>
      <color theme="1"/>
      <name val="Calibri"/>
      <family val="2"/>
      <scheme val="minor"/>
    </font>
    <font>
      <b/>
      <sz val="11"/>
      <name val="Calibri"/>
      <family val="2"/>
      <scheme val="minor"/>
    </font>
    <font>
      <b/>
      <u/>
      <sz val="14"/>
      <color theme="1"/>
      <name val="Arial"/>
      <family val="2"/>
    </font>
    <font>
      <sz val="11"/>
      <name val="Calibri"/>
      <family val="2"/>
      <scheme val="minor"/>
    </font>
    <font>
      <sz val="11"/>
      <color theme="1"/>
      <name val="Calibri"/>
      <family val="2"/>
      <scheme val="minor"/>
    </font>
    <font>
      <b/>
      <sz val="12"/>
      <color rgb="FF0070C0"/>
      <name val="Calibri"/>
      <family val="2"/>
      <scheme val="minor"/>
    </font>
    <font>
      <sz val="11"/>
      <color rgb="FF0070C0"/>
      <name val="Arial"/>
      <family val="2"/>
    </font>
    <font>
      <b/>
      <sz val="10"/>
      <color rgb="FF0070C0"/>
      <name val="Arial"/>
      <family val="2"/>
    </font>
    <font>
      <b/>
      <u/>
      <sz val="12"/>
      <color theme="1"/>
      <name val="Arial"/>
      <family val="2"/>
    </font>
    <font>
      <sz val="10"/>
      <color theme="1"/>
      <name val="Calibri"/>
      <family val="2"/>
      <scheme val="minor"/>
    </font>
    <font>
      <b/>
      <sz val="10"/>
      <color theme="1"/>
      <name val="Calibri"/>
      <family val="2"/>
      <scheme val="minor"/>
    </font>
    <font>
      <b/>
      <sz val="12"/>
      <color rgb="FFFF0000"/>
      <name val="Calibri"/>
      <family val="2"/>
      <scheme val="minor"/>
    </font>
    <font>
      <b/>
      <u/>
      <sz val="12"/>
      <color rgb="FFFF0000"/>
      <name val="Calibri"/>
      <family val="2"/>
      <scheme val="minor"/>
    </font>
    <font>
      <b/>
      <sz val="14"/>
      <name val="Calibri"/>
      <family val="2"/>
      <scheme val="minor"/>
    </font>
    <font>
      <b/>
      <sz val="14"/>
      <color theme="1"/>
      <name val="Calibri"/>
      <family val="2"/>
      <scheme val="minor"/>
    </font>
    <font>
      <b/>
      <sz val="11"/>
      <color theme="1"/>
      <name val="Calibri"/>
      <family val="2"/>
      <scheme val="minor"/>
    </font>
    <font>
      <sz val="10"/>
      <name val="Arial"/>
      <family val="2"/>
    </font>
    <font>
      <sz val="12"/>
      <name val="Calibri"/>
      <family val="2"/>
    </font>
    <font>
      <b/>
      <sz val="12"/>
      <name val="Calibri"/>
      <family val="2"/>
    </font>
    <font>
      <sz val="11"/>
      <name val="Calibri"/>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s>
  <cellStyleXfs count="3">
    <xf numFmtId="0" fontId="0" fillId="0" borderId="0"/>
    <xf numFmtId="44" fontId="7" fillId="0" borderId="0" applyFont="0" applyFill="0" applyBorder="0" applyAlignment="0" applyProtection="0"/>
    <xf numFmtId="0" fontId="19" fillId="0" borderId="0"/>
  </cellStyleXfs>
  <cellXfs count="92">
    <xf numFmtId="0" fontId="0" fillId="0" borderId="0" xfId="0"/>
    <xf numFmtId="0" fontId="1" fillId="0" borderId="0" xfId="0" applyFont="1"/>
    <xf numFmtId="0" fontId="2" fillId="0" borderId="0" xfId="0" applyFont="1" applyFill="1" applyAlignment="1">
      <alignment horizontal="center" vertical="center"/>
    </xf>
    <xf numFmtId="0" fontId="4" fillId="0" borderId="2" xfId="0" applyFont="1" applyFill="1" applyBorder="1" applyAlignment="1">
      <alignment horizontal="center" vertical="center"/>
    </xf>
    <xf numFmtId="0" fontId="5" fillId="0" borderId="0" xfId="0" applyFont="1" applyFill="1" applyAlignment="1">
      <alignment vertical="center"/>
    </xf>
    <xf numFmtId="0" fontId="0" fillId="2" borderId="0" xfId="0" applyFill="1"/>
    <xf numFmtId="0" fontId="9" fillId="0" borderId="0" xfId="0" applyFont="1" applyAlignment="1">
      <alignment horizontal="center" vertical="center" wrapText="1"/>
    </xf>
    <xf numFmtId="0" fontId="11" fillId="0" borderId="0" xfId="0" applyFont="1" applyFill="1" applyAlignment="1">
      <alignment vertical="center"/>
    </xf>
    <xf numFmtId="0" fontId="3" fillId="0" borderId="0" xfId="0" applyFont="1" applyAlignment="1">
      <alignment vertical="center"/>
    </xf>
    <xf numFmtId="0" fontId="8" fillId="0" borderId="0" xfId="0" applyFont="1" applyAlignment="1">
      <alignment vertical="center"/>
    </xf>
    <xf numFmtId="0" fontId="13" fillId="4" borderId="11" xfId="0" applyFont="1" applyFill="1" applyBorder="1" applyAlignment="1">
      <alignment horizontal="center"/>
    </xf>
    <xf numFmtId="0" fontId="12" fillId="4" borderId="12" xfId="0" applyFont="1" applyFill="1" applyBorder="1" applyAlignment="1">
      <alignment horizontal="center"/>
    </xf>
    <xf numFmtId="0" fontId="13" fillId="4" borderId="13" xfId="0" applyFont="1" applyFill="1" applyBorder="1" applyAlignment="1">
      <alignment horizontal="center"/>
    </xf>
    <xf numFmtId="0" fontId="12" fillId="4" borderId="14" xfId="0" applyFont="1" applyFill="1" applyBorder="1" applyAlignment="1">
      <alignment horizontal="center"/>
    </xf>
    <xf numFmtId="0" fontId="6" fillId="0" borderId="3" xfId="0" applyFont="1" applyBorder="1" applyAlignment="1">
      <alignment horizontal="center" vertical="center"/>
    </xf>
    <xf numFmtId="0" fontId="0" fillId="0" borderId="0" xfId="0"/>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164" fontId="6" fillId="3"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64" fontId="4" fillId="3" borderId="8" xfId="0" applyNumberFormat="1" applyFont="1" applyFill="1" applyBorder="1" applyAlignment="1">
      <alignment horizontal="center" vertical="center"/>
    </xf>
    <xf numFmtId="0" fontId="11" fillId="0" borderId="0" xfId="0" applyFont="1" applyFill="1" applyAlignment="1">
      <alignment horizontal="center" vertical="center"/>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0" fontId="6" fillId="0" borderId="3" xfId="0" applyFont="1" applyBorder="1" applyAlignment="1">
      <alignment horizontal="center" vertical="center"/>
    </xf>
    <xf numFmtId="0" fontId="11" fillId="0" borderId="0" xfId="0" applyFont="1" applyFill="1" applyAlignment="1">
      <alignment horizontal="center" vertical="center"/>
    </xf>
    <xf numFmtId="0" fontId="14" fillId="0" borderId="0" xfId="0" applyFont="1" applyAlignment="1">
      <alignment vertical="center"/>
    </xf>
    <xf numFmtId="0" fontId="14" fillId="0" borderId="4" xfId="0" applyFont="1" applyBorder="1" applyAlignment="1">
      <alignment vertical="center"/>
    </xf>
    <xf numFmtId="164" fontId="4" fillId="3" borderId="2" xfId="0" applyNumberFormat="1" applyFont="1" applyFill="1" applyBorder="1" applyAlignment="1">
      <alignment horizontal="center" vertical="center"/>
    </xf>
    <xf numFmtId="164" fontId="4" fillId="3" borderId="20" xfId="0" applyNumberFormat="1" applyFont="1" applyFill="1" applyBorder="1" applyAlignment="1">
      <alignment horizontal="center" vertical="center"/>
    </xf>
    <xf numFmtId="164" fontId="4" fillId="3" borderId="21" xfId="0" applyNumberFormat="1" applyFont="1" applyFill="1" applyBorder="1" applyAlignment="1">
      <alignment horizontal="center" vertical="center"/>
    </xf>
    <xf numFmtId="0" fontId="16" fillId="3" borderId="22" xfId="0" applyFont="1" applyFill="1" applyBorder="1" applyAlignment="1">
      <alignment horizontal="center" vertical="center"/>
    </xf>
    <xf numFmtId="0" fontId="17" fillId="3" borderId="23" xfId="0" applyFont="1" applyFill="1" applyBorder="1"/>
    <xf numFmtId="164" fontId="17" fillId="3" borderId="23" xfId="0" applyNumberFormat="1" applyFont="1" applyFill="1" applyBorder="1"/>
    <xf numFmtId="164" fontId="17" fillId="3" borderId="24" xfId="0" applyNumberFormat="1" applyFont="1" applyFill="1" applyBorder="1"/>
    <xf numFmtId="0" fontId="11" fillId="0" borderId="4" xfId="0" applyFont="1" applyFill="1" applyBorder="1" applyAlignment="1">
      <alignment vertical="center"/>
    </xf>
    <xf numFmtId="0" fontId="10" fillId="0" borderId="0" xfId="0" applyFont="1" applyFill="1" applyBorder="1" applyAlignment="1">
      <alignment horizontal="center" vertical="center" wrapText="1"/>
    </xf>
    <xf numFmtId="0" fontId="0" fillId="0" borderId="0" xfId="0" applyBorder="1"/>
    <xf numFmtId="0" fontId="12" fillId="0" borderId="18" xfId="0" applyFont="1" applyFill="1" applyBorder="1" applyAlignment="1">
      <alignment vertical="center"/>
    </xf>
    <xf numFmtId="0" fontId="13" fillId="0" borderId="11" xfId="0" applyFont="1" applyFill="1" applyBorder="1" applyAlignment="1">
      <alignment horizontal="center"/>
    </xf>
    <xf numFmtId="0" fontId="13" fillId="0" borderId="19" xfId="0" applyFont="1" applyFill="1" applyBorder="1" applyAlignment="1">
      <alignment horizontal="center"/>
    </xf>
    <xf numFmtId="0" fontId="13" fillId="0" borderId="13" xfId="0" applyFont="1" applyFill="1" applyBorder="1" applyAlignment="1">
      <alignment horizontal="center"/>
    </xf>
    <xf numFmtId="0" fontId="13" fillId="0" borderId="25" xfId="0" applyFont="1" applyFill="1" applyBorder="1" applyAlignment="1">
      <alignment horizontal="center"/>
    </xf>
    <xf numFmtId="0" fontId="12" fillId="0" borderId="9" xfId="0" applyFont="1" applyFill="1" applyBorder="1" applyAlignment="1">
      <alignment vertical="center"/>
    </xf>
    <xf numFmtId="0" fontId="6" fillId="0" borderId="3" xfId="0" applyFont="1" applyFill="1" applyBorder="1" applyAlignment="1">
      <alignment horizontal="center" vertical="center"/>
    </xf>
    <xf numFmtId="164" fontId="6" fillId="3" borderId="3" xfId="0" applyNumberFormat="1" applyFont="1" applyFill="1" applyBorder="1" applyAlignment="1" applyProtection="1">
      <alignment horizontal="center" vertical="center"/>
      <protection locked="0"/>
    </xf>
    <xf numFmtId="10" fontId="6" fillId="3" borderId="3" xfId="0" applyNumberFormat="1" applyFont="1" applyFill="1" applyBorder="1" applyAlignment="1" applyProtection="1">
      <alignment horizontal="center" vertical="center"/>
      <protection locked="0"/>
    </xf>
    <xf numFmtId="10" fontId="6" fillId="3" borderId="1" xfId="0" applyNumberFormat="1" applyFont="1" applyFill="1" applyBorder="1" applyAlignment="1" applyProtection="1">
      <alignment horizontal="center" vertical="center"/>
      <protection locked="0"/>
    </xf>
    <xf numFmtId="0" fontId="0" fillId="0" borderId="1" xfId="0" applyBorder="1"/>
    <xf numFmtId="0" fontId="18" fillId="6" borderId="1" xfId="0" applyFont="1" applyFill="1" applyBorder="1" applyAlignment="1">
      <alignment horizontal="center" vertical="center" wrapText="1"/>
    </xf>
    <xf numFmtId="0" fontId="0" fillId="0" borderId="1" xfId="0" applyBorder="1" applyAlignment="1">
      <alignment horizontal="justify"/>
    </xf>
    <xf numFmtId="10" fontId="18" fillId="6" borderId="1" xfId="0" applyNumberFormat="1" applyFont="1" applyFill="1" applyBorder="1" applyAlignment="1">
      <alignment horizontal="center" vertical="center" wrapText="1"/>
    </xf>
    <xf numFmtId="0" fontId="0" fillId="0" borderId="7" xfId="0" applyFill="1" applyBorder="1"/>
    <xf numFmtId="0" fontId="11" fillId="0" borderId="0" xfId="0" applyFont="1" applyFill="1" applyAlignment="1">
      <alignment horizontal="center" vertical="center"/>
    </xf>
    <xf numFmtId="164" fontId="4" fillId="3" borderId="6"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xf>
    <xf numFmtId="0" fontId="20" fillId="0" borderId="26" xfId="2" applyFont="1" applyBorder="1" applyAlignment="1">
      <alignment horizontal="center" vertical="center" wrapText="1"/>
    </xf>
    <xf numFmtId="0" fontId="20" fillId="0" borderId="0" xfId="2" applyFont="1" applyBorder="1" applyAlignment="1">
      <alignment horizontal="center" vertical="center" wrapText="1"/>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2" fillId="4" borderId="17" xfId="0" applyFont="1" applyFill="1" applyBorder="1" applyAlignment="1">
      <alignment horizontal="center" vertical="center"/>
    </xf>
    <xf numFmtId="0" fontId="12" fillId="4" borderId="18" xfId="0" applyFont="1" applyFill="1" applyBorder="1" applyAlignment="1">
      <alignment horizontal="center" vertical="center"/>
    </xf>
    <xf numFmtId="0" fontId="14" fillId="0" borderId="0" xfId="0" applyFont="1" applyAlignment="1">
      <alignment horizontal="center" vertical="center"/>
    </xf>
    <xf numFmtId="0" fontId="14" fillId="0" borderId="16" xfId="0" applyFont="1" applyBorder="1" applyAlignment="1">
      <alignment horizontal="center" vertical="center"/>
    </xf>
    <xf numFmtId="0" fontId="3" fillId="0" borderId="0" xfId="0" applyFont="1" applyAlignment="1">
      <alignment horizontal="center" vertical="center"/>
    </xf>
    <xf numFmtId="0" fontId="3" fillId="0" borderId="16" xfId="0" applyFont="1" applyBorder="1" applyAlignment="1">
      <alignment horizontal="center" vertical="center"/>
    </xf>
    <xf numFmtId="0" fontId="11" fillId="0" borderId="0" xfId="0" applyFont="1" applyFill="1" applyAlignment="1">
      <alignment horizontal="center" vertical="center"/>
    </xf>
    <xf numFmtId="0" fontId="10" fillId="5" borderId="1" xfId="0" applyFont="1" applyFill="1" applyBorder="1" applyAlignment="1">
      <alignment horizontal="center" vertical="center" wrapText="1"/>
    </xf>
    <xf numFmtId="0" fontId="11" fillId="0" borderId="15" xfId="0"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19" xfId="0" applyNumberFormat="1" applyFont="1" applyFill="1" applyBorder="1" applyAlignment="1">
      <alignment horizontal="center" vertical="center"/>
    </xf>
    <xf numFmtId="0" fontId="6" fillId="0" borderId="7" xfId="0" applyFont="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12" fillId="4" borderId="9" xfId="0" applyFont="1" applyFill="1" applyBorder="1" applyAlignment="1">
      <alignment horizontal="center" vertical="center"/>
    </xf>
    <xf numFmtId="0" fontId="12" fillId="4" borderId="10" xfId="0" applyFont="1" applyFill="1" applyBorder="1" applyAlignment="1">
      <alignment horizontal="center" vertical="center"/>
    </xf>
    <xf numFmtId="0" fontId="3" fillId="0" borderId="0" xfId="0" applyFont="1" applyBorder="1" applyAlignment="1">
      <alignment horizontal="center" vertical="center"/>
    </xf>
    <xf numFmtId="0" fontId="11"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6" fillId="0" borderId="3"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cellXfs>
  <cellStyles count="3">
    <cellStyle name="Monétaire 2" xfId="1" xr:uid="{00000000-0005-0000-0000-000000000000}"/>
    <cellStyle name="Normal" xfId="0" builtinId="0"/>
    <cellStyle name="Normal 2" xfId="2" xr:uid="{20AFC5FD-10CD-43EF-A993-594805E63B6D}"/>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2</xdr:row>
      <xdr:rowOff>219077</xdr:rowOff>
    </xdr:from>
    <xdr:to>
      <xdr:col>1</xdr:col>
      <xdr:colOff>1160145</xdr:colOff>
      <xdr:row>4</xdr:row>
      <xdr:rowOff>135256</xdr:rowOff>
    </xdr:to>
    <xdr:pic>
      <xdr:nvPicPr>
        <xdr:cNvPr id="3" name="Image 2">
          <a:extLst>
            <a:ext uri="{FF2B5EF4-FFF2-40B4-BE49-F238E27FC236}">
              <a16:creationId xmlns:a16="http://schemas.microsoft.com/office/drawing/2014/main" id="{D9C90DED-3152-46F8-9AF2-74B69103D6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14377"/>
          <a:ext cx="2274570" cy="4305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2</xdr:row>
      <xdr:rowOff>57152</xdr:rowOff>
    </xdr:from>
    <xdr:to>
      <xdr:col>1</xdr:col>
      <xdr:colOff>1379220</xdr:colOff>
      <xdr:row>4</xdr:row>
      <xdr:rowOff>78106</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52452"/>
          <a:ext cx="2274570" cy="5353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2</xdr:row>
      <xdr:rowOff>57152</xdr:rowOff>
    </xdr:from>
    <xdr:to>
      <xdr:col>1</xdr:col>
      <xdr:colOff>1379220</xdr:colOff>
      <xdr:row>5</xdr:row>
      <xdr:rowOff>20956</xdr:rowOff>
    </xdr:to>
    <xdr:pic>
      <xdr:nvPicPr>
        <xdr:cNvPr id="2" name="Image 1">
          <a:extLst>
            <a:ext uri="{FF2B5EF4-FFF2-40B4-BE49-F238E27FC236}">
              <a16:creationId xmlns:a16="http://schemas.microsoft.com/office/drawing/2014/main" id="{29BE6F42-E8A2-4481-9F99-AA6943AE08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52452"/>
          <a:ext cx="2274570" cy="535304"/>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A40C9-3DD6-4672-A7CD-08C1B1F0C3E1}">
  <dimension ref="A1:C8"/>
  <sheetViews>
    <sheetView tabSelected="1" workbookViewId="0">
      <selection activeCell="C7" sqref="C7"/>
    </sheetView>
  </sheetViews>
  <sheetFormatPr baseColWidth="10" defaultRowHeight="15" x14ac:dyDescent="0.25"/>
  <cols>
    <col min="1" max="1" width="18.28515625" style="15" customWidth="1"/>
    <col min="2" max="2" width="11.42578125" style="15"/>
    <col min="3" max="3" width="64.5703125" style="15" customWidth="1"/>
    <col min="4" max="16384" width="11.42578125" style="15"/>
  </cols>
  <sheetData>
    <row r="1" spans="1:3" ht="23.25" x14ac:dyDescent="0.35">
      <c r="A1" s="57" t="s">
        <v>78</v>
      </c>
      <c r="B1" s="57"/>
      <c r="C1" s="57"/>
    </row>
    <row r="2" spans="1:3" ht="30" x14ac:dyDescent="0.25">
      <c r="A2" s="48" t="s">
        <v>85</v>
      </c>
      <c r="B2" s="49" t="s">
        <v>79</v>
      </c>
      <c r="C2" s="50" t="s">
        <v>84</v>
      </c>
    </row>
    <row r="3" spans="1:3" ht="30" x14ac:dyDescent="0.25">
      <c r="A3" s="48" t="s">
        <v>86</v>
      </c>
      <c r="B3" s="51" t="s">
        <v>80</v>
      </c>
      <c r="C3" s="48" t="s">
        <v>81</v>
      </c>
    </row>
    <row r="4" spans="1:3" x14ac:dyDescent="0.25">
      <c r="A4" s="52" t="s">
        <v>82</v>
      </c>
    </row>
    <row r="5" spans="1:3" x14ac:dyDescent="0.25">
      <c r="A5" s="52"/>
    </row>
    <row r="6" spans="1:3" x14ac:dyDescent="0.25">
      <c r="A6" s="52" t="s">
        <v>89</v>
      </c>
    </row>
    <row r="8" spans="1:3" ht="304.5" customHeight="1" x14ac:dyDescent="0.25">
      <c r="A8" s="58" t="s">
        <v>83</v>
      </c>
      <c r="B8" s="59"/>
      <c r="C8" s="59"/>
    </row>
  </sheetData>
  <sheetProtection algorithmName="SHA-512" hashValue="Ya6nu7X+c1/gjK/MtqnpyaPYG6p1RUD0X14a7CA8S6lAtmEqsLFTKRPzntlC+JIErZTAF8ZncbaSh9RCAlZN7A==" saltValue="GrqHsxYgmxK7cvMD5QlUMg==" spinCount="100000" sheet="1" objects="1" scenarios="1" selectLockedCells="1"/>
  <mergeCells count="2">
    <mergeCell ref="A1:C1"/>
    <mergeCell ref="A8:C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K32"/>
  <sheetViews>
    <sheetView showGridLines="0" workbookViewId="0">
      <selection activeCell="F8" sqref="F8"/>
    </sheetView>
  </sheetViews>
  <sheetFormatPr baseColWidth="10" defaultColWidth="11.42578125" defaultRowHeight="15" x14ac:dyDescent="0.25"/>
  <cols>
    <col min="1" max="1" width="17.7109375" style="15" customWidth="1"/>
    <col min="2" max="2" width="22.140625" style="15" customWidth="1"/>
    <col min="3" max="3" width="41.85546875" style="15" customWidth="1"/>
    <col min="4" max="4" width="15.140625" style="15" customWidth="1"/>
    <col min="5" max="6" width="14.7109375" style="15" customWidth="1"/>
    <col min="7" max="9" width="15.7109375" style="15" customWidth="1"/>
    <col min="10" max="16384" width="11.42578125" style="15"/>
  </cols>
  <sheetData>
    <row r="1" spans="1:11" ht="23.25" x14ac:dyDescent="0.25">
      <c r="A1" s="74" t="s">
        <v>0</v>
      </c>
      <c r="B1" s="74"/>
      <c r="C1" s="74"/>
      <c r="D1" s="74"/>
      <c r="E1" s="74"/>
      <c r="F1" s="74"/>
      <c r="G1" s="75"/>
      <c r="H1" s="70" t="s">
        <v>7</v>
      </c>
      <c r="I1" s="71"/>
      <c r="K1" s="8"/>
    </row>
    <row r="2" spans="1:11" ht="15.75" x14ac:dyDescent="0.25">
      <c r="A2" s="72" t="s">
        <v>12</v>
      </c>
      <c r="B2" s="72"/>
      <c r="C2" s="72"/>
      <c r="D2" s="72"/>
      <c r="E2" s="72"/>
      <c r="F2" s="72"/>
      <c r="G2" s="73"/>
      <c r="H2" s="10" t="s">
        <v>8</v>
      </c>
      <c r="I2" s="11"/>
      <c r="K2" s="9"/>
    </row>
    <row r="3" spans="1:11" ht="20.25" customHeight="1" thickBot="1" x14ac:dyDescent="0.3">
      <c r="B3" s="7"/>
      <c r="C3" s="7"/>
      <c r="D3" s="7"/>
      <c r="E3" s="7"/>
      <c r="F3" s="7"/>
      <c r="G3" s="4"/>
      <c r="H3" s="12" t="s">
        <v>9</v>
      </c>
      <c r="I3" s="13"/>
    </row>
    <row r="4" spans="1:11" ht="20.25" customHeight="1" x14ac:dyDescent="0.25">
      <c r="B4" s="7"/>
      <c r="C4" s="7"/>
      <c r="D4" s="7"/>
      <c r="E4" s="7"/>
      <c r="F4" s="7"/>
      <c r="G4" s="4"/>
      <c r="H4" s="4"/>
      <c r="I4" s="2"/>
      <c r="J4" s="2"/>
    </row>
    <row r="5" spans="1:11" ht="33" customHeight="1" x14ac:dyDescent="0.25">
      <c r="A5" s="76"/>
      <c r="B5" s="76"/>
      <c r="C5" s="76"/>
      <c r="D5" s="76"/>
      <c r="E5" s="76"/>
      <c r="F5" s="53"/>
      <c r="G5" s="77" t="s">
        <v>5</v>
      </c>
      <c r="H5" s="77"/>
      <c r="I5" s="77"/>
      <c r="J5" s="1"/>
    </row>
    <row r="6" spans="1:11" ht="33" customHeight="1" x14ac:dyDescent="0.25">
      <c r="A6" s="78" t="s">
        <v>76</v>
      </c>
      <c r="B6" s="78"/>
      <c r="C6" s="78"/>
      <c r="D6" s="78"/>
      <c r="E6" s="78"/>
      <c r="F6" s="55"/>
      <c r="G6" s="36"/>
      <c r="H6" s="36"/>
      <c r="I6" s="36"/>
      <c r="J6" s="1"/>
    </row>
    <row r="7" spans="1:11" ht="60" x14ac:dyDescent="0.25">
      <c r="A7" s="3" t="s">
        <v>11</v>
      </c>
      <c r="B7" s="3" t="s">
        <v>10</v>
      </c>
      <c r="C7" s="16" t="s">
        <v>1</v>
      </c>
      <c r="D7" s="19" t="s">
        <v>40</v>
      </c>
      <c r="E7" s="19" t="s">
        <v>73</v>
      </c>
      <c r="F7" s="19" t="s">
        <v>91</v>
      </c>
      <c r="G7" s="19" t="s">
        <v>90</v>
      </c>
      <c r="H7" s="19" t="s">
        <v>77</v>
      </c>
      <c r="I7" s="19" t="s">
        <v>6</v>
      </c>
    </row>
    <row r="8" spans="1:11" ht="25.15" customHeight="1" x14ac:dyDescent="0.25">
      <c r="A8" s="64" t="s">
        <v>13</v>
      </c>
      <c r="B8" s="67" t="s">
        <v>17</v>
      </c>
      <c r="C8" s="14" t="s">
        <v>35</v>
      </c>
      <c r="D8" s="14" t="s">
        <v>63</v>
      </c>
      <c r="E8" s="17">
        <v>6</v>
      </c>
      <c r="F8" s="90"/>
      <c r="G8" s="45">
        <f>F8*E8</f>
        <v>0</v>
      </c>
      <c r="H8" s="46"/>
      <c r="I8" s="18">
        <f>(G8)+(G8*H8)</f>
        <v>0</v>
      </c>
    </row>
    <row r="9" spans="1:11" ht="25.15" customHeight="1" x14ac:dyDescent="0.25">
      <c r="A9" s="65"/>
      <c r="B9" s="68"/>
      <c r="C9" s="14" t="s">
        <v>36</v>
      </c>
      <c r="D9" s="14" t="s">
        <v>62</v>
      </c>
      <c r="E9" s="17">
        <v>2</v>
      </c>
      <c r="F9" s="91"/>
      <c r="G9" s="45">
        <f t="shared" ref="G9:G11" si="0">F9*E9</f>
        <v>0</v>
      </c>
      <c r="H9" s="47"/>
      <c r="I9" s="18">
        <f t="shared" ref="I9:I11" si="1">(G9)+(G9*H9)</f>
        <v>0</v>
      </c>
    </row>
    <row r="10" spans="1:11" ht="25.15" customHeight="1" x14ac:dyDescent="0.25">
      <c r="A10" s="65"/>
      <c r="B10" s="68"/>
      <c r="C10" s="14" t="s">
        <v>2</v>
      </c>
      <c r="D10" s="62" t="s">
        <v>56</v>
      </c>
      <c r="E10" s="17">
        <v>3</v>
      </c>
      <c r="F10" s="91"/>
      <c r="G10" s="45">
        <f t="shared" si="0"/>
        <v>0</v>
      </c>
      <c r="H10" s="47"/>
      <c r="I10" s="18">
        <f t="shared" si="1"/>
        <v>0</v>
      </c>
    </row>
    <row r="11" spans="1:11" ht="25.15" customHeight="1" thickBot="1" x14ac:dyDescent="0.3">
      <c r="A11" s="65"/>
      <c r="B11" s="68"/>
      <c r="C11" s="14" t="s">
        <v>3</v>
      </c>
      <c r="D11" s="63"/>
      <c r="E11" s="17">
        <v>2</v>
      </c>
      <c r="F11" s="91"/>
      <c r="G11" s="45">
        <f t="shared" si="0"/>
        <v>0</v>
      </c>
      <c r="H11" s="47"/>
      <c r="I11" s="18">
        <f t="shared" si="1"/>
        <v>0</v>
      </c>
    </row>
    <row r="12" spans="1:11" ht="25.15" customHeight="1" thickBot="1" x14ac:dyDescent="0.3">
      <c r="A12" s="66"/>
      <c r="B12" s="69"/>
      <c r="C12" s="60" t="s">
        <v>19</v>
      </c>
      <c r="D12" s="60"/>
      <c r="E12" s="60"/>
      <c r="F12" s="61"/>
      <c r="G12" s="61"/>
      <c r="H12" s="20"/>
      <c r="I12" s="20">
        <f>SUM(I4:I11)</f>
        <v>0</v>
      </c>
    </row>
    <row r="13" spans="1:11" s="5" customFormat="1" ht="25.15" customHeight="1" x14ac:dyDescent="0.25">
      <c r="A13" s="64" t="s">
        <v>28</v>
      </c>
      <c r="B13" s="67" t="s">
        <v>25</v>
      </c>
      <c r="C13" s="14" t="s">
        <v>35</v>
      </c>
      <c r="D13" s="14" t="s">
        <v>67</v>
      </c>
      <c r="E13" s="17">
        <v>6</v>
      </c>
      <c r="F13" s="90"/>
      <c r="G13" s="45">
        <f>F13*E13</f>
        <v>0</v>
      </c>
      <c r="H13" s="46"/>
      <c r="I13" s="18">
        <f>(G13)+(G13*H13)</f>
        <v>0</v>
      </c>
    </row>
    <row r="14" spans="1:11" s="5" customFormat="1" ht="25.15" customHeight="1" x14ac:dyDescent="0.25">
      <c r="A14" s="65"/>
      <c r="B14" s="68"/>
      <c r="C14" s="14" t="s">
        <v>36</v>
      </c>
      <c r="D14" s="14" t="s">
        <v>66</v>
      </c>
      <c r="E14" s="17">
        <v>2</v>
      </c>
      <c r="F14" s="90"/>
      <c r="G14" s="45">
        <f t="shared" ref="G14:G16" si="2">F14*E14</f>
        <v>0</v>
      </c>
      <c r="H14" s="46"/>
      <c r="I14" s="18">
        <f t="shared" ref="I14:I16" si="3">(G14)+(G14*H14)</f>
        <v>0</v>
      </c>
    </row>
    <row r="15" spans="1:11" s="5" customFormat="1" ht="25.15" customHeight="1" x14ac:dyDescent="0.25">
      <c r="A15" s="65"/>
      <c r="B15" s="68"/>
      <c r="C15" s="14" t="s">
        <v>2</v>
      </c>
      <c r="D15" s="62" t="s">
        <v>60</v>
      </c>
      <c r="E15" s="17">
        <v>2</v>
      </c>
      <c r="F15" s="90"/>
      <c r="G15" s="45">
        <f t="shared" si="2"/>
        <v>0</v>
      </c>
      <c r="H15" s="46"/>
      <c r="I15" s="18">
        <f t="shared" si="3"/>
        <v>0</v>
      </c>
    </row>
    <row r="16" spans="1:11" s="5" customFormat="1" ht="25.15" customHeight="1" thickBot="1" x14ac:dyDescent="0.3">
      <c r="A16" s="65"/>
      <c r="B16" s="68"/>
      <c r="C16" s="14" t="s">
        <v>3</v>
      </c>
      <c r="D16" s="63"/>
      <c r="E16" s="17">
        <v>1</v>
      </c>
      <c r="F16" s="90"/>
      <c r="G16" s="45">
        <f t="shared" si="2"/>
        <v>0</v>
      </c>
      <c r="H16" s="46"/>
      <c r="I16" s="18">
        <f t="shared" si="3"/>
        <v>0</v>
      </c>
    </row>
    <row r="17" spans="1:9" s="5" customFormat="1" ht="25.15" customHeight="1" thickBot="1" x14ac:dyDescent="0.3">
      <c r="A17" s="66"/>
      <c r="B17" s="69"/>
      <c r="C17" s="60" t="s">
        <v>32</v>
      </c>
      <c r="D17" s="60"/>
      <c r="E17" s="60"/>
      <c r="F17" s="61"/>
      <c r="G17" s="61"/>
      <c r="H17" s="20"/>
      <c r="I17" s="20">
        <f>SUM(I13:I16)</f>
        <v>0</v>
      </c>
    </row>
    <row r="18" spans="1:9" ht="19.5" thickBot="1" x14ac:dyDescent="0.35">
      <c r="C18" s="31" t="s">
        <v>72</v>
      </c>
      <c r="D18" s="32"/>
      <c r="E18" s="32"/>
      <c r="F18" s="32"/>
      <c r="G18" s="32"/>
      <c r="H18" s="33"/>
      <c r="I18" s="34">
        <f>I17+I12</f>
        <v>0</v>
      </c>
    </row>
    <row r="26" spans="1:9" ht="25.15" customHeight="1" x14ac:dyDescent="0.25"/>
    <row r="27" spans="1:9" ht="25.15" customHeight="1" x14ac:dyDescent="0.25"/>
    <row r="28" spans="1:9" ht="25.15" customHeight="1" x14ac:dyDescent="0.25"/>
    <row r="29" spans="1:9" ht="25.15" customHeight="1" x14ac:dyDescent="0.25"/>
    <row r="30" spans="1:9" ht="25.15" customHeight="1" x14ac:dyDescent="0.25"/>
    <row r="31" spans="1:9" ht="25.15" customHeight="1" x14ac:dyDescent="0.25"/>
    <row r="32" spans="1:9" ht="25.15" customHeight="1" x14ac:dyDescent="0.25"/>
  </sheetData>
  <sheetProtection algorithmName="SHA-512" hashValue="tKUjTe49OguGeiK8P8mdEpOyBVFn8y4ZnZTpOmLnnlbbHHqQK+0VQlOcNFqlYC8KIlou6WzjIjC0y463ksDwbw==" saltValue="fUh5eaOjT7fFLJdXAe9B4Q==" spinCount="100000" sheet="1" objects="1" scenarios="1" selectLockedCells="1"/>
  <mergeCells count="14">
    <mergeCell ref="H1:I1"/>
    <mergeCell ref="A2:G2"/>
    <mergeCell ref="A1:G1"/>
    <mergeCell ref="B8:B12"/>
    <mergeCell ref="A8:A12"/>
    <mergeCell ref="A5:E5"/>
    <mergeCell ref="G5:I5"/>
    <mergeCell ref="A6:E6"/>
    <mergeCell ref="C17:G17"/>
    <mergeCell ref="D15:D16"/>
    <mergeCell ref="C12:G12"/>
    <mergeCell ref="D10:D11"/>
    <mergeCell ref="A13:A17"/>
    <mergeCell ref="B13:B17"/>
  </mergeCells>
  <pageMargins left="0.25" right="0.25" top="0.75" bottom="0.75" header="0.3" footer="0.3"/>
  <pageSetup paperSize="9" scale="6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P36"/>
  <sheetViews>
    <sheetView showGridLines="0" workbookViewId="0">
      <selection activeCell="G8" sqref="G8"/>
    </sheetView>
  </sheetViews>
  <sheetFormatPr baseColWidth="10" defaultColWidth="11.42578125" defaultRowHeight="15" x14ac:dyDescent="0.25"/>
  <cols>
    <col min="1" max="1" width="15.7109375" style="15" customWidth="1"/>
    <col min="2" max="2" width="22.140625" style="15" customWidth="1"/>
    <col min="3" max="3" width="56" style="15" customWidth="1"/>
    <col min="4" max="4" width="16.140625" style="15" customWidth="1"/>
    <col min="5" max="6" width="15.7109375" style="15" customWidth="1"/>
    <col min="7" max="7" width="19.85546875" style="15" customWidth="1"/>
    <col min="8" max="10" width="15.7109375" style="15" customWidth="1"/>
    <col min="11" max="16384" width="11.42578125" style="15"/>
  </cols>
  <sheetData>
    <row r="1" spans="1:16" ht="23.25" x14ac:dyDescent="0.25">
      <c r="A1" s="74" t="s">
        <v>0</v>
      </c>
      <c r="B1" s="74"/>
      <c r="C1" s="74"/>
      <c r="D1" s="74"/>
      <c r="E1" s="74"/>
      <c r="F1" s="74"/>
      <c r="G1" s="75"/>
      <c r="H1" s="85" t="s">
        <v>7</v>
      </c>
      <c r="I1" s="86"/>
      <c r="J1" s="8"/>
    </row>
    <row r="2" spans="1:16" ht="15.75" x14ac:dyDescent="0.25">
      <c r="A2" s="26" t="s">
        <v>12</v>
      </c>
      <c r="B2" s="26"/>
      <c r="C2" s="26"/>
      <c r="D2" s="26"/>
      <c r="E2" s="26"/>
      <c r="F2" s="26"/>
      <c r="G2" s="27"/>
      <c r="H2" s="10" t="s">
        <v>8</v>
      </c>
      <c r="I2" s="11"/>
      <c r="J2" s="9"/>
    </row>
    <row r="3" spans="1:16" ht="20.25" customHeight="1" thickBot="1" x14ac:dyDescent="0.3">
      <c r="A3" s="7"/>
      <c r="B3" s="7"/>
      <c r="C3" s="7"/>
      <c r="D3" s="7"/>
      <c r="E3" s="4"/>
      <c r="F3" s="4"/>
      <c r="G3" s="4"/>
      <c r="H3" s="12" t="s">
        <v>9</v>
      </c>
      <c r="I3" s="13"/>
    </row>
    <row r="4" spans="1:16" ht="20.25" customHeight="1" x14ac:dyDescent="0.25">
      <c r="A4" s="7"/>
      <c r="B4" s="7"/>
      <c r="C4" s="7"/>
      <c r="D4" s="7"/>
      <c r="E4" s="4"/>
      <c r="F4" s="4"/>
      <c r="G4" s="4"/>
      <c r="H4" s="2"/>
      <c r="I4" s="2"/>
    </row>
    <row r="5" spans="1:16" ht="33" customHeight="1" x14ac:dyDescent="0.25">
      <c r="A5" s="76"/>
      <c r="B5" s="76"/>
      <c r="C5" s="76"/>
      <c r="D5" s="21"/>
      <c r="E5" s="6"/>
      <c r="F5" s="6"/>
      <c r="G5" s="77" t="s">
        <v>5</v>
      </c>
      <c r="H5" s="77"/>
      <c r="I5" s="77"/>
      <c r="J5" s="1"/>
    </row>
    <row r="6" spans="1:16" ht="33" customHeight="1" x14ac:dyDescent="0.25">
      <c r="A6" s="78" t="s">
        <v>87</v>
      </c>
      <c r="B6" s="78"/>
      <c r="C6" s="78"/>
      <c r="D6" s="78"/>
      <c r="E6" s="78"/>
      <c r="F6" s="55"/>
      <c r="G6" s="36"/>
      <c r="H6" s="36"/>
      <c r="I6" s="36"/>
      <c r="J6" s="1"/>
    </row>
    <row r="7" spans="1:16" ht="50.25" customHeight="1" x14ac:dyDescent="0.25">
      <c r="A7" s="3" t="s">
        <v>11</v>
      </c>
      <c r="B7" s="3" t="s">
        <v>10</v>
      </c>
      <c r="C7" s="16" t="s">
        <v>1</v>
      </c>
      <c r="D7" s="19" t="s">
        <v>40</v>
      </c>
      <c r="E7" s="19" t="s">
        <v>73</v>
      </c>
      <c r="F7" s="19" t="s">
        <v>91</v>
      </c>
      <c r="G7" s="19" t="s">
        <v>90</v>
      </c>
      <c r="H7" s="19" t="s">
        <v>77</v>
      </c>
      <c r="I7" s="19" t="s">
        <v>6</v>
      </c>
      <c r="K7" s="7"/>
      <c r="L7" s="7"/>
      <c r="M7" s="7"/>
      <c r="N7" s="7"/>
      <c r="O7" s="7"/>
      <c r="P7" s="35"/>
    </row>
    <row r="8" spans="1:16" ht="25.15" customHeight="1" x14ac:dyDescent="0.25">
      <c r="A8" s="64" t="s">
        <v>23</v>
      </c>
      <c r="B8" s="67" t="s">
        <v>24</v>
      </c>
      <c r="C8" s="14" t="s">
        <v>35</v>
      </c>
      <c r="D8" s="14" t="s">
        <v>64</v>
      </c>
      <c r="E8" s="17">
        <v>6</v>
      </c>
      <c r="F8" s="90"/>
      <c r="G8" s="45">
        <f>F8*E8</f>
        <v>0</v>
      </c>
      <c r="H8" s="46"/>
      <c r="I8" s="18">
        <f>(G8)+(G8*H8)</f>
        <v>0</v>
      </c>
    </row>
    <row r="9" spans="1:16" ht="25.15" customHeight="1" x14ac:dyDescent="0.25">
      <c r="A9" s="65"/>
      <c r="B9" s="68"/>
      <c r="C9" s="14" t="s">
        <v>36</v>
      </c>
      <c r="D9" s="14" t="s">
        <v>65</v>
      </c>
      <c r="E9" s="17">
        <v>2</v>
      </c>
      <c r="F9" s="90"/>
      <c r="G9" s="45">
        <f t="shared" ref="G9:G11" si="0">F9*E9</f>
        <v>0</v>
      </c>
      <c r="H9" s="46"/>
      <c r="I9" s="18">
        <f t="shared" ref="I9:I11" si="1">(G9)+(G9*H9)</f>
        <v>0</v>
      </c>
    </row>
    <row r="10" spans="1:16" ht="25.15" customHeight="1" x14ac:dyDescent="0.25">
      <c r="A10" s="65"/>
      <c r="B10" s="68"/>
      <c r="C10" s="14" t="s">
        <v>2</v>
      </c>
      <c r="D10" s="62" t="s">
        <v>61</v>
      </c>
      <c r="E10" s="17">
        <v>2</v>
      </c>
      <c r="F10" s="90"/>
      <c r="G10" s="45">
        <f t="shared" si="0"/>
        <v>0</v>
      </c>
      <c r="H10" s="46"/>
      <c r="I10" s="18">
        <f t="shared" si="1"/>
        <v>0</v>
      </c>
    </row>
    <row r="11" spans="1:16" ht="25.15" customHeight="1" thickBot="1" x14ac:dyDescent="0.3">
      <c r="A11" s="65"/>
      <c r="B11" s="68"/>
      <c r="C11" s="14" t="s">
        <v>3</v>
      </c>
      <c r="D11" s="63"/>
      <c r="E11" s="17">
        <v>1</v>
      </c>
      <c r="F11" s="90"/>
      <c r="G11" s="45">
        <f t="shared" si="0"/>
        <v>0</v>
      </c>
      <c r="H11" s="46"/>
      <c r="I11" s="18">
        <f t="shared" si="1"/>
        <v>0</v>
      </c>
    </row>
    <row r="12" spans="1:16" ht="25.15" customHeight="1" thickBot="1" x14ac:dyDescent="0.3">
      <c r="A12" s="66"/>
      <c r="B12" s="69"/>
      <c r="C12" s="60" t="s">
        <v>31</v>
      </c>
      <c r="D12" s="60"/>
      <c r="E12" s="60"/>
      <c r="F12" s="61"/>
      <c r="G12" s="61"/>
      <c r="H12" s="20"/>
      <c r="I12" s="20">
        <f>SUM(I8:I11)</f>
        <v>0</v>
      </c>
    </row>
    <row r="13" spans="1:16" ht="25.15" customHeight="1" x14ac:dyDescent="0.25">
      <c r="A13" s="64" t="s">
        <v>26</v>
      </c>
      <c r="B13" s="67" t="s">
        <v>29</v>
      </c>
      <c r="C13" s="14" t="s">
        <v>35</v>
      </c>
      <c r="D13" s="62" t="s">
        <v>59</v>
      </c>
      <c r="E13" s="17">
        <v>6</v>
      </c>
      <c r="F13" s="90"/>
      <c r="G13" s="45">
        <f t="shared" ref="G13:G15" si="2">F13*E13</f>
        <v>0</v>
      </c>
      <c r="H13" s="46"/>
      <c r="I13" s="18">
        <f t="shared" ref="I13:I15" si="3">(G13)+(G13*H13)</f>
        <v>0</v>
      </c>
    </row>
    <row r="14" spans="1:16" ht="25.15" customHeight="1" x14ac:dyDescent="0.25">
      <c r="A14" s="65"/>
      <c r="B14" s="68"/>
      <c r="C14" s="14" t="s">
        <v>2</v>
      </c>
      <c r="D14" s="81"/>
      <c r="E14" s="17">
        <v>2</v>
      </c>
      <c r="F14" s="90"/>
      <c r="G14" s="45">
        <f t="shared" si="2"/>
        <v>0</v>
      </c>
      <c r="H14" s="46"/>
      <c r="I14" s="18">
        <f t="shared" si="3"/>
        <v>0</v>
      </c>
    </row>
    <row r="15" spans="1:16" ht="25.15" customHeight="1" thickBot="1" x14ac:dyDescent="0.3">
      <c r="A15" s="65"/>
      <c r="B15" s="68"/>
      <c r="C15" s="14" t="s">
        <v>3</v>
      </c>
      <c r="D15" s="63"/>
      <c r="E15" s="17">
        <v>1</v>
      </c>
      <c r="F15" s="90"/>
      <c r="G15" s="45">
        <f t="shared" si="2"/>
        <v>0</v>
      </c>
      <c r="H15" s="46"/>
      <c r="I15" s="18">
        <f t="shared" si="3"/>
        <v>0</v>
      </c>
    </row>
    <row r="16" spans="1:16" ht="25.15" customHeight="1" thickBot="1" x14ac:dyDescent="0.3">
      <c r="A16" s="66"/>
      <c r="B16" s="69"/>
      <c r="C16" s="61" t="s">
        <v>33</v>
      </c>
      <c r="D16" s="79"/>
      <c r="E16" s="79"/>
      <c r="F16" s="79"/>
      <c r="G16" s="80"/>
      <c r="H16" s="20"/>
      <c r="I16" s="20">
        <f>SUM(I13:I15)</f>
        <v>0</v>
      </c>
    </row>
    <row r="17" spans="1:9" ht="25.15" customHeight="1" x14ac:dyDescent="0.25">
      <c r="A17" s="64" t="s">
        <v>27</v>
      </c>
      <c r="B17" s="67" t="s">
        <v>30</v>
      </c>
      <c r="C17" s="14" t="s">
        <v>35</v>
      </c>
      <c r="D17" s="14" t="s">
        <v>69</v>
      </c>
      <c r="E17" s="17">
        <v>6</v>
      </c>
      <c r="F17" s="90"/>
      <c r="G17" s="45">
        <f t="shared" ref="G17:G20" si="4">F17*E17</f>
        <v>0</v>
      </c>
      <c r="H17" s="46"/>
      <c r="I17" s="18">
        <f t="shared" ref="I17:I20" si="5">(G17)+(G17*H17)</f>
        <v>0</v>
      </c>
    </row>
    <row r="18" spans="1:9" ht="25.15" customHeight="1" x14ac:dyDescent="0.25">
      <c r="A18" s="65"/>
      <c r="B18" s="68"/>
      <c r="C18" s="14" t="s">
        <v>36</v>
      </c>
      <c r="D18" s="14" t="s">
        <v>68</v>
      </c>
      <c r="E18" s="17">
        <v>2</v>
      </c>
      <c r="F18" s="90"/>
      <c r="G18" s="45">
        <f t="shared" si="4"/>
        <v>0</v>
      </c>
      <c r="H18" s="46"/>
      <c r="I18" s="18">
        <f t="shared" si="5"/>
        <v>0</v>
      </c>
    </row>
    <row r="19" spans="1:9" ht="25.15" customHeight="1" x14ac:dyDescent="0.25">
      <c r="A19" s="65"/>
      <c r="B19" s="68"/>
      <c r="C19" s="14" t="s">
        <v>2</v>
      </c>
      <c r="D19" s="62" t="s">
        <v>57</v>
      </c>
      <c r="E19" s="17">
        <v>2</v>
      </c>
      <c r="F19" s="90"/>
      <c r="G19" s="45">
        <f t="shared" si="4"/>
        <v>0</v>
      </c>
      <c r="H19" s="46"/>
      <c r="I19" s="18">
        <f t="shared" si="5"/>
        <v>0</v>
      </c>
    </row>
    <row r="20" spans="1:9" ht="25.15" customHeight="1" thickBot="1" x14ac:dyDescent="0.3">
      <c r="A20" s="65"/>
      <c r="B20" s="68"/>
      <c r="C20" s="14" t="s">
        <v>3</v>
      </c>
      <c r="D20" s="63"/>
      <c r="E20" s="17">
        <v>1</v>
      </c>
      <c r="F20" s="90"/>
      <c r="G20" s="45">
        <f t="shared" si="4"/>
        <v>0</v>
      </c>
      <c r="H20" s="46"/>
      <c r="I20" s="18">
        <f t="shared" si="5"/>
        <v>0</v>
      </c>
    </row>
    <row r="21" spans="1:9" ht="25.15" customHeight="1" thickBot="1" x14ac:dyDescent="0.3">
      <c r="A21" s="66"/>
      <c r="B21" s="69"/>
      <c r="C21" s="61" t="s">
        <v>34</v>
      </c>
      <c r="D21" s="79"/>
      <c r="E21" s="79"/>
      <c r="F21" s="79"/>
      <c r="G21" s="80"/>
      <c r="H21" s="20"/>
      <c r="I21" s="20">
        <f>SUM(I17:I20)</f>
        <v>0</v>
      </c>
    </row>
    <row r="22" spans="1:9" ht="24.95" customHeight="1" x14ac:dyDescent="0.25">
      <c r="A22" s="64" t="s">
        <v>38</v>
      </c>
      <c r="B22" s="67" t="s">
        <v>39</v>
      </c>
      <c r="C22" s="14" t="s">
        <v>37</v>
      </c>
      <c r="D22" s="62" t="s">
        <v>58</v>
      </c>
      <c r="E22" s="17">
        <v>4</v>
      </c>
      <c r="F22" s="90"/>
      <c r="G22" s="45">
        <f t="shared" ref="G22:G24" si="6">F22*E22</f>
        <v>0</v>
      </c>
      <c r="H22" s="46"/>
      <c r="I22" s="18">
        <f t="shared" ref="I22:I24" si="7">(G22)+(G22*H22)</f>
        <v>0</v>
      </c>
    </row>
    <row r="23" spans="1:9" ht="24.95" customHeight="1" x14ac:dyDescent="0.25">
      <c r="A23" s="65"/>
      <c r="B23" s="68"/>
      <c r="C23" s="14" t="s">
        <v>2</v>
      </c>
      <c r="D23" s="81"/>
      <c r="E23" s="17">
        <v>2</v>
      </c>
      <c r="F23" s="90"/>
      <c r="G23" s="45">
        <f t="shared" si="6"/>
        <v>0</v>
      </c>
      <c r="H23" s="46"/>
      <c r="I23" s="18">
        <f t="shared" si="7"/>
        <v>0</v>
      </c>
    </row>
    <row r="24" spans="1:9" ht="24.95" customHeight="1" thickBot="1" x14ac:dyDescent="0.3">
      <c r="A24" s="65"/>
      <c r="B24" s="68"/>
      <c r="C24" s="14" t="s">
        <v>3</v>
      </c>
      <c r="D24" s="63"/>
      <c r="E24" s="17">
        <v>1</v>
      </c>
      <c r="F24" s="90"/>
      <c r="G24" s="45">
        <f t="shared" si="6"/>
        <v>0</v>
      </c>
      <c r="H24" s="46"/>
      <c r="I24" s="18">
        <f t="shared" si="7"/>
        <v>0</v>
      </c>
    </row>
    <row r="25" spans="1:9" ht="24.95" customHeight="1" thickBot="1" x14ac:dyDescent="0.3">
      <c r="A25" s="66"/>
      <c r="B25" s="69"/>
      <c r="C25" s="61" t="s">
        <v>70</v>
      </c>
      <c r="D25" s="79"/>
      <c r="E25" s="79"/>
      <c r="F25" s="79"/>
      <c r="G25" s="80"/>
      <c r="H25" s="20"/>
      <c r="I25" s="20">
        <f>SUM(I22:I24)</f>
        <v>0</v>
      </c>
    </row>
    <row r="26" spans="1:9" ht="25.15" customHeight="1" x14ac:dyDescent="0.25">
      <c r="A26" s="82" t="s">
        <v>20</v>
      </c>
      <c r="B26" s="67" t="s">
        <v>16</v>
      </c>
      <c r="C26" s="14" t="s">
        <v>37</v>
      </c>
      <c r="D26" s="62" t="s">
        <v>54</v>
      </c>
      <c r="E26" s="17">
        <v>4</v>
      </c>
      <c r="F26" s="90"/>
      <c r="G26" s="45">
        <f t="shared" ref="G26:G28" si="8">F26*E26</f>
        <v>0</v>
      </c>
      <c r="H26" s="46"/>
      <c r="I26" s="18">
        <f t="shared" ref="I26:I28" si="9">(G26)+(G26*H26)</f>
        <v>0</v>
      </c>
    </row>
    <row r="27" spans="1:9" ht="25.15" customHeight="1" x14ac:dyDescent="0.25">
      <c r="A27" s="83"/>
      <c r="B27" s="68"/>
      <c r="C27" s="14" t="s">
        <v>2</v>
      </c>
      <c r="D27" s="81"/>
      <c r="E27" s="17">
        <v>2</v>
      </c>
      <c r="F27" s="90"/>
      <c r="G27" s="45">
        <f t="shared" si="8"/>
        <v>0</v>
      </c>
      <c r="H27" s="46"/>
      <c r="I27" s="18">
        <f t="shared" si="9"/>
        <v>0</v>
      </c>
    </row>
    <row r="28" spans="1:9" ht="25.15" customHeight="1" thickBot="1" x14ac:dyDescent="0.3">
      <c r="A28" s="83"/>
      <c r="B28" s="68"/>
      <c r="C28" s="14" t="s">
        <v>3</v>
      </c>
      <c r="D28" s="63"/>
      <c r="E28" s="17">
        <v>1</v>
      </c>
      <c r="F28" s="90"/>
      <c r="G28" s="45">
        <f t="shared" si="8"/>
        <v>0</v>
      </c>
      <c r="H28" s="46"/>
      <c r="I28" s="18">
        <f t="shared" si="9"/>
        <v>0</v>
      </c>
    </row>
    <row r="29" spans="1:9" ht="25.15" customHeight="1" thickBot="1" x14ac:dyDescent="0.3">
      <c r="A29" s="84"/>
      <c r="B29" s="69"/>
      <c r="C29" s="61" t="s">
        <v>22</v>
      </c>
      <c r="D29" s="79"/>
      <c r="E29" s="79"/>
      <c r="F29" s="79"/>
      <c r="G29" s="80"/>
      <c r="H29" s="20"/>
      <c r="I29" s="20">
        <f>SUM(I26:I28)</f>
        <v>0</v>
      </c>
    </row>
    <row r="30" spans="1:9" ht="25.15" customHeight="1" x14ac:dyDescent="0.25">
      <c r="A30" s="82" t="s">
        <v>14</v>
      </c>
      <c r="B30" s="67" t="s">
        <v>15</v>
      </c>
      <c r="C30" s="14" t="s">
        <v>37</v>
      </c>
      <c r="D30" s="62" t="s">
        <v>55</v>
      </c>
      <c r="E30" s="17">
        <v>4</v>
      </c>
      <c r="F30" s="90"/>
      <c r="G30" s="45">
        <f t="shared" ref="G30:G32" si="10">F30*E30</f>
        <v>0</v>
      </c>
      <c r="H30" s="46"/>
      <c r="I30" s="18">
        <f t="shared" ref="I30:I32" si="11">(G30)+(G30*H30)</f>
        <v>0</v>
      </c>
    </row>
    <row r="31" spans="1:9" ht="25.15" customHeight="1" x14ac:dyDescent="0.25">
      <c r="A31" s="83"/>
      <c r="B31" s="68"/>
      <c r="C31" s="14" t="s">
        <v>2</v>
      </c>
      <c r="D31" s="81"/>
      <c r="E31" s="17">
        <v>2</v>
      </c>
      <c r="F31" s="90"/>
      <c r="G31" s="45">
        <f t="shared" si="10"/>
        <v>0</v>
      </c>
      <c r="H31" s="46"/>
      <c r="I31" s="18">
        <f t="shared" si="11"/>
        <v>0</v>
      </c>
    </row>
    <row r="32" spans="1:9" ht="25.15" customHeight="1" thickBot="1" x14ac:dyDescent="0.3">
      <c r="A32" s="83"/>
      <c r="B32" s="68"/>
      <c r="C32" s="14" t="s">
        <v>3</v>
      </c>
      <c r="D32" s="63"/>
      <c r="E32" s="17">
        <v>1</v>
      </c>
      <c r="F32" s="90"/>
      <c r="G32" s="45">
        <f t="shared" si="10"/>
        <v>0</v>
      </c>
      <c r="H32" s="46"/>
      <c r="I32" s="18">
        <f t="shared" si="11"/>
        <v>0</v>
      </c>
    </row>
    <row r="33" spans="1:9" ht="25.15" customHeight="1" thickBot="1" x14ac:dyDescent="0.3">
      <c r="A33" s="84"/>
      <c r="B33" s="69"/>
      <c r="C33" s="61" t="s">
        <v>21</v>
      </c>
      <c r="D33" s="79"/>
      <c r="E33" s="79"/>
      <c r="F33" s="79"/>
      <c r="G33" s="80"/>
      <c r="H33" s="20"/>
      <c r="I33" s="20">
        <f>SUM(I30:I32)</f>
        <v>0</v>
      </c>
    </row>
    <row r="34" spans="1:9" ht="24.95" customHeight="1" thickBot="1" x14ac:dyDescent="0.35">
      <c r="C34" s="31" t="s">
        <v>72</v>
      </c>
      <c r="D34" s="32"/>
      <c r="E34" s="32"/>
      <c r="F34" s="32"/>
      <c r="G34" s="32"/>
      <c r="H34" s="33"/>
      <c r="I34" s="34">
        <f>I33+I29+I25+I21+I16+I12</f>
        <v>0</v>
      </c>
    </row>
    <row r="35" spans="1:9" ht="24.95" customHeight="1" x14ac:dyDescent="0.25"/>
    <row r="36" spans="1:9" ht="24.95" customHeight="1" x14ac:dyDescent="0.25"/>
  </sheetData>
  <sheetProtection algorithmName="SHA-512" hashValue="oKf9NSFInu/j0kqT2s08t744pu76UawWDuoV7Qb5ibbuerW21n2qPmc10UrAJ5oG/ZMi8V3FBIhy3ib17ViStQ==" saltValue="FPLNZg2MjuUAihv1CNgRPw==" spinCount="100000" sheet="1" objects="1" scenarios="1" selectLockedCells="1"/>
  <mergeCells count="29">
    <mergeCell ref="H1:I1"/>
    <mergeCell ref="G5:I5"/>
    <mergeCell ref="A8:A12"/>
    <mergeCell ref="B8:B12"/>
    <mergeCell ref="C12:G12"/>
    <mergeCell ref="A5:C5"/>
    <mergeCell ref="D10:D11"/>
    <mergeCell ref="A1:G1"/>
    <mergeCell ref="A6:E6"/>
    <mergeCell ref="C33:G33"/>
    <mergeCell ref="C29:G29"/>
    <mergeCell ref="B30:B33"/>
    <mergeCell ref="A30:A33"/>
    <mergeCell ref="D30:D32"/>
    <mergeCell ref="B26:B29"/>
    <mergeCell ref="A26:A29"/>
    <mergeCell ref="D26:D28"/>
    <mergeCell ref="C16:G16"/>
    <mergeCell ref="C25:G25"/>
    <mergeCell ref="C21:G21"/>
    <mergeCell ref="D19:D20"/>
    <mergeCell ref="A13:A16"/>
    <mergeCell ref="B13:B16"/>
    <mergeCell ref="D13:D15"/>
    <mergeCell ref="B17:B21"/>
    <mergeCell ref="A17:A21"/>
    <mergeCell ref="A22:A25"/>
    <mergeCell ref="B22:B25"/>
    <mergeCell ref="D22:D24"/>
  </mergeCells>
  <pageMargins left="0.25" right="0.25" top="0.75" bottom="0.75" header="0.3" footer="0.3"/>
  <pageSetup paperSize="9" scale="65" fitToHeight="0"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543E1-02DF-4823-93D9-C0D312DC9CD1}">
  <dimension ref="A1:K34"/>
  <sheetViews>
    <sheetView workbookViewId="0">
      <selection activeCell="G8" sqref="G8"/>
    </sheetView>
  </sheetViews>
  <sheetFormatPr baseColWidth="10" defaultColWidth="11.42578125" defaultRowHeight="15" x14ac:dyDescent="0.25"/>
  <cols>
    <col min="1" max="1" width="15.7109375" style="15" customWidth="1"/>
    <col min="2" max="2" width="22.140625" style="15" customWidth="1"/>
    <col min="3" max="3" width="56" style="15" customWidth="1"/>
    <col min="4" max="4" width="16.140625" style="15" customWidth="1"/>
    <col min="5" max="6" width="15.7109375" style="15" customWidth="1"/>
    <col min="7" max="7" width="18.140625" style="15" customWidth="1"/>
    <col min="8" max="10" width="15.7109375" style="15" customWidth="1"/>
    <col min="11" max="16384" width="11.42578125" style="15"/>
  </cols>
  <sheetData>
    <row r="1" spans="1:11" ht="23.25" x14ac:dyDescent="0.25">
      <c r="A1" s="74" t="s">
        <v>0</v>
      </c>
      <c r="B1" s="74"/>
      <c r="C1" s="74"/>
      <c r="D1" s="74"/>
      <c r="E1" s="87"/>
      <c r="F1" s="56"/>
      <c r="G1" s="37"/>
      <c r="H1" s="43" t="s">
        <v>7</v>
      </c>
      <c r="I1" s="38"/>
    </row>
    <row r="2" spans="1:11" ht="15.75" x14ac:dyDescent="0.25">
      <c r="A2" s="26" t="s">
        <v>12</v>
      </c>
      <c r="B2" s="26"/>
      <c r="C2" s="26"/>
      <c r="D2" s="26"/>
      <c r="E2" s="26"/>
      <c r="F2" s="26"/>
      <c r="H2" s="39" t="s">
        <v>8</v>
      </c>
      <c r="I2" s="40"/>
    </row>
    <row r="3" spans="1:11" ht="20.25" customHeight="1" thickBot="1" x14ac:dyDescent="0.3">
      <c r="A3" s="7"/>
      <c r="B3" s="7"/>
      <c r="C3" s="7"/>
      <c r="D3" s="7"/>
      <c r="E3" s="4"/>
      <c r="F3" s="4"/>
      <c r="H3" s="41" t="s">
        <v>9</v>
      </c>
      <c r="I3" s="42"/>
    </row>
    <row r="4" spans="1:11" ht="20.25" customHeight="1" x14ac:dyDescent="0.25">
      <c r="A4" s="7"/>
      <c r="B4" s="7"/>
      <c r="C4" s="7"/>
      <c r="D4" s="7"/>
      <c r="E4" s="4"/>
      <c r="F4" s="4"/>
      <c r="G4" s="4"/>
      <c r="H4" s="2"/>
      <c r="I4" s="2"/>
    </row>
    <row r="5" spans="1:11" ht="33" customHeight="1" x14ac:dyDescent="0.25">
      <c r="A5" s="76"/>
      <c r="B5" s="76"/>
      <c r="C5" s="76"/>
      <c r="D5" s="25"/>
      <c r="E5" s="6"/>
      <c r="F5" s="6"/>
      <c r="G5" s="77" t="s">
        <v>5</v>
      </c>
      <c r="H5" s="77"/>
      <c r="I5" s="77"/>
      <c r="J5" s="1"/>
    </row>
    <row r="6" spans="1:11" ht="33" customHeight="1" x14ac:dyDescent="0.25">
      <c r="A6" s="88" t="s">
        <v>88</v>
      </c>
      <c r="B6" s="88"/>
      <c r="C6" s="88"/>
      <c r="D6" s="88"/>
      <c r="E6" s="88"/>
      <c r="F6" s="88"/>
      <c r="G6" s="88"/>
      <c r="H6" s="89"/>
      <c r="I6" s="89"/>
      <c r="J6" s="89"/>
      <c r="K6" s="1"/>
    </row>
    <row r="7" spans="1:11" ht="60" x14ac:dyDescent="0.25">
      <c r="A7" s="16" t="s">
        <v>11</v>
      </c>
      <c r="B7" s="16" t="s">
        <v>10</v>
      </c>
      <c r="C7" s="16" t="s">
        <v>1</v>
      </c>
      <c r="D7" s="19" t="s">
        <v>40</v>
      </c>
      <c r="E7" s="19" t="s">
        <v>73</v>
      </c>
      <c r="F7" s="19" t="s">
        <v>91</v>
      </c>
      <c r="G7" s="19" t="s">
        <v>90</v>
      </c>
      <c r="H7" s="19" t="s">
        <v>77</v>
      </c>
      <c r="I7" s="19" t="s">
        <v>6</v>
      </c>
    </row>
    <row r="8" spans="1:11" ht="24.95" customHeight="1" x14ac:dyDescent="0.25">
      <c r="A8" s="64" t="s">
        <v>13</v>
      </c>
      <c r="B8" s="67" t="s">
        <v>17</v>
      </c>
      <c r="C8" s="24" t="s">
        <v>4</v>
      </c>
      <c r="D8" s="24" t="s">
        <v>41</v>
      </c>
      <c r="E8" s="17">
        <v>2</v>
      </c>
      <c r="F8" s="91"/>
      <c r="G8" s="45">
        <f>F8*E8</f>
        <v>0</v>
      </c>
      <c r="H8" s="46"/>
      <c r="I8" s="18">
        <f>(G8)+(G8*H8)</f>
        <v>0</v>
      </c>
    </row>
    <row r="9" spans="1:11" ht="24.95" customHeight="1" thickBot="1" x14ac:dyDescent="0.3">
      <c r="A9" s="65"/>
      <c r="B9" s="68"/>
      <c r="C9" s="24" t="s">
        <v>18</v>
      </c>
      <c r="D9" s="24" t="s">
        <v>42</v>
      </c>
      <c r="E9" s="17">
        <v>2</v>
      </c>
      <c r="F9" s="91"/>
      <c r="G9" s="45">
        <f>F9*E9</f>
        <v>0</v>
      </c>
      <c r="H9" s="46"/>
      <c r="I9" s="18">
        <f>(G9)+(G9*H9)</f>
        <v>0</v>
      </c>
    </row>
    <row r="10" spans="1:11" ht="24.95" customHeight="1" thickBot="1" x14ac:dyDescent="0.3">
      <c r="A10" s="66"/>
      <c r="B10" s="69"/>
      <c r="C10" s="22" t="s">
        <v>19</v>
      </c>
      <c r="D10" s="22"/>
      <c r="E10" s="22"/>
      <c r="F10" s="54"/>
      <c r="G10" s="23"/>
      <c r="H10" s="20"/>
      <c r="I10" s="18">
        <f>SUM(I8:I9)</f>
        <v>0</v>
      </c>
    </row>
    <row r="11" spans="1:11" ht="24.95" customHeight="1" x14ac:dyDescent="0.25">
      <c r="A11" s="82" t="s">
        <v>20</v>
      </c>
      <c r="B11" s="67" t="s">
        <v>16</v>
      </c>
      <c r="C11" s="24" t="s">
        <v>4</v>
      </c>
      <c r="D11" s="24" t="s">
        <v>43</v>
      </c>
      <c r="E11" s="17">
        <v>1</v>
      </c>
      <c r="F11" s="91"/>
      <c r="G11" s="45">
        <f t="shared" ref="G11:G12" si="0">F11*E11</f>
        <v>0</v>
      </c>
      <c r="H11" s="46"/>
      <c r="I11" s="18">
        <f t="shared" ref="I11:I12" si="1">(G11)+(G11*H11)</f>
        <v>0</v>
      </c>
    </row>
    <row r="12" spans="1:11" ht="24.95" customHeight="1" thickBot="1" x14ac:dyDescent="0.3">
      <c r="A12" s="83"/>
      <c r="B12" s="68"/>
      <c r="C12" s="24" t="s">
        <v>18</v>
      </c>
      <c r="D12" s="24" t="s">
        <v>44</v>
      </c>
      <c r="E12" s="17">
        <v>1</v>
      </c>
      <c r="F12" s="91"/>
      <c r="G12" s="45">
        <f t="shared" si="0"/>
        <v>0</v>
      </c>
      <c r="H12" s="46"/>
      <c r="I12" s="18">
        <f t="shared" si="1"/>
        <v>0</v>
      </c>
    </row>
    <row r="13" spans="1:11" ht="24.95" customHeight="1" thickBot="1" x14ac:dyDescent="0.3">
      <c r="A13" s="84"/>
      <c r="B13" s="69"/>
      <c r="C13" s="22" t="s">
        <v>22</v>
      </c>
      <c r="D13" s="22"/>
      <c r="E13" s="22"/>
      <c r="F13" s="54"/>
      <c r="G13" s="23"/>
      <c r="H13" s="20"/>
      <c r="I13" s="18">
        <f>SUM(I11:I12)</f>
        <v>0</v>
      </c>
    </row>
    <row r="14" spans="1:11" ht="24.95" customHeight="1" x14ac:dyDescent="0.25">
      <c r="A14" s="82" t="s">
        <v>14</v>
      </c>
      <c r="B14" s="67" t="s">
        <v>15</v>
      </c>
      <c r="C14" s="24" t="s">
        <v>4</v>
      </c>
      <c r="D14" s="24" t="s">
        <v>45</v>
      </c>
      <c r="E14" s="17">
        <v>1</v>
      </c>
      <c r="F14" s="91"/>
      <c r="G14" s="45">
        <f t="shared" ref="G14:G15" si="2">F14*E14</f>
        <v>0</v>
      </c>
      <c r="H14" s="46"/>
      <c r="I14" s="18">
        <f t="shared" ref="I14:I15" si="3">(G14)+(G14*H14)</f>
        <v>0</v>
      </c>
    </row>
    <row r="15" spans="1:11" ht="24.95" customHeight="1" thickBot="1" x14ac:dyDescent="0.3">
      <c r="A15" s="83"/>
      <c r="B15" s="68"/>
      <c r="C15" s="24" t="s">
        <v>18</v>
      </c>
      <c r="D15" s="44" t="s">
        <v>46</v>
      </c>
      <c r="E15" s="17">
        <v>1</v>
      </c>
      <c r="F15" s="91"/>
      <c r="G15" s="45">
        <f t="shared" si="2"/>
        <v>0</v>
      </c>
      <c r="H15" s="46"/>
      <c r="I15" s="18">
        <f t="shared" si="3"/>
        <v>0</v>
      </c>
    </row>
    <row r="16" spans="1:11" ht="24.95" customHeight="1" thickBot="1" x14ac:dyDescent="0.3">
      <c r="A16" s="84"/>
      <c r="B16" s="69"/>
      <c r="C16" s="22" t="s">
        <v>21</v>
      </c>
      <c r="D16" s="22"/>
      <c r="E16" s="22"/>
      <c r="F16" s="54"/>
      <c r="G16" s="23"/>
      <c r="H16" s="20"/>
      <c r="I16" s="18">
        <f>SUM(I14:I15)</f>
        <v>0</v>
      </c>
    </row>
    <row r="17" spans="1:9" ht="24.95" customHeight="1" x14ac:dyDescent="0.25">
      <c r="A17" s="64" t="s">
        <v>23</v>
      </c>
      <c r="B17" s="67" t="s">
        <v>24</v>
      </c>
      <c r="C17" s="24" t="s">
        <v>4</v>
      </c>
      <c r="D17" s="44" t="s">
        <v>74</v>
      </c>
      <c r="E17" s="17">
        <v>1</v>
      </c>
      <c r="F17" s="91"/>
      <c r="G17" s="45">
        <f t="shared" ref="G17:G18" si="4">F17*E17</f>
        <v>0</v>
      </c>
      <c r="H17" s="46"/>
      <c r="I17" s="18">
        <f t="shared" ref="I17:I18" si="5">(G17)+(G17*H17)</f>
        <v>0</v>
      </c>
    </row>
    <row r="18" spans="1:9" ht="24.95" customHeight="1" thickBot="1" x14ac:dyDescent="0.3">
      <c r="A18" s="65"/>
      <c r="B18" s="68"/>
      <c r="C18" s="24" t="s">
        <v>18</v>
      </c>
      <c r="D18" s="44" t="s">
        <v>75</v>
      </c>
      <c r="E18" s="17">
        <v>1</v>
      </c>
      <c r="F18" s="91"/>
      <c r="G18" s="45">
        <f t="shared" si="4"/>
        <v>0</v>
      </c>
      <c r="H18" s="46"/>
      <c r="I18" s="18">
        <f t="shared" si="5"/>
        <v>0</v>
      </c>
    </row>
    <row r="19" spans="1:9" ht="24.95" customHeight="1" thickBot="1" x14ac:dyDescent="0.3">
      <c r="A19" s="66"/>
      <c r="B19" s="69"/>
      <c r="C19" s="22" t="s">
        <v>31</v>
      </c>
      <c r="D19" s="22"/>
      <c r="E19" s="22"/>
      <c r="F19" s="54"/>
      <c r="G19" s="23"/>
      <c r="H19" s="20"/>
      <c r="I19" s="18">
        <f>SUM(I17:I18)</f>
        <v>0</v>
      </c>
    </row>
    <row r="20" spans="1:9" ht="24.95" customHeight="1" x14ac:dyDescent="0.25">
      <c r="A20" s="64" t="s">
        <v>28</v>
      </c>
      <c r="B20" s="67" t="s">
        <v>25</v>
      </c>
      <c r="C20" s="24" t="s">
        <v>4</v>
      </c>
      <c r="D20" s="24" t="s">
        <v>49</v>
      </c>
      <c r="E20" s="17">
        <v>1</v>
      </c>
      <c r="F20" s="91"/>
      <c r="G20" s="45">
        <f t="shared" ref="G20:G21" si="6">F20*E20</f>
        <v>0</v>
      </c>
      <c r="H20" s="46"/>
      <c r="I20" s="18">
        <f t="shared" ref="I20:I21" si="7">(G20)+(G20*H20)</f>
        <v>0</v>
      </c>
    </row>
    <row r="21" spans="1:9" ht="24.95" customHeight="1" thickBot="1" x14ac:dyDescent="0.3">
      <c r="A21" s="65"/>
      <c r="B21" s="68"/>
      <c r="C21" s="24" t="s">
        <v>18</v>
      </c>
      <c r="D21" s="24" t="s">
        <v>50</v>
      </c>
      <c r="E21" s="17">
        <v>1</v>
      </c>
      <c r="F21" s="91"/>
      <c r="G21" s="45">
        <f t="shared" si="6"/>
        <v>0</v>
      </c>
      <c r="H21" s="46"/>
      <c r="I21" s="18">
        <f t="shared" si="7"/>
        <v>0</v>
      </c>
    </row>
    <row r="22" spans="1:9" ht="24.95" customHeight="1" thickBot="1" x14ac:dyDescent="0.3">
      <c r="A22" s="66"/>
      <c r="B22" s="69"/>
      <c r="C22" s="22" t="s">
        <v>32</v>
      </c>
      <c r="D22" s="22"/>
      <c r="E22" s="22"/>
      <c r="F22" s="54"/>
      <c r="G22" s="23"/>
      <c r="H22" s="20"/>
      <c r="I22" s="18">
        <f>SUM(I20:I21)</f>
        <v>0</v>
      </c>
    </row>
    <row r="23" spans="1:9" ht="24.95" customHeight="1" x14ac:dyDescent="0.25">
      <c r="A23" s="64" t="s">
        <v>26</v>
      </c>
      <c r="B23" s="67" t="s">
        <v>29</v>
      </c>
      <c r="C23" s="24" t="s">
        <v>4</v>
      </c>
      <c r="D23" s="24" t="s">
        <v>47</v>
      </c>
      <c r="E23" s="17">
        <v>1</v>
      </c>
      <c r="F23" s="91"/>
      <c r="G23" s="45">
        <f t="shared" ref="G23:G24" si="8">F23*E23</f>
        <v>0</v>
      </c>
      <c r="H23" s="46"/>
      <c r="I23" s="18">
        <f t="shared" ref="I23:I24" si="9">(G23)+(G23*H23)</f>
        <v>0</v>
      </c>
    </row>
    <row r="24" spans="1:9" ht="24.95" customHeight="1" thickBot="1" x14ac:dyDescent="0.3">
      <c r="A24" s="65"/>
      <c r="B24" s="68"/>
      <c r="C24" s="24" t="s">
        <v>18</v>
      </c>
      <c r="D24" s="24" t="s">
        <v>48</v>
      </c>
      <c r="E24" s="17">
        <v>1</v>
      </c>
      <c r="F24" s="91"/>
      <c r="G24" s="45">
        <f t="shared" si="8"/>
        <v>0</v>
      </c>
      <c r="H24" s="46"/>
      <c r="I24" s="18">
        <f t="shared" si="9"/>
        <v>0</v>
      </c>
    </row>
    <row r="25" spans="1:9" ht="24.95" customHeight="1" thickBot="1" x14ac:dyDescent="0.3">
      <c r="A25" s="66"/>
      <c r="B25" s="69"/>
      <c r="C25" s="22" t="s">
        <v>33</v>
      </c>
      <c r="D25" s="22"/>
      <c r="E25" s="22"/>
      <c r="F25" s="54"/>
      <c r="G25" s="23"/>
      <c r="H25" s="20"/>
      <c r="I25" s="18">
        <f>SUM(I23:I24)</f>
        <v>0</v>
      </c>
    </row>
    <row r="26" spans="1:9" ht="24.95" customHeight="1" x14ac:dyDescent="0.25">
      <c r="A26" s="64" t="s">
        <v>27</v>
      </c>
      <c r="B26" s="67" t="s">
        <v>30</v>
      </c>
      <c r="C26" s="24" t="s">
        <v>4</v>
      </c>
      <c r="D26" s="24" t="s">
        <v>51</v>
      </c>
      <c r="E26" s="17">
        <v>1</v>
      </c>
      <c r="F26" s="91"/>
      <c r="G26" s="45">
        <f t="shared" ref="G26:G27" si="10">F26*E26</f>
        <v>0</v>
      </c>
      <c r="H26" s="46"/>
      <c r="I26" s="18">
        <f t="shared" ref="I26:I27" si="11">(G26)+(G26*H26)</f>
        <v>0</v>
      </c>
    </row>
    <row r="27" spans="1:9" ht="24.95" customHeight="1" thickBot="1" x14ac:dyDescent="0.3">
      <c r="A27" s="65"/>
      <c r="B27" s="68"/>
      <c r="C27" s="24" t="s">
        <v>18</v>
      </c>
      <c r="D27" s="24" t="s">
        <v>52</v>
      </c>
      <c r="E27" s="17">
        <v>1</v>
      </c>
      <c r="F27" s="91"/>
      <c r="G27" s="45">
        <f t="shared" si="10"/>
        <v>0</v>
      </c>
      <c r="H27" s="46"/>
      <c r="I27" s="18">
        <f t="shared" si="11"/>
        <v>0</v>
      </c>
    </row>
    <row r="28" spans="1:9" ht="24.95" customHeight="1" thickBot="1" x14ac:dyDescent="0.3">
      <c r="A28" s="66"/>
      <c r="B28" s="69"/>
      <c r="C28" s="22" t="s">
        <v>34</v>
      </c>
      <c r="D28" s="22"/>
      <c r="E28" s="22"/>
      <c r="F28" s="54"/>
      <c r="G28" s="23"/>
      <c r="H28" s="20"/>
      <c r="I28" s="18">
        <f>SUM(I26:I27)</f>
        <v>0</v>
      </c>
    </row>
    <row r="29" spans="1:9" ht="24.95" customHeight="1" x14ac:dyDescent="0.25">
      <c r="A29" s="64" t="s">
        <v>38</v>
      </c>
      <c r="B29" s="67" t="s">
        <v>39</v>
      </c>
      <c r="C29" s="24" t="s">
        <v>4</v>
      </c>
      <c r="D29" s="24" t="s">
        <v>53</v>
      </c>
      <c r="E29" s="17">
        <v>1</v>
      </c>
      <c r="F29" s="91"/>
      <c r="G29" s="45">
        <f t="shared" ref="G29:G30" si="12">F29*E29</f>
        <v>0</v>
      </c>
      <c r="H29" s="46"/>
      <c r="I29" s="18">
        <f t="shared" ref="I29:I30" si="13">(G29)+(G29*H29)</f>
        <v>0</v>
      </c>
    </row>
    <row r="30" spans="1:9" ht="24.95" customHeight="1" thickBot="1" x14ac:dyDescent="0.3">
      <c r="A30" s="65"/>
      <c r="B30" s="68"/>
      <c r="C30" s="24" t="s">
        <v>18</v>
      </c>
      <c r="D30" s="24" t="s">
        <v>46</v>
      </c>
      <c r="E30" s="17">
        <v>1</v>
      </c>
      <c r="F30" s="91"/>
      <c r="G30" s="45">
        <f t="shared" si="12"/>
        <v>0</v>
      </c>
      <c r="H30" s="46"/>
      <c r="I30" s="18">
        <f t="shared" si="13"/>
        <v>0</v>
      </c>
    </row>
    <row r="31" spans="1:9" ht="15.75" thickBot="1" x14ac:dyDescent="0.3">
      <c r="A31" s="66"/>
      <c r="B31" s="69"/>
      <c r="C31" s="28" t="s">
        <v>71</v>
      </c>
      <c r="D31" s="28"/>
      <c r="E31" s="28"/>
      <c r="F31" s="29"/>
      <c r="G31" s="29"/>
      <c r="H31" s="30"/>
      <c r="I31" s="30">
        <f>SUM(I29:I30)</f>
        <v>0</v>
      </c>
    </row>
    <row r="32" spans="1:9" ht="24.95" customHeight="1" thickBot="1" x14ac:dyDescent="0.35">
      <c r="C32" s="31" t="s">
        <v>72</v>
      </c>
      <c r="D32" s="32"/>
      <c r="E32" s="32"/>
      <c r="F32" s="32"/>
      <c r="G32" s="32"/>
      <c r="H32" s="33"/>
      <c r="I32" s="34">
        <f>I31+I28+I25+I22+I19+I16+I13+I10</f>
        <v>0</v>
      </c>
    </row>
    <row r="33" ht="24.95" customHeight="1" x14ac:dyDescent="0.25"/>
    <row r="34" ht="24.95" customHeight="1" x14ac:dyDescent="0.25"/>
  </sheetData>
  <sheetProtection algorithmName="SHA-512" hashValue="2tZqUA++bRIpjdna6LX4y1LLqCqCRnxTD2KFgxPRHKcLOmSkzmVtA7hiwmEsabYFAKA+m/6UAO5pXld2BAtXAQ==" saltValue="Avnq+wdnOW8yAfkm8rSJWQ==" spinCount="100000" sheet="1" objects="1" scenarios="1" selectLockedCells="1"/>
  <mergeCells count="21">
    <mergeCell ref="H6:J6"/>
    <mergeCell ref="A5:C5"/>
    <mergeCell ref="G5:I5"/>
    <mergeCell ref="A8:A10"/>
    <mergeCell ref="B8:B10"/>
    <mergeCell ref="A26:A28"/>
    <mergeCell ref="B26:B28"/>
    <mergeCell ref="A29:A31"/>
    <mergeCell ref="B29:B31"/>
    <mergeCell ref="A6:G6"/>
    <mergeCell ref="A11:A13"/>
    <mergeCell ref="B11:B13"/>
    <mergeCell ref="A14:A16"/>
    <mergeCell ref="B14:B16"/>
    <mergeCell ref="A17:A19"/>
    <mergeCell ref="B17:B19"/>
    <mergeCell ref="A1:E1"/>
    <mergeCell ref="A20:A22"/>
    <mergeCell ref="B20:B22"/>
    <mergeCell ref="A23:A25"/>
    <mergeCell ref="B23:B25"/>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Consignes</vt:lpstr>
      <vt:lpstr>Lot 1 </vt:lpstr>
      <vt:lpstr>Lot 2 </vt:lpstr>
      <vt:lpstr>Lot3</vt:lpstr>
      <vt:lpstr>'Lot 1 '!Zone_d_impression</vt:lpstr>
      <vt:lpstr>'Lot 2 '!Zone_d_impression</vt:lpstr>
    </vt:vector>
  </TitlesOfParts>
  <Company>Aquitanis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BOQUET Fanny</dc:creator>
  <cp:lastModifiedBy>Alexandra Bourry</cp:lastModifiedBy>
  <cp:lastPrinted>2023-02-16T08:34:32Z</cp:lastPrinted>
  <dcterms:created xsi:type="dcterms:W3CDTF">2014-11-04T14:33:43Z</dcterms:created>
  <dcterms:modified xsi:type="dcterms:W3CDTF">2025-12-24T10:23:47Z</dcterms:modified>
</cp:coreProperties>
</file>