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Y:\GLT\CONSULTATIONS\2025\BRUNET Christophe\DLT-B25-07706-CB\0_Documents préparatoires\"/>
    </mc:Choice>
  </mc:AlternateContent>
  <xr:revisionPtr revIDLastSave="0" documentId="13_ncr:1_{8B569629-105B-4DF6-8CE4-D989698A086A}" xr6:coauthVersionLast="47" xr6:coauthVersionMax="47" xr10:uidLastSave="{00000000-0000-0000-0000-000000000000}"/>
  <bookViews>
    <workbookView xWindow="38280" yWindow="-120" windowWidth="38640" windowHeight="21120" xr2:uid="{00000000-000D-0000-FFFF-FFFF00000000}"/>
  </bookViews>
  <sheets>
    <sheet name="Grille de prix"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54" i="2" l="1"/>
  <c r="N54" i="2" s="1"/>
  <c r="K53" i="2"/>
  <c r="N53" i="2" s="1"/>
  <c r="K52" i="2"/>
  <c r="N52" i="2" s="1"/>
  <c r="K51" i="2"/>
  <c r="N51" i="2" s="1"/>
  <c r="K50" i="2"/>
  <c r="N50" i="2" s="1"/>
  <c r="K49" i="2"/>
  <c r="N49" i="2" s="1"/>
  <c r="K48" i="2"/>
  <c r="K47" i="2"/>
  <c r="N47" i="2" s="1"/>
  <c r="K41" i="2"/>
  <c r="K40" i="2"/>
  <c r="K39" i="2"/>
  <c r="K38" i="2"/>
  <c r="K37" i="2"/>
  <c r="K36" i="2"/>
  <c r="K35" i="2"/>
  <c r="N48" i="2"/>
  <c r="K20" i="2"/>
  <c r="K21" i="2"/>
  <c r="K22" i="2"/>
  <c r="K23" i="2"/>
  <c r="K24" i="2"/>
  <c r="K25" i="2"/>
  <c r="K26" i="2"/>
  <c r="K27" i="2"/>
  <c r="K28" i="2"/>
  <c r="K29" i="2"/>
  <c r="K30" i="2"/>
  <c r="K31" i="2"/>
  <c r="K19" i="2"/>
  <c r="K32" i="2" l="1"/>
  <c r="O32" i="2" s="1"/>
  <c r="N56" i="2"/>
  <c r="J48" i="2" l="1"/>
  <c r="J47" i="2"/>
  <c r="J54" i="2"/>
  <c r="J53" i="2"/>
  <c r="J52" i="2"/>
  <c r="J51" i="2"/>
  <c r="J50" i="2"/>
  <c r="J49" i="2"/>
  <c r="J19" i="2"/>
  <c r="J20" i="2"/>
  <c r="J21" i="2"/>
  <c r="J22" i="2"/>
  <c r="J23" i="2"/>
  <c r="J24" i="2"/>
  <c r="J25" i="2"/>
  <c r="J26" i="2"/>
  <c r="J27" i="2"/>
  <c r="J28" i="2"/>
  <c r="J29" i="2"/>
  <c r="J30" i="2"/>
  <c r="J31" i="2"/>
  <c r="J38" i="2"/>
  <c r="J39" i="2"/>
  <c r="J40" i="2"/>
  <c r="J41" i="2"/>
  <c r="L56" i="2" l="1"/>
  <c r="K56" i="2"/>
  <c r="O56" i="2" s="1"/>
  <c r="J37" i="2" l="1"/>
  <c r="J36" i="2"/>
  <c r="J35" i="2"/>
  <c r="K42" i="2" l="1"/>
  <c r="L42" i="2" s="1"/>
  <c r="O42" i="2" l="1"/>
  <c r="N58" i="2" s="1"/>
</calcChain>
</file>

<file path=xl/sharedStrings.xml><?xml version="1.0" encoding="utf-8"?>
<sst xmlns="http://schemas.openxmlformats.org/spreadsheetml/2006/main" count="93" uniqueCount="84">
  <si>
    <t>Désignation</t>
  </si>
  <si>
    <t>Soumissionnaire</t>
  </si>
  <si>
    <t>Date</t>
  </si>
  <si>
    <t>Référence</t>
  </si>
  <si>
    <t>Profil 1</t>
  </si>
  <si>
    <t>Profil 2</t>
  </si>
  <si>
    <t>Profil</t>
  </si>
  <si>
    <t>Nombre de jours
Profil 1</t>
  </si>
  <si>
    <t>Nombre de jours
Profil 2</t>
  </si>
  <si>
    <t xml:space="preserve">LE FICHIER SE REMPLIT EN COMPLETANT LES CELLULES BLANCHES. </t>
  </si>
  <si>
    <t>Main d'œuvre</t>
  </si>
  <si>
    <r>
      <t xml:space="preserve">Taux journalier (€ HT)
</t>
    </r>
    <r>
      <rPr>
        <b/>
        <i/>
        <sz val="11"/>
        <color theme="0"/>
        <rFont val="Arial"/>
        <family val="2"/>
      </rPr>
      <t>sur la base de 7,8 h par jour</t>
    </r>
  </si>
  <si>
    <t xml:space="preserve">Le montant des cellules grisées se calcule automatiquement. Toute modification, ajout ou supression entrainera l'irrégularité de l'offre. Toutes les lignes blanches doivent être renseignées, à défaut l'offre sera éliminée. 
</t>
  </si>
  <si>
    <t>Total nombre de jours</t>
  </si>
  <si>
    <t>XXXXX</t>
  </si>
  <si>
    <t xml:space="preserve">Assemblage jusqu'à retournement de la coque </t>
  </si>
  <si>
    <t>DIE-B25-07706-CB</t>
  </si>
  <si>
    <t>Devis des masses prévisionnelles</t>
  </si>
  <si>
    <t>Plans 2D et 3D (versions papiers et numériques)</t>
  </si>
  <si>
    <t>Maquettage de l'embarcation adaptée au chargement et déchargement sur le BSAOM Bougainville</t>
  </si>
  <si>
    <t>Calcul des performances de la NECEA (vitesse, chargement, etc.), sa catégorie de navigation, sa catégorie de conception (en justifiant)</t>
  </si>
  <si>
    <t>Note provisoire sur le protocole de chargement et de déchargement</t>
  </si>
  <si>
    <t>Schémas provisoires du ber d'accueil sur le BSAOM Bougainville</t>
  </si>
  <si>
    <t>Schémas provisoires d'un ber de stockage sur quai (peut être le même)</t>
  </si>
  <si>
    <t>Schémas provisoires de la remorque avec galet (sans immatriculation)</t>
  </si>
  <si>
    <t>Coût et délai de construction de la NECEA et du ber</t>
  </si>
  <si>
    <t>Planning de réalisation</t>
  </si>
  <si>
    <t>Liste détaillée et le prix de l'ensemble des équipements de sécurité correspondant à la catégorie choisie (4ème ou 5ème catégorie)</t>
  </si>
  <si>
    <t>Chiffrage du transport de l'embarcation par voie maritime de métropole vers la Polynésie française (Papeete), si nécessaire. Le Titulaire ne doit pas exclure la possibilité d'une réalisation par un chantier situé en Polynésie française.</t>
  </si>
  <si>
    <t>Chiffrage des taxes applicables (importation définitive), si nécessaire</t>
  </si>
  <si>
    <t>Profil 3</t>
  </si>
  <si>
    <t>Nombre de jours
Profil 3</t>
  </si>
  <si>
    <t>POSTE 10</t>
  </si>
  <si>
    <t>POSTE 20</t>
  </si>
  <si>
    <t>Approvisionnement matériaux</t>
  </si>
  <si>
    <t>Finalisation du ber</t>
  </si>
  <si>
    <t>Essais en mer</t>
  </si>
  <si>
    <t>Finalisation embarcation</t>
  </si>
  <si>
    <t>NECEA en règle avec les affaires maritimes (permis de navigation , licence radio, etc,…)</t>
  </si>
  <si>
    <t>(ex:chef de chantier)</t>
  </si>
  <si>
    <t xml:space="preserve">MONTANT TOTAL PLAFOND DU MARCHE EN € HT </t>
  </si>
  <si>
    <t xml:space="preserve">MONTANTS TOTAUX PART FERME EN € HT </t>
  </si>
  <si>
    <t xml:space="preserve">MONTANTS TOTAUX  PART OPTIONNELLE EN € HT </t>
  </si>
  <si>
    <t>Chiffrage des masses prévisionnelles</t>
  </si>
  <si>
    <t>A-10</t>
  </si>
  <si>
    <t>Hauteur maxi: 3,6 m (sur ber)</t>
  </si>
  <si>
    <t>C-35</t>
  </si>
  <si>
    <t>C-36</t>
  </si>
  <si>
    <t>Affichage compte-tours (tableau de bord)</t>
  </si>
  <si>
    <t>Affichage pression d'huile (tableau de bord)</t>
  </si>
  <si>
    <t>F-55</t>
  </si>
  <si>
    <t>Poste de pilotage positionné de façon à permettre un acces facile à la poupe (amarrage lors des prélèvements)</t>
  </si>
  <si>
    <t>I-63</t>
  </si>
  <si>
    <t>K-72</t>
  </si>
  <si>
    <t>Jauge état batterie sur tableau de bord</t>
  </si>
  <si>
    <t xml:space="preserve">MONTANTS TOTAUX  DES OPTIONS EN € HT </t>
  </si>
  <si>
    <t>Schémas provisoires de la remorque (sans galet, sans immatriculation)</t>
  </si>
  <si>
    <t>Galet de roulement remorque</t>
  </si>
  <si>
    <t>OPTIONS</t>
  </si>
  <si>
    <t>Finalisation de la remorque (sans galet)</t>
  </si>
  <si>
    <t>Coût et délai de construction de la NECEA et du ber (sous entendu "le livrable")</t>
  </si>
  <si>
    <t>Liste détaillée et le prix de l'ensemble des équipements de sécurité correspondant à la catégorie choisie (4ème ou 5ème catégorie)(sous entendu "le livrable")</t>
  </si>
  <si>
    <t>Chiffrage du transport de l'embarcation par voie maritime de métropole vers la Polynésie française (Papeete), si nécessaire. Le Titulaire ne doit pas exclure la possibilité d'une réalisation par un chantier situé en Polynésie française.(sous entendu "le livrable")</t>
  </si>
  <si>
    <t>Réf CDC</t>
  </si>
  <si>
    <t>Option 1</t>
  </si>
  <si>
    <t>Option 2</t>
  </si>
  <si>
    <t>Cabine semi-fermée</t>
  </si>
  <si>
    <r>
      <rPr>
        <b/>
        <sz val="11"/>
        <color rgb="FFFF0000"/>
        <rFont val="Arial"/>
        <family val="2"/>
      </rPr>
      <t>NOTA</t>
    </r>
    <r>
      <rPr>
        <b/>
        <sz val="11"/>
        <rFont val="Arial"/>
        <family val="2"/>
      </rPr>
      <t xml:space="preserve">:  - Le chiffrage des options ci-dessus comprend </t>
    </r>
    <r>
      <rPr>
        <b/>
        <u/>
        <sz val="11"/>
        <rFont val="Arial"/>
        <family val="2"/>
      </rPr>
      <t>la phase d'etude et la phase de réalisation</t>
    </r>
    <r>
      <rPr>
        <b/>
        <sz val="11"/>
        <rFont val="Arial"/>
        <family val="2"/>
      </rPr>
      <t xml:space="preserve"> et impose la fourniture des éléments techniques nécessaires à la compréhension de l'offre le cas échéant.
            </t>
    </r>
  </si>
  <si>
    <t>Cabine ouverte</t>
  </si>
  <si>
    <t xml:space="preserve">Phase d'étude
poste 10
</t>
  </si>
  <si>
    <t>Phase de réalisation
poste 20</t>
  </si>
  <si>
    <t>Poste 30</t>
  </si>
  <si>
    <t>Poste 40</t>
  </si>
  <si>
    <t>Poste 50</t>
  </si>
  <si>
    <t>Poste 60</t>
  </si>
  <si>
    <t>Poste 70</t>
  </si>
  <si>
    <t>Poste 80</t>
  </si>
  <si>
    <t>Poste 90</t>
  </si>
  <si>
    <t>Poste 100</t>
  </si>
  <si>
    <t>N° poste</t>
  </si>
  <si>
    <t>Total main d'œuvre</t>
  </si>
  <si>
    <t xml:space="preserve">Fourniture en € HT </t>
  </si>
  <si>
    <t>Quantités</t>
  </si>
  <si>
    <t>Total forfaitaire en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</si>
</sst>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0" x14ac:knownFonts="1">
    <font>
      <sz val="11"/>
      <color theme="1"/>
      <name val="Calibri"/>
      <family val="2"/>
      <scheme val="minor"/>
    </font>
    <font>
      <sz val="11"/>
      <color theme="1"/>
      <name val="Calibri"/>
      <family val="2"/>
      <scheme val="minor"/>
    </font>
    <font>
      <sz val="10"/>
      <name val="Arial"/>
      <family val="2"/>
    </font>
    <font>
      <b/>
      <sz val="11"/>
      <color theme="0"/>
      <name val="Arial"/>
      <family val="2"/>
    </font>
    <font>
      <b/>
      <sz val="11"/>
      <name val="Arial"/>
      <family val="2"/>
    </font>
    <font>
      <sz val="11"/>
      <color theme="1"/>
      <name val="Arial"/>
      <family val="2"/>
    </font>
    <font>
      <sz val="11"/>
      <name val="Arial"/>
      <family val="2"/>
    </font>
    <font>
      <b/>
      <i/>
      <sz val="11"/>
      <color theme="0"/>
      <name val="Arial"/>
      <family val="2"/>
    </font>
    <font>
      <b/>
      <sz val="11"/>
      <color rgb="FFFF0000"/>
      <name val="Arial"/>
      <family val="2"/>
    </font>
    <font>
      <b/>
      <u/>
      <sz val="11"/>
      <name val="Arial"/>
      <family val="2"/>
    </font>
  </fonts>
  <fills count="9">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rgb="FF00B0F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right style="thin">
        <color indexed="64"/>
      </right>
      <top/>
      <bottom/>
      <diagonal/>
    </border>
  </borders>
  <cellStyleXfs count="4">
    <xf numFmtId="0" fontId="0" fillId="0" borderId="0"/>
    <xf numFmtId="0" fontId="1" fillId="0" borderId="0"/>
    <xf numFmtId="44" fontId="1" fillId="0" borderId="0" applyFont="0" applyFill="0" applyBorder="0" applyAlignment="0" applyProtection="0"/>
    <xf numFmtId="0" fontId="2" fillId="0" borderId="0"/>
  </cellStyleXfs>
  <cellXfs count="72">
    <xf numFmtId="0" fontId="0" fillId="0" borderId="0" xfId="0"/>
    <xf numFmtId="0" fontId="3" fillId="5" borderId="1" xfId="0" applyFont="1" applyFill="1" applyBorder="1"/>
    <xf numFmtId="0" fontId="4" fillId="2" borderId="1" xfId="0" applyFont="1" applyFill="1" applyBorder="1" applyAlignment="1"/>
    <xf numFmtId="0" fontId="5" fillId="2" borderId="0" xfId="0" applyFont="1" applyFill="1"/>
    <xf numFmtId="0" fontId="3" fillId="5" borderId="0" xfId="0" applyFont="1" applyFill="1"/>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5" fillId="2" borderId="0" xfId="0" applyFont="1" applyFill="1" applyBorder="1"/>
    <xf numFmtId="44" fontId="5" fillId="2" borderId="1" xfId="2" applyFont="1" applyFill="1" applyBorder="1"/>
    <xf numFmtId="0" fontId="3" fillId="2" borderId="0" xfId="0" applyFont="1" applyFill="1" applyBorder="1" applyAlignment="1" applyProtection="1">
      <alignment vertical="center" wrapText="1"/>
    </xf>
    <xf numFmtId="0" fontId="4" fillId="6" borderId="1" xfId="0"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164" fontId="3" fillId="5" borderId="1" xfId="0" applyNumberFormat="1" applyFont="1" applyFill="1" applyBorder="1" applyAlignment="1">
      <alignment vertical="center"/>
    </xf>
    <xf numFmtId="164" fontId="5" fillId="4" borderId="1" xfId="0" applyNumberFormat="1" applyFont="1" applyFill="1" applyBorder="1" applyAlignment="1">
      <alignment horizontal="right"/>
    </xf>
    <xf numFmtId="164" fontId="6" fillId="0" borderId="1" xfId="0" applyNumberFormat="1" applyFont="1" applyFill="1" applyBorder="1" applyAlignment="1" applyProtection="1">
      <alignment horizontal="center" vertical="center" wrapText="1"/>
    </xf>
    <xf numFmtId="0" fontId="4" fillId="6" borderId="6" xfId="0" applyFont="1" applyFill="1" applyBorder="1" applyAlignment="1" applyProtection="1">
      <alignment horizontal="center" vertical="center" wrapText="1"/>
    </xf>
    <xf numFmtId="44" fontId="6" fillId="4" borderId="1" xfId="0" applyNumberFormat="1" applyFont="1" applyFill="1" applyBorder="1" applyAlignment="1" applyProtection="1">
      <alignment horizontal="center" vertical="center" wrapText="1"/>
    </xf>
    <xf numFmtId="0" fontId="6" fillId="4" borderId="6" xfId="0" applyFont="1" applyFill="1" applyBorder="1" applyAlignment="1" applyProtection="1">
      <alignment horizontal="left" vertical="center" wrapText="1"/>
    </xf>
    <xf numFmtId="0" fontId="6" fillId="4" borderId="4" xfId="0" applyFont="1" applyFill="1" applyBorder="1" applyAlignment="1" applyProtection="1">
      <alignment horizontal="left" vertical="center" wrapText="1"/>
    </xf>
    <xf numFmtId="0" fontId="5" fillId="0" borderId="1" xfId="0" applyFont="1" applyFill="1" applyBorder="1"/>
    <xf numFmtId="0" fontId="3" fillId="5" borderId="3" xfId="0" applyFont="1" applyFill="1" applyBorder="1" applyAlignment="1" applyProtection="1">
      <alignment vertical="center" wrapText="1"/>
    </xf>
    <xf numFmtId="3" fontId="3" fillId="5" borderId="4" xfId="0" applyNumberFormat="1" applyFont="1" applyFill="1" applyBorder="1" applyAlignment="1" applyProtection="1">
      <alignment vertical="center" wrapText="1"/>
    </xf>
    <xf numFmtId="164" fontId="3" fillId="5" borderId="3" xfId="0" applyNumberFormat="1" applyFont="1" applyFill="1" applyBorder="1" applyAlignment="1" applyProtection="1">
      <alignment vertical="center" wrapText="1"/>
    </xf>
    <xf numFmtId="164" fontId="3" fillId="7" borderId="1" xfId="0" applyNumberFormat="1" applyFont="1" applyFill="1" applyBorder="1" applyAlignment="1">
      <alignment vertical="center"/>
    </xf>
    <xf numFmtId="164" fontId="3" fillId="7" borderId="3" xfId="0" applyNumberFormat="1" applyFont="1" applyFill="1" applyBorder="1" applyAlignment="1" applyProtection="1">
      <alignment vertical="center" wrapText="1"/>
    </xf>
    <xf numFmtId="0" fontId="3" fillId="7" borderId="1" xfId="0" applyFont="1" applyFill="1" applyBorder="1" applyAlignment="1" applyProtection="1">
      <alignment vertical="center" wrapText="1"/>
    </xf>
    <xf numFmtId="0" fontId="3" fillId="5" borderId="8" xfId="0" applyFont="1" applyFill="1" applyBorder="1" applyAlignment="1" applyProtection="1">
      <alignment horizontal="center" vertical="center" wrapText="1"/>
    </xf>
    <xf numFmtId="0" fontId="3" fillId="5" borderId="5" xfId="0" applyFont="1" applyFill="1" applyBorder="1" applyAlignment="1" applyProtection="1">
      <alignment horizontal="center" vertical="center" wrapText="1"/>
    </xf>
    <xf numFmtId="0" fontId="3" fillId="3" borderId="6" xfId="0" applyFont="1" applyFill="1" applyBorder="1" applyAlignment="1" applyProtection="1">
      <alignment vertical="center" wrapText="1"/>
    </xf>
    <xf numFmtId="164" fontId="6" fillId="4" borderId="13" xfId="0" applyNumberFormat="1" applyFont="1" applyFill="1" applyBorder="1" applyAlignment="1" applyProtection="1">
      <alignment horizontal="center" vertical="center" wrapText="1"/>
    </xf>
    <xf numFmtId="164" fontId="5" fillId="4" borderId="13" xfId="0" applyNumberFormat="1" applyFont="1" applyFill="1" applyBorder="1" applyAlignment="1">
      <alignment horizontal="right"/>
    </xf>
    <xf numFmtId="3" fontId="6" fillId="4" borderId="13" xfId="0" applyNumberFormat="1" applyFont="1" applyFill="1" applyBorder="1" applyAlignment="1" applyProtection="1">
      <alignment horizontal="center" vertical="center" wrapText="1"/>
    </xf>
    <xf numFmtId="0" fontId="6" fillId="4" borderId="13" xfId="0" applyFont="1" applyFill="1" applyBorder="1" applyAlignment="1" applyProtection="1">
      <alignment horizontal="center" vertical="center" wrapText="1"/>
    </xf>
    <xf numFmtId="0" fontId="3" fillId="5" borderId="1" xfId="0" applyFont="1" applyFill="1" applyBorder="1" applyAlignment="1" applyProtection="1">
      <alignment vertical="center" wrapText="1"/>
    </xf>
    <xf numFmtId="0" fontId="3" fillId="2" borderId="6"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3" xfId="0" applyFont="1" applyFill="1" applyBorder="1" applyAlignment="1" applyProtection="1">
      <alignment vertical="center" wrapText="1"/>
    </xf>
    <xf numFmtId="164" fontId="3" fillId="2" borderId="3" xfId="0" applyNumberFormat="1" applyFont="1" applyFill="1" applyBorder="1" applyAlignment="1">
      <alignment vertical="center"/>
    </xf>
    <xf numFmtId="3" fontId="3" fillId="2" borderId="3" xfId="0" applyNumberFormat="1" applyFont="1" applyFill="1" applyBorder="1" applyAlignment="1" applyProtection="1">
      <alignment vertical="center" wrapText="1"/>
    </xf>
    <xf numFmtId="164" fontId="3" fillId="2" borderId="4" xfId="0" applyNumberFormat="1" applyFont="1" applyFill="1" applyBorder="1" applyAlignment="1">
      <alignment vertical="center"/>
    </xf>
    <xf numFmtId="0" fontId="6" fillId="4" borderId="6" xfId="0" applyFont="1" applyFill="1" applyBorder="1" applyAlignment="1" applyProtection="1">
      <alignment horizontal="left" vertical="center" wrapText="1"/>
    </xf>
    <xf numFmtId="0" fontId="6" fillId="4" borderId="4" xfId="0" applyFont="1" applyFill="1" applyBorder="1" applyAlignment="1" applyProtection="1">
      <alignment horizontal="left" vertical="center" wrapText="1"/>
    </xf>
    <xf numFmtId="0" fontId="3" fillId="5" borderId="6" xfId="0" applyFont="1" applyFill="1" applyBorder="1" applyAlignment="1">
      <alignment horizontal="center"/>
    </xf>
    <xf numFmtId="0" fontId="3" fillId="5" borderId="4" xfId="0" applyFont="1" applyFill="1" applyBorder="1" applyAlignment="1">
      <alignment horizontal="center"/>
    </xf>
    <xf numFmtId="0" fontId="3" fillId="5" borderId="8" xfId="0" applyFont="1" applyFill="1" applyBorder="1" applyAlignment="1" applyProtection="1">
      <alignment horizontal="center" vertical="center" wrapText="1"/>
    </xf>
    <xf numFmtId="0" fontId="3" fillId="5" borderId="9" xfId="0" applyFont="1" applyFill="1" applyBorder="1" applyAlignment="1" applyProtection="1">
      <alignment horizontal="center" vertical="center" wrapText="1"/>
    </xf>
    <xf numFmtId="0" fontId="3" fillId="5" borderId="14" xfId="0" applyFont="1" applyFill="1" applyBorder="1" applyAlignment="1" applyProtection="1">
      <alignment horizontal="center" vertical="center" wrapText="1"/>
    </xf>
    <xf numFmtId="0" fontId="3" fillId="5" borderId="15" xfId="0" applyFont="1" applyFill="1" applyBorder="1" applyAlignment="1" applyProtection="1">
      <alignment horizontal="center" vertical="center" wrapText="1"/>
    </xf>
    <xf numFmtId="0" fontId="3" fillId="5" borderId="5" xfId="0" applyFont="1" applyFill="1" applyBorder="1" applyAlignment="1" applyProtection="1">
      <alignment horizontal="center" vertical="center" wrapText="1"/>
    </xf>
    <xf numFmtId="0" fontId="3" fillId="5" borderId="10"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5" borderId="6" xfId="0" applyFont="1" applyFill="1" applyBorder="1" applyAlignment="1" applyProtection="1">
      <alignment horizontal="center" vertical="center" wrapText="1"/>
    </xf>
    <xf numFmtId="0" fontId="3" fillId="5" borderId="3" xfId="0" applyFont="1" applyFill="1" applyBorder="1" applyAlignment="1" applyProtection="1">
      <alignment horizontal="center" vertical="center" wrapText="1"/>
    </xf>
    <xf numFmtId="0" fontId="3" fillId="5" borderId="11" xfId="0" applyFont="1" applyFill="1" applyBorder="1" applyAlignment="1" applyProtection="1">
      <alignment horizontal="center" vertical="center" wrapText="1"/>
    </xf>
    <xf numFmtId="0" fontId="3" fillId="5" borderId="12" xfId="0"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0" fontId="3" fillId="5" borderId="2" xfId="0" applyFont="1" applyFill="1" applyBorder="1" applyAlignment="1" applyProtection="1">
      <alignment horizontal="center" vertical="center" wrapText="1"/>
    </xf>
    <xf numFmtId="0" fontId="3" fillId="5" borderId="6"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4" fillId="4" borderId="0" xfId="3" applyFont="1" applyFill="1" applyBorder="1" applyAlignment="1">
      <alignment horizontal="center" vertical="center" wrapText="1"/>
    </xf>
    <xf numFmtId="0" fontId="3" fillId="5" borderId="1" xfId="0" applyFont="1" applyFill="1" applyBorder="1" applyAlignment="1" applyProtection="1">
      <alignment horizontal="center" vertical="center" wrapText="1"/>
      <protection locked="0"/>
    </xf>
    <xf numFmtId="0" fontId="3" fillId="5" borderId="1" xfId="0" applyFont="1" applyFill="1" applyBorder="1" applyAlignment="1">
      <alignment horizontal="center" vertical="center" wrapText="1"/>
    </xf>
    <xf numFmtId="0" fontId="3" fillId="5" borderId="6" xfId="0" applyFont="1" applyFill="1" applyBorder="1" applyAlignment="1" applyProtection="1">
      <alignment horizontal="right" vertical="center" wrapText="1"/>
    </xf>
    <xf numFmtId="0" fontId="3" fillId="5" borderId="3" xfId="0" applyFont="1" applyFill="1" applyBorder="1" applyAlignment="1" applyProtection="1">
      <alignment horizontal="right" vertical="center" wrapText="1"/>
    </xf>
    <xf numFmtId="0" fontId="3" fillId="5" borderId="4" xfId="0" applyFont="1" applyFill="1" applyBorder="1" applyAlignment="1" applyProtection="1">
      <alignment horizontal="right" vertical="center" wrapText="1"/>
    </xf>
    <xf numFmtId="0" fontId="4" fillId="8" borderId="6" xfId="0" applyFont="1" applyFill="1" applyBorder="1" applyAlignment="1" applyProtection="1">
      <alignment horizontal="center" vertical="center" wrapText="1"/>
    </xf>
    <xf numFmtId="0" fontId="4" fillId="8" borderId="3" xfId="0" applyFont="1" applyFill="1" applyBorder="1" applyAlignment="1" applyProtection="1">
      <alignment horizontal="center" vertical="center" wrapText="1"/>
    </xf>
    <xf numFmtId="0" fontId="4" fillId="8" borderId="4" xfId="0" applyFont="1" applyFill="1" applyBorder="1" applyAlignment="1" applyProtection="1">
      <alignment horizontal="center" vertical="center" wrapText="1"/>
    </xf>
  </cellXfs>
  <cellStyles count="4">
    <cellStyle name="Monétaire" xfId="2" builtinId="4"/>
    <cellStyle name="Normal" xfId="0" builtinId="0"/>
    <cellStyle name="Normal 2" xfId="1" xr:uid="{00000000-0005-0000-0000-000002000000}"/>
    <cellStyle name="Normal 3" xfId="3" xr:uid="{00000000-0005-0000-0000-000003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8"/>
  <sheetViews>
    <sheetView tabSelected="1" topLeftCell="A7" zoomScaleNormal="100" workbookViewId="0">
      <selection activeCell="K19" sqref="K19"/>
    </sheetView>
  </sheetViews>
  <sheetFormatPr baseColWidth="10" defaultRowHeight="14.25" x14ac:dyDescent="0.2"/>
  <cols>
    <col min="1" max="1" width="3.42578125" style="3" customWidth="1"/>
    <col min="2" max="2" width="11.42578125" style="3" customWidth="1"/>
    <col min="3" max="4" width="14.140625" style="3" customWidth="1"/>
    <col min="5" max="5" width="57.5703125" style="3" customWidth="1"/>
    <col min="6" max="14" width="20.7109375" style="3" customWidth="1"/>
    <col min="15" max="15" width="16.7109375" style="3" customWidth="1"/>
    <col min="16" max="16" width="11.42578125" style="3"/>
    <col min="17" max="17" width="70.28515625" style="3" customWidth="1"/>
    <col min="18" max="18" width="23.140625" style="3" customWidth="1"/>
    <col min="19" max="19" width="22.85546875" style="3" customWidth="1"/>
    <col min="20" max="21" width="23" style="3" customWidth="1"/>
    <col min="22" max="22" width="22.42578125" style="3" customWidth="1"/>
    <col min="23" max="23" width="23.140625" style="3" customWidth="1"/>
    <col min="24" max="24" width="23.42578125" style="3" customWidth="1"/>
    <col min="25" max="25" width="22.42578125" style="3" customWidth="1"/>
    <col min="26" max="26" width="26" style="3" customWidth="1"/>
    <col min="27" max="16384" width="11.42578125" style="3"/>
  </cols>
  <sheetData>
    <row r="1" spans="1:14" ht="15" customHeight="1" x14ac:dyDescent="0.25">
      <c r="A1" s="9"/>
      <c r="B1" s="54" t="s">
        <v>16</v>
      </c>
      <c r="C1" s="55"/>
      <c r="D1" s="55"/>
      <c r="E1" s="55"/>
      <c r="F1" s="55"/>
      <c r="G1" s="55"/>
      <c r="H1" s="55"/>
      <c r="I1" s="55"/>
      <c r="J1" s="55"/>
      <c r="K1" s="55"/>
      <c r="L1" s="55"/>
      <c r="M1" s="1" t="s">
        <v>1</v>
      </c>
      <c r="N1" s="2"/>
    </row>
    <row r="2" spans="1:14" ht="15" customHeight="1" x14ac:dyDescent="0.25">
      <c r="A2" s="9"/>
      <c r="B2" s="45"/>
      <c r="C2" s="56"/>
      <c r="D2" s="56"/>
      <c r="E2" s="56"/>
      <c r="F2" s="56"/>
      <c r="G2" s="56"/>
      <c r="H2" s="56"/>
      <c r="I2" s="56"/>
      <c r="J2" s="56"/>
      <c r="K2" s="56"/>
      <c r="L2" s="56"/>
      <c r="M2" s="1" t="s">
        <v>2</v>
      </c>
      <c r="N2" s="2"/>
    </row>
    <row r="3" spans="1:14" ht="15" x14ac:dyDescent="0.25">
      <c r="A3" s="9"/>
      <c r="B3" s="49"/>
      <c r="C3" s="57"/>
      <c r="D3" s="57"/>
      <c r="E3" s="57"/>
      <c r="F3" s="57"/>
      <c r="G3" s="57"/>
      <c r="H3" s="57"/>
      <c r="I3" s="57"/>
      <c r="J3" s="57"/>
      <c r="K3" s="57"/>
      <c r="L3" s="57"/>
      <c r="M3" s="1" t="s">
        <v>3</v>
      </c>
      <c r="N3" s="2"/>
    </row>
    <row r="5" spans="1:14" ht="15.75" customHeight="1" x14ac:dyDescent="0.2">
      <c r="B5" s="63" t="s">
        <v>9</v>
      </c>
      <c r="C5" s="63"/>
      <c r="D5" s="63"/>
      <c r="E5" s="63"/>
      <c r="F5" s="63"/>
      <c r="G5" s="63"/>
      <c r="H5" s="63"/>
      <c r="I5" s="63"/>
      <c r="J5" s="63"/>
      <c r="K5" s="63"/>
      <c r="L5" s="63"/>
      <c r="M5" s="63"/>
      <c r="N5" s="63"/>
    </row>
    <row r="6" spans="1:14" ht="15" customHeight="1" x14ac:dyDescent="0.2">
      <c r="B6" s="63" t="s">
        <v>12</v>
      </c>
      <c r="C6" s="63"/>
      <c r="D6" s="63"/>
      <c r="E6" s="63"/>
      <c r="F6" s="63"/>
      <c r="G6" s="63"/>
      <c r="H6" s="63"/>
      <c r="I6" s="63"/>
      <c r="J6" s="63"/>
      <c r="K6" s="63"/>
      <c r="L6" s="63"/>
      <c r="M6" s="63"/>
      <c r="N6" s="63"/>
    </row>
    <row r="7" spans="1:14" ht="15" customHeight="1" x14ac:dyDescent="0.2">
      <c r="B7" s="63"/>
      <c r="C7" s="63"/>
      <c r="D7" s="63"/>
      <c r="E7" s="63"/>
      <c r="F7" s="63"/>
      <c r="G7" s="63"/>
      <c r="H7" s="63"/>
      <c r="I7" s="63"/>
      <c r="J7" s="63"/>
      <c r="K7" s="63"/>
      <c r="L7" s="63"/>
      <c r="M7" s="63"/>
      <c r="N7" s="63"/>
    </row>
    <row r="8" spans="1:14" ht="15" customHeight="1" x14ac:dyDescent="0.2"/>
    <row r="9" spans="1:14" ht="15" customHeight="1" x14ac:dyDescent="0.2"/>
    <row r="10" spans="1:14" ht="58.5" x14ac:dyDescent="0.25">
      <c r="C10" s="4"/>
      <c r="D10" s="4"/>
      <c r="E10" s="5" t="s">
        <v>6</v>
      </c>
      <c r="F10" s="6" t="s">
        <v>11</v>
      </c>
    </row>
    <row r="11" spans="1:14" ht="15" customHeight="1" x14ac:dyDescent="0.25">
      <c r="A11" s="7"/>
      <c r="C11" s="43" t="s">
        <v>4</v>
      </c>
      <c r="D11" s="44"/>
      <c r="E11" s="20" t="s">
        <v>39</v>
      </c>
      <c r="F11" s="8"/>
    </row>
    <row r="12" spans="1:14" ht="15" x14ac:dyDescent="0.25">
      <c r="A12" s="7"/>
      <c r="C12" s="43" t="s">
        <v>5</v>
      </c>
      <c r="D12" s="44"/>
      <c r="E12" s="20" t="s">
        <v>14</v>
      </c>
      <c r="F12" s="8"/>
    </row>
    <row r="13" spans="1:14" ht="15" x14ac:dyDescent="0.25">
      <c r="A13" s="7"/>
      <c r="C13" s="43" t="s">
        <v>30</v>
      </c>
      <c r="D13" s="44"/>
      <c r="E13" s="20" t="s">
        <v>14</v>
      </c>
      <c r="F13" s="8"/>
    </row>
    <row r="14" spans="1:14" x14ac:dyDescent="0.2">
      <c r="A14" s="7"/>
    </row>
    <row r="15" spans="1:14" ht="14.25" customHeight="1" x14ac:dyDescent="0.2">
      <c r="A15" s="7"/>
    </row>
    <row r="16" spans="1:14" ht="15" customHeight="1" x14ac:dyDescent="0.2">
      <c r="A16" s="7"/>
      <c r="C16" s="58"/>
      <c r="D16" s="27"/>
      <c r="E16" s="45" t="s">
        <v>0</v>
      </c>
      <c r="F16" s="46"/>
      <c r="G16" s="60" t="s">
        <v>10</v>
      </c>
      <c r="H16" s="61"/>
      <c r="I16" s="61"/>
      <c r="J16" s="61"/>
      <c r="K16" s="62"/>
      <c r="L16" s="64" t="s">
        <v>81</v>
      </c>
      <c r="M16" s="58" t="s">
        <v>82</v>
      </c>
      <c r="N16" s="65" t="s">
        <v>83</v>
      </c>
    </row>
    <row r="17" spans="3:15" ht="30" customHeight="1" x14ac:dyDescent="0.2">
      <c r="C17" s="59"/>
      <c r="D17" s="28"/>
      <c r="E17" s="49"/>
      <c r="F17" s="50"/>
      <c r="G17" s="10" t="s">
        <v>7</v>
      </c>
      <c r="H17" s="10" t="s">
        <v>8</v>
      </c>
      <c r="I17" s="10" t="s">
        <v>31</v>
      </c>
      <c r="J17" s="10" t="s">
        <v>13</v>
      </c>
      <c r="K17" s="16" t="s">
        <v>80</v>
      </c>
      <c r="L17" s="64"/>
      <c r="M17" s="59"/>
      <c r="N17" s="65"/>
    </row>
    <row r="18" spans="3:15" ht="15" customHeight="1" x14ac:dyDescent="0.2">
      <c r="C18" s="51" t="s">
        <v>32</v>
      </c>
      <c r="D18" s="52"/>
      <c r="E18" s="52"/>
      <c r="F18" s="52"/>
      <c r="G18" s="52"/>
      <c r="H18" s="52"/>
      <c r="I18" s="52"/>
      <c r="J18" s="52"/>
      <c r="K18" s="52"/>
      <c r="L18" s="52"/>
      <c r="M18" s="52"/>
      <c r="N18" s="53"/>
    </row>
    <row r="19" spans="3:15" ht="30" customHeight="1" x14ac:dyDescent="0.2">
      <c r="C19" s="45" t="s">
        <v>69</v>
      </c>
      <c r="D19" s="46"/>
      <c r="E19" s="41" t="s">
        <v>43</v>
      </c>
      <c r="F19" s="42" t="s">
        <v>17</v>
      </c>
      <c r="G19" s="12"/>
      <c r="H19" s="12"/>
      <c r="I19" s="12"/>
      <c r="J19" s="11">
        <f>SUM(G19:I19)</f>
        <v>0</v>
      </c>
      <c r="K19" s="17">
        <f>($F$11*G19)+($F$12*H19)+($F$13*I19)</f>
        <v>0</v>
      </c>
      <c r="L19" s="30"/>
      <c r="M19" s="32"/>
      <c r="N19" s="31"/>
    </row>
    <row r="20" spans="3:15" ht="30" customHeight="1" x14ac:dyDescent="0.2">
      <c r="C20" s="47"/>
      <c r="D20" s="48"/>
      <c r="E20" s="41" t="s">
        <v>18</v>
      </c>
      <c r="F20" s="42" t="s">
        <v>18</v>
      </c>
      <c r="G20" s="12"/>
      <c r="H20" s="12"/>
      <c r="I20" s="12"/>
      <c r="J20" s="11">
        <f t="shared" ref="J20:J31" si="0">SUM(G20:I20)</f>
        <v>0</v>
      </c>
      <c r="K20" s="17">
        <f t="shared" ref="K20:K31" si="1">($F$11*G20)+($F$12*H20)+($F$13*I20)</f>
        <v>0</v>
      </c>
      <c r="L20" s="30"/>
      <c r="M20" s="32"/>
      <c r="N20" s="31"/>
    </row>
    <row r="21" spans="3:15" ht="30" customHeight="1" x14ac:dyDescent="0.2">
      <c r="C21" s="47"/>
      <c r="D21" s="48"/>
      <c r="E21" s="41" t="s">
        <v>19</v>
      </c>
      <c r="F21" s="42" t="s">
        <v>19</v>
      </c>
      <c r="G21" s="12"/>
      <c r="H21" s="12"/>
      <c r="I21" s="12"/>
      <c r="J21" s="11">
        <f t="shared" si="0"/>
        <v>0</v>
      </c>
      <c r="K21" s="17">
        <f t="shared" si="1"/>
        <v>0</v>
      </c>
      <c r="L21" s="30"/>
      <c r="M21" s="32"/>
      <c r="N21" s="31"/>
    </row>
    <row r="22" spans="3:15" ht="30" customHeight="1" x14ac:dyDescent="0.2">
      <c r="C22" s="47"/>
      <c r="D22" s="48"/>
      <c r="E22" s="41" t="s">
        <v>20</v>
      </c>
      <c r="F22" s="42" t="s">
        <v>20</v>
      </c>
      <c r="G22" s="12"/>
      <c r="H22" s="12"/>
      <c r="I22" s="12"/>
      <c r="J22" s="11">
        <f t="shared" si="0"/>
        <v>0</v>
      </c>
      <c r="K22" s="17">
        <f t="shared" si="1"/>
        <v>0</v>
      </c>
      <c r="L22" s="30"/>
      <c r="M22" s="32"/>
      <c r="N22" s="31"/>
    </row>
    <row r="23" spans="3:15" ht="30" customHeight="1" x14ac:dyDescent="0.2">
      <c r="C23" s="47"/>
      <c r="D23" s="48"/>
      <c r="E23" s="41" t="s">
        <v>21</v>
      </c>
      <c r="F23" s="42" t="s">
        <v>21</v>
      </c>
      <c r="G23" s="12"/>
      <c r="H23" s="12"/>
      <c r="I23" s="12"/>
      <c r="J23" s="11">
        <f t="shared" si="0"/>
        <v>0</v>
      </c>
      <c r="K23" s="17">
        <f t="shared" si="1"/>
        <v>0</v>
      </c>
      <c r="L23" s="30"/>
      <c r="M23" s="32"/>
      <c r="N23" s="31"/>
    </row>
    <row r="24" spans="3:15" ht="30" customHeight="1" x14ac:dyDescent="0.2">
      <c r="C24" s="47"/>
      <c r="D24" s="48"/>
      <c r="E24" s="41" t="s">
        <v>22</v>
      </c>
      <c r="F24" s="42" t="s">
        <v>22</v>
      </c>
      <c r="G24" s="12"/>
      <c r="H24" s="12"/>
      <c r="I24" s="12"/>
      <c r="J24" s="11">
        <f t="shared" si="0"/>
        <v>0</v>
      </c>
      <c r="K24" s="17">
        <f t="shared" si="1"/>
        <v>0</v>
      </c>
      <c r="L24" s="30"/>
      <c r="M24" s="32"/>
      <c r="N24" s="31"/>
    </row>
    <row r="25" spans="3:15" ht="30" customHeight="1" x14ac:dyDescent="0.2">
      <c r="C25" s="47"/>
      <c r="D25" s="48"/>
      <c r="E25" s="41" t="s">
        <v>23</v>
      </c>
      <c r="F25" s="42" t="s">
        <v>23</v>
      </c>
      <c r="G25" s="12"/>
      <c r="H25" s="12"/>
      <c r="I25" s="12"/>
      <c r="J25" s="11">
        <f t="shared" si="0"/>
        <v>0</v>
      </c>
      <c r="K25" s="17">
        <f t="shared" si="1"/>
        <v>0</v>
      </c>
      <c r="L25" s="30"/>
      <c r="M25" s="32"/>
      <c r="N25" s="31"/>
    </row>
    <row r="26" spans="3:15" ht="30" customHeight="1" x14ac:dyDescent="0.2">
      <c r="C26" s="47"/>
      <c r="D26" s="48"/>
      <c r="E26" s="41" t="s">
        <v>56</v>
      </c>
      <c r="F26" s="42" t="s">
        <v>24</v>
      </c>
      <c r="G26" s="12"/>
      <c r="H26" s="12"/>
      <c r="I26" s="12"/>
      <c r="J26" s="11">
        <f t="shared" si="0"/>
        <v>0</v>
      </c>
      <c r="K26" s="17">
        <f t="shared" si="1"/>
        <v>0</v>
      </c>
      <c r="L26" s="30"/>
      <c r="M26" s="32"/>
      <c r="N26" s="31"/>
    </row>
    <row r="27" spans="3:15" ht="30" customHeight="1" x14ac:dyDescent="0.2">
      <c r="C27" s="47"/>
      <c r="D27" s="48"/>
      <c r="E27" s="41" t="s">
        <v>60</v>
      </c>
      <c r="F27" s="42" t="s">
        <v>25</v>
      </c>
      <c r="G27" s="12"/>
      <c r="H27" s="12"/>
      <c r="I27" s="12"/>
      <c r="J27" s="11">
        <f t="shared" si="0"/>
        <v>0</v>
      </c>
      <c r="K27" s="17">
        <f t="shared" si="1"/>
        <v>0</v>
      </c>
      <c r="L27" s="30"/>
      <c r="M27" s="32"/>
      <c r="N27" s="31"/>
    </row>
    <row r="28" spans="3:15" ht="30" customHeight="1" x14ac:dyDescent="0.2">
      <c r="C28" s="47"/>
      <c r="D28" s="48"/>
      <c r="E28" s="41" t="s">
        <v>26</v>
      </c>
      <c r="F28" s="42" t="s">
        <v>26</v>
      </c>
      <c r="G28" s="12"/>
      <c r="H28" s="12"/>
      <c r="I28" s="12"/>
      <c r="J28" s="11">
        <f t="shared" si="0"/>
        <v>0</v>
      </c>
      <c r="K28" s="17">
        <f t="shared" si="1"/>
        <v>0</v>
      </c>
      <c r="L28" s="30"/>
      <c r="M28" s="32"/>
      <c r="N28" s="31"/>
    </row>
    <row r="29" spans="3:15" ht="30" customHeight="1" x14ac:dyDescent="0.2">
      <c r="C29" s="47"/>
      <c r="D29" s="48"/>
      <c r="E29" s="41" t="s">
        <v>61</v>
      </c>
      <c r="F29" s="42" t="s">
        <v>27</v>
      </c>
      <c r="G29" s="12"/>
      <c r="H29" s="12"/>
      <c r="I29" s="12"/>
      <c r="J29" s="11">
        <f t="shared" si="0"/>
        <v>0</v>
      </c>
      <c r="K29" s="17">
        <f t="shared" si="1"/>
        <v>0</v>
      </c>
      <c r="L29" s="30"/>
      <c r="M29" s="32"/>
      <c r="N29" s="31"/>
    </row>
    <row r="30" spans="3:15" ht="58.5" customHeight="1" x14ac:dyDescent="0.2">
      <c r="C30" s="47"/>
      <c r="D30" s="48"/>
      <c r="E30" s="41" t="s">
        <v>62</v>
      </c>
      <c r="F30" s="42" t="s">
        <v>28</v>
      </c>
      <c r="G30" s="12"/>
      <c r="H30" s="12"/>
      <c r="I30" s="12"/>
      <c r="J30" s="11">
        <f t="shared" si="0"/>
        <v>0</v>
      </c>
      <c r="K30" s="17">
        <f t="shared" si="1"/>
        <v>0</v>
      </c>
      <c r="L30" s="30"/>
      <c r="M30" s="32"/>
      <c r="N30" s="31"/>
    </row>
    <row r="31" spans="3:15" ht="30" customHeight="1" x14ac:dyDescent="0.2">
      <c r="C31" s="49"/>
      <c r="D31" s="50"/>
      <c r="E31" s="41" t="s">
        <v>29</v>
      </c>
      <c r="F31" s="42" t="s">
        <v>29</v>
      </c>
      <c r="G31" s="12"/>
      <c r="H31" s="12"/>
      <c r="I31" s="12"/>
      <c r="J31" s="11">
        <f t="shared" si="0"/>
        <v>0</v>
      </c>
      <c r="K31" s="17">
        <f t="shared" si="1"/>
        <v>0</v>
      </c>
      <c r="L31" s="30"/>
      <c r="M31" s="32"/>
      <c r="N31" s="31"/>
    </row>
    <row r="32" spans="3:15" ht="24.95" customHeight="1" x14ac:dyDescent="0.2">
      <c r="C32" s="54" t="s">
        <v>41</v>
      </c>
      <c r="D32" s="55"/>
      <c r="E32" s="55"/>
      <c r="F32" s="55"/>
      <c r="G32" s="55"/>
      <c r="H32" s="55"/>
      <c r="I32" s="55"/>
      <c r="J32" s="21"/>
      <c r="K32" s="13">
        <f>SUM(K19:K31)</f>
        <v>0</v>
      </c>
      <c r="L32" s="13"/>
      <c r="M32" s="22"/>
      <c r="N32" s="13"/>
      <c r="O32" s="24">
        <f>K32</f>
        <v>0</v>
      </c>
    </row>
    <row r="33" spans="3:15" ht="24.95" customHeight="1" x14ac:dyDescent="0.2">
      <c r="C33" s="35"/>
      <c r="D33" s="36"/>
      <c r="E33" s="36"/>
      <c r="F33" s="36"/>
      <c r="G33" s="36"/>
      <c r="H33" s="36"/>
      <c r="I33" s="36"/>
      <c r="J33" s="37"/>
      <c r="K33" s="38"/>
      <c r="L33" s="38"/>
      <c r="M33" s="39"/>
      <c r="N33" s="40"/>
    </row>
    <row r="34" spans="3:15" ht="15" customHeight="1" x14ac:dyDescent="0.2">
      <c r="C34" s="51" t="s">
        <v>33</v>
      </c>
      <c r="D34" s="52"/>
      <c r="E34" s="52"/>
      <c r="F34" s="52"/>
      <c r="G34" s="52"/>
      <c r="H34" s="52"/>
      <c r="I34" s="52"/>
      <c r="J34" s="52"/>
      <c r="K34" s="52"/>
      <c r="L34" s="52"/>
      <c r="M34" s="52"/>
      <c r="N34" s="53"/>
    </row>
    <row r="35" spans="3:15" ht="15" customHeight="1" x14ac:dyDescent="0.2">
      <c r="C35" s="45" t="s">
        <v>70</v>
      </c>
      <c r="D35" s="46"/>
      <c r="E35" s="41" t="s">
        <v>34</v>
      </c>
      <c r="F35" s="42"/>
      <c r="G35" s="12"/>
      <c r="H35" s="12"/>
      <c r="I35" s="12"/>
      <c r="J35" s="11">
        <f t="shared" ref="J35:J36" si="2">SUM(G35:I35)</f>
        <v>0</v>
      </c>
      <c r="K35" s="17">
        <f t="shared" ref="K35:K41" si="3">($F$11*G35)+($F$12*H35)+($F$13*I35)</f>
        <v>0</v>
      </c>
      <c r="L35" s="15"/>
      <c r="M35" s="33"/>
      <c r="N35" s="31"/>
    </row>
    <row r="36" spans="3:15" ht="14.25" customHeight="1" x14ac:dyDescent="0.2">
      <c r="C36" s="47"/>
      <c r="D36" s="48"/>
      <c r="E36" s="41" t="s">
        <v>15</v>
      </c>
      <c r="F36" s="42"/>
      <c r="G36" s="12"/>
      <c r="H36" s="12"/>
      <c r="I36" s="12"/>
      <c r="J36" s="11">
        <f t="shared" si="2"/>
        <v>0</v>
      </c>
      <c r="K36" s="17">
        <f t="shared" si="3"/>
        <v>0</v>
      </c>
      <c r="L36" s="15"/>
      <c r="M36" s="33"/>
      <c r="N36" s="31"/>
    </row>
    <row r="37" spans="3:15" ht="15" customHeight="1" x14ac:dyDescent="0.2">
      <c r="C37" s="47"/>
      <c r="D37" s="48"/>
      <c r="E37" s="41" t="s">
        <v>37</v>
      </c>
      <c r="F37" s="42"/>
      <c r="G37" s="12"/>
      <c r="H37" s="12"/>
      <c r="I37" s="12"/>
      <c r="J37" s="11">
        <f>SUM(G37:I37)</f>
        <v>0</v>
      </c>
      <c r="K37" s="17">
        <f t="shared" si="3"/>
        <v>0</v>
      </c>
      <c r="L37" s="15"/>
      <c r="M37" s="33"/>
      <c r="N37" s="31"/>
    </row>
    <row r="38" spans="3:15" ht="15" customHeight="1" x14ac:dyDescent="0.2">
      <c r="C38" s="47"/>
      <c r="D38" s="48"/>
      <c r="E38" s="18" t="s">
        <v>35</v>
      </c>
      <c r="F38" s="19"/>
      <c r="G38" s="12"/>
      <c r="H38" s="12"/>
      <c r="I38" s="12"/>
      <c r="J38" s="11">
        <f t="shared" ref="J38:J41" si="4">SUM(G38:I38)</f>
        <v>0</v>
      </c>
      <c r="K38" s="17">
        <f t="shared" si="3"/>
        <v>0</v>
      </c>
      <c r="L38" s="15"/>
      <c r="M38" s="33"/>
      <c r="N38" s="31"/>
    </row>
    <row r="39" spans="3:15" ht="15" customHeight="1" x14ac:dyDescent="0.2">
      <c r="C39" s="47"/>
      <c r="D39" s="48"/>
      <c r="E39" s="18" t="s">
        <v>59</v>
      </c>
      <c r="F39" s="19"/>
      <c r="G39" s="12"/>
      <c r="H39" s="12"/>
      <c r="I39" s="12"/>
      <c r="J39" s="11">
        <f t="shared" si="4"/>
        <v>0</v>
      </c>
      <c r="K39" s="17">
        <f t="shared" si="3"/>
        <v>0</v>
      </c>
      <c r="L39" s="15"/>
      <c r="M39" s="33"/>
      <c r="N39" s="31"/>
    </row>
    <row r="40" spans="3:15" ht="15" customHeight="1" x14ac:dyDescent="0.2">
      <c r="C40" s="47"/>
      <c r="D40" s="48"/>
      <c r="E40" s="18" t="s">
        <v>36</v>
      </c>
      <c r="F40" s="19"/>
      <c r="G40" s="12"/>
      <c r="H40" s="12"/>
      <c r="I40" s="12"/>
      <c r="J40" s="11">
        <f t="shared" si="4"/>
        <v>0</v>
      </c>
      <c r="K40" s="17">
        <f t="shared" si="3"/>
        <v>0</v>
      </c>
      <c r="L40" s="15"/>
      <c r="M40" s="33"/>
      <c r="N40" s="31"/>
    </row>
    <row r="41" spans="3:15" ht="28.5" customHeight="1" x14ac:dyDescent="0.2">
      <c r="C41" s="49"/>
      <c r="D41" s="50"/>
      <c r="E41" s="41" t="s">
        <v>38</v>
      </c>
      <c r="F41" s="42"/>
      <c r="G41" s="12"/>
      <c r="H41" s="12"/>
      <c r="I41" s="12"/>
      <c r="J41" s="11">
        <f t="shared" si="4"/>
        <v>0</v>
      </c>
      <c r="K41" s="17">
        <f t="shared" si="3"/>
        <v>0</v>
      </c>
      <c r="L41" s="15"/>
      <c r="M41" s="33"/>
      <c r="N41" s="31"/>
    </row>
    <row r="42" spans="3:15" ht="24.95" customHeight="1" x14ac:dyDescent="0.2">
      <c r="C42" s="54" t="s">
        <v>42</v>
      </c>
      <c r="D42" s="55"/>
      <c r="E42" s="55"/>
      <c r="F42" s="55"/>
      <c r="G42" s="55"/>
      <c r="H42" s="55"/>
      <c r="I42" s="55"/>
      <c r="J42" s="21"/>
      <c r="K42" s="23">
        <f>SUM(K35:K41)</f>
        <v>0</v>
      </c>
      <c r="L42" s="23">
        <f t="shared" ref="L42" si="5">SUM(K42)</f>
        <v>0</v>
      </c>
      <c r="M42" s="21"/>
      <c r="N42" s="23"/>
      <c r="O42" s="25">
        <f>K42+L42</f>
        <v>0</v>
      </c>
    </row>
    <row r="43" spans="3:15" ht="14.25" customHeight="1" x14ac:dyDescent="0.2"/>
    <row r="46" spans="3:15" ht="15" x14ac:dyDescent="0.2">
      <c r="C46" s="29" t="s">
        <v>79</v>
      </c>
      <c r="D46" s="29" t="s">
        <v>63</v>
      </c>
      <c r="E46" s="51" t="s">
        <v>58</v>
      </c>
      <c r="F46" s="52"/>
      <c r="G46" s="52"/>
      <c r="H46" s="52"/>
      <c r="I46" s="52"/>
      <c r="J46" s="52"/>
      <c r="K46" s="52"/>
      <c r="L46" s="52"/>
      <c r="M46" s="52"/>
      <c r="N46" s="53"/>
    </row>
    <row r="47" spans="3:15" ht="15" x14ac:dyDescent="0.2">
      <c r="C47" s="34" t="s">
        <v>71</v>
      </c>
      <c r="D47" s="26" t="s">
        <v>64</v>
      </c>
      <c r="E47" s="41" t="s">
        <v>66</v>
      </c>
      <c r="F47" s="42"/>
      <c r="G47" s="12"/>
      <c r="H47" s="12"/>
      <c r="I47" s="12"/>
      <c r="J47" s="11">
        <f t="shared" ref="J47:J48" si="6">SUM(G47:I47)</f>
        <v>0</v>
      </c>
      <c r="K47" s="17">
        <f t="shared" ref="K47:K54" si="7">($F$11*G47)+($F$12*H47)+($F$13*I47)</f>
        <v>0</v>
      </c>
      <c r="L47" s="15"/>
      <c r="M47" s="12"/>
      <c r="N47" s="14">
        <f>L47*M47</f>
        <v>0</v>
      </c>
    </row>
    <row r="48" spans="3:15" ht="15" x14ac:dyDescent="0.2">
      <c r="C48" s="34" t="s">
        <v>72</v>
      </c>
      <c r="D48" s="26" t="s">
        <v>65</v>
      </c>
      <c r="E48" s="41" t="s">
        <v>68</v>
      </c>
      <c r="F48" s="42"/>
      <c r="G48" s="12"/>
      <c r="H48" s="12"/>
      <c r="I48" s="12"/>
      <c r="J48" s="11">
        <f t="shared" si="6"/>
        <v>0</v>
      </c>
      <c r="K48" s="17">
        <f t="shared" si="7"/>
        <v>0</v>
      </c>
      <c r="L48" s="15"/>
      <c r="M48" s="12"/>
      <c r="N48" s="14">
        <f t="shared" ref="N48:N54" si="8">L48*M48</f>
        <v>0</v>
      </c>
    </row>
    <row r="49" spans="3:15" ht="14.25" customHeight="1" x14ac:dyDescent="0.2">
      <c r="C49" s="34" t="s">
        <v>73</v>
      </c>
      <c r="D49" s="26" t="s">
        <v>44</v>
      </c>
      <c r="E49" s="41" t="s">
        <v>45</v>
      </c>
      <c r="F49" s="42"/>
      <c r="G49" s="12"/>
      <c r="H49" s="12"/>
      <c r="I49" s="12"/>
      <c r="J49" s="11">
        <f t="shared" ref="J49:J50" si="9">SUM(G49:I49)</f>
        <v>0</v>
      </c>
      <c r="K49" s="17">
        <f t="shared" si="7"/>
        <v>0</v>
      </c>
      <c r="L49" s="15"/>
      <c r="M49" s="12"/>
      <c r="N49" s="14">
        <f t="shared" si="8"/>
        <v>0</v>
      </c>
    </row>
    <row r="50" spans="3:15" ht="14.25" customHeight="1" x14ac:dyDescent="0.2">
      <c r="C50" s="34" t="s">
        <v>74</v>
      </c>
      <c r="D50" s="26" t="s">
        <v>46</v>
      </c>
      <c r="E50" s="41" t="s">
        <v>48</v>
      </c>
      <c r="F50" s="42"/>
      <c r="G50" s="12"/>
      <c r="H50" s="12"/>
      <c r="I50" s="12"/>
      <c r="J50" s="11">
        <f t="shared" si="9"/>
        <v>0</v>
      </c>
      <c r="K50" s="17">
        <f t="shared" si="7"/>
        <v>0</v>
      </c>
      <c r="L50" s="15"/>
      <c r="M50" s="12"/>
      <c r="N50" s="14">
        <f t="shared" si="8"/>
        <v>0</v>
      </c>
    </row>
    <row r="51" spans="3:15" ht="14.25" customHeight="1" x14ac:dyDescent="0.2">
      <c r="C51" s="34" t="s">
        <v>75</v>
      </c>
      <c r="D51" s="26" t="s">
        <v>47</v>
      </c>
      <c r="E51" s="41" t="s">
        <v>49</v>
      </c>
      <c r="F51" s="42"/>
      <c r="G51" s="12"/>
      <c r="H51" s="12"/>
      <c r="I51" s="12"/>
      <c r="J51" s="11">
        <f>SUM(G51:I51)</f>
        <v>0</v>
      </c>
      <c r="K51" s="17">
        <f t="shared" si="7"/>
        <v>0</v>
      </c>
      <c r="L51" s="15"/>
      <c r="M51" s="12"/>
      <c r="N51" s="14">
        <f t="shared" si="8"/>
        <v>0</v>
      </c>
    </row>
    <row r="52" spans="3:15" ht="27.75" customHeight="1" x14ac:dyDescent="0.2">
      <c r="C52" s="34" t="s">
        <v>76</v>
      </c>
      <c r="D52" s="26" t="s">
        <v>50</v>
      </c>
      <c r="E52" s="41" t="s">
        <v>51</v>
      </c>
      <c r="F52" s="42"/>
      <c r="G52" s="12"/>
      <c r="H52" s="12"/>
      <c r="I52" s="12"/>
      <c r="J52" s="11">
        <f t="shared" ref="J52:J54" si="10">SUM(G52:I52)</f>
        <v>0</v>
      </c>
      <c r="K52" s="17">
        <f t="shared" si="7"/>
        <v>0</v>
      </c>
      <c r="L52" s="15"/>
      <c r="M52" s="12"/>
      <c r="N52" s="14">
        <f t="shared" si="8"/>
        <v>0</v>
      </c>
    </row>
    <row r="53" spans="3:15" ht="14.25" customHeight="1" x14ac:dyDescent="0.2">
      <c r="C53" s="34" t="s">
        <v>77</v>
      </c>
      <c r="D53" s="26" t="s">
        <v>52</v>
      </c>
      <c r="E53" s="41" t="s">
        <v>57</v>
      </c>
      <c r="F53" s="42"/>
      <c r="G53" s="12"/>
      <c r="H53" s="12"/>
      <c r="I53" s="12"/>
      <c r="J53" s="11">
        <f t="shared" si="10"/>
        <v>0</v>
      </c>
      <c r="K53" s="17">
        <f t="shared" si="7"/>
        <v>0</v>
      </c>
      <c r="L53" s="15"/>
      <c r="M53" s="12"/>
      <c r="N53" s="14">
        <f t="shared" si="8"/>
        <v>0</v>
      </c>
    </row>
    <row r="54" spans="3:15" ht="14.25" customHeight="1" x14ac:dyDescent="0.2">
      <c r="C54" s="34" t="s">
        <v>78</v>
      </c>
      <c r="D54" s="26" t="s">
        <v>53</v>
      </c>
      <c r="E54" s="41" t="s">
        <v>54</v>
      </c>
      <c r="F54" s="42"/>
      <c r="G54" s="12"/>
      <c r="H54" s="12"/>
      <c r="I54" s="12"/>
      <c r="J54" s="11">
        <f t="shared" si="10"/>
        <v>0</v>
      </c>
      <c r="K54" s="17">
        <f t="shared" si="7"/>
        <v>0</v>
      </c>
      <c r="L54" s="15"/>
      <c r="M54" s="12"/>
      <c r="N54" s="14">
        <f t="shared" si="8"/>
        <v>0</v>
      </c>
    </row>
    <row r="55" spans="3:15" ht="30" customHeight="1" x14ac:dyDescent="0.2">
      <c r="C55" s="69" t="s">
        <v>67</v>
      </c>
      <c r="D55" s="70"/>
      <c r="E55" s="70"/>
      <c r="F55" s="70"/>
      <c r="G55" s="70"/>
      <c r="H55" s="70"/>
      <c r="I55" s="70"/>
      <c r="J55" s="70"/>
      <c r="K55" s="70"/>
      <c r="L55" s="70"/>
      <c r="M55" s="70"/>
      <c r="N55" s="71"/>
    </row>
    <row r="56" spans="3:15" ht="15" x14ac:dyDescent="0.2">
      <c r="C56" s="54" t="s">
        <v>55</v>
      </c>
      <c r="D56" s="55"/>
      <c r="E56" s="55"/>
      <c r="F56" s="55"/>
      <c r="G56" s="55"/>
      <c r="H56" s="55"/>
      <c r="I56" s="55"/>
      <c r="J56" s="21"/>
      <c r="K56" s="23">
        <f>SUM(C47:N55)</f>
        <v>0</v>
      </c>
      <c r="L56" s="23">
        <f>SUM(C47:N55)</f>
        <v>0</v>
      </c>
      <c r="M56" s="21"/>
      <c r="N56" s="23">
        <f>SUM(N47:N54)</f>
        <v>0</v>
      </c>
      <c r="O56" s="25">
        <f>K56+N56</f>
        <v>0</v>
      </c>
    </row>
    <row r="58" spans="3:15" ht="24.95" customHeight="1" x14ac:dyDescent="0.2">
      <c r="C58" s="66" t="s">
        <v>40</v>
      </c>
      <c r="D58" s="67"/>
      <c r="E58" s="67"/>
      <c r="F58" s="67"/>
      <c r="G58" s="67"/>
      <c r="H58" s="67"/>
      <c r="I58" s="67"/>
      <c r="J58" s="67"/>
      <c r="K58" s="67"/>
      <c r="L58" s="67"/>
      <c r="M58" s="68"/>
      <c r="N58" s="24">
        <f>O32+O42+O56</f>
        <v>0</v>
      </c>
    </row>
  </sheetData>
  <mergeCells count="49">
    <mergeCell ref="C58:M58"/>
    <mergeCell ref="E23:F23"/>
    <mergeCell ref="E35:F35"/>
    <mergeCell ref="E36:F36"/>
    <mergeCell ref="E37:F37"/>
    <mergeCell ref="E41:F41"/>
    <mergeCell ref="E24:F24"/>
    <mergeCell ref="E25:F25"/>
    <mergeCell ref="E26:F26"/>
    <mergeCell ref="E27:F27"/>
    <mergeCell ref="E28:F28"/>
    <mergeCell ref="C42:I42"/>
    <mergeCell ref="C56:I56"/>
    <mergeCell ref="C55:N55"/>
    <mergeCell ref="E21:F21"/>
    <mergeCell ref="E22:F22"/>
    <mergeCell ref="N16:N17"/>
    <mergeCell ref="C32:I32"/>
    <mergeCell ref="E29:F29"/>
    <mergeCell ref="E30:F30"/>
    <mergeCell ref="E31:F31"/>
    <mergeCell ref="E19:F19"/>
    <mergeCell ref="E20:F20"/>
    <mergeCell ref="B1:L1"/>
    <mergeCell ref="B2:L3"/>
    <mergeCell ref="M16:M17"/>
    <mergeCell ref="G16:K16"/>
    <mergeCell ref="B5:N5"/>
    <mergeCell ref="B6:N6"/>
    <mergeCell ref="E16:F17"/>
    <mergeCell ref="B7:N7"/>
    <mergeCell ref="C16:C17"/>
    <mergeCell ref="L16:L17"/>
    <mergeCell ref="E51:F51"/>
    <mergeCell ref="E52:F52"/>
    <mergeCell ref="E53:F53"/>
    <mergeCell ref="E54:F54"/>
    <mergeCell ref="C11:D11"/>
    <mergeCell ref="C12:D12"/>
    <mergeCell ref="C13:D13"/>
    <mergeCell ref="C19:D31"/>
    <mergeCell ref="C35:D41"/>
    <mergeCell ref="E46:N46"/>
    <mergeCell ref="E47:F47"/>
    <mergeCell ref="E48:F48"/>
    <mergeCell ref="E49:F49"/>
    <mergeCell ref="E50:F50"/>
    <mergeCell ref="C18:N18"/>
    <mergeCell ref="C34:N34"/>
  </mergeCells>
  <conditionalFormatting sqref="J19:J31">
    <cfRule type="cellIs" dxfId="3" priority="7" operator="greaterThan">
      <formula>2</formula>
    </cfRule>
  </conditionalFormatting>
  <conditionalFormatting sqref="J35:J41">
    <cfRule type="cellIs" dxfId="2" priority="5" operator="greaterThan">
      <formula>2</formula>
    </cfRule>
  </conditionalFormatting>
  <conditionalFormatting sqref="J49:J54">
    <cfRule type="cellIs" dxfId="1" priority="4" operator="greaterThan">
      <formula>2</formula>
    </cfRule>
  </conditionalFormatting>
  <conditionalFormatting sqref="J47:J48">
    <cfRule type="cellIs" dxfId="0" priority="1" operator="greaterThan">
      <formula>2</formula>
    </cfRule>
  </conditionalFormatting>
  <pageMargins left="0.7" right="0.7" top="0.75" bottom="0.75" header="0.3" footer="0.3"/>
  <pageSetup paperSize="9" scale="41"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Grille de prix</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DOMART Isaline DIF/DSTG/SG/BACO</dc:creator>
  <cp:lastModifiedBy>BRUNET Christophe DIF/DSTG/SG/BACO</cp:lastModifiedBy>
  <cp:lastPrinted>2025-12-19T10:01:15Z</cp:lastPrinted>
  <dcterms:created xsi:type="dcterms:W3CDTF">2024-04-16T12:29:50Z</dcterms:created>
  <dcterms:modified xsi:type="dcterms:W3CDTF">2025-12-19T10:11:40Z</dcterms:modified>
</cp:coreProperties>
</file>