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Z:\PROJETS\DAJ-ACHATS\DAJ Suivi des Marchés\Marchés DETSI-ProjetsNum\2026AC000001_Renouvellement AMOA Produits digitaux\1.DCE_Consultation_2026AC000001\"/>
    </mc:Choice>
  </mc:AlternateContent>
  <xr:revisionPtr revIDLastSave="0" documentId="13_ncr:1_{86F57382-D110-49BD-B2C5-36A5EB9C0130}" xr6:coauthVersionLast="47" xr6:coauthVersionMax="47" xr10:uidLastSave="{00000000-0000-0000-0000-000000000000}"/>
  <bookViews>
    <workbookView xWindow="-28920" yWindow="-120" windowWidth="29040" windowHeight="15720" xr2:uid="{2A5128B9-243C-45FC-995B-39D5642907CB}"/>
  </bookViews>
  <sheets>
    <sheet name="Lot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4" i="1" l="1"/>
  <c r="J54" i="1"/>
  <c r="J49" i="1"/>
  <c r="J14" i="1"/>
  <c r="J9" i="1"/>
  <c r="J4" i="1"/>
  <c r="L4" i="1" l="1"/>
  <c r="F89" i="1"/>
  <c r="F87" i="1"/>
  <c r="F85" i="1"/>
  <c r="F83" i="1"/>
  <c r="F81" i="1"/>
  <c r="F79" i="1"/>
  <c r="F77" i="1"/>
  <c r="J70" i="1"/>
  <c r="H70" i="1"/>
  <c r="F70" i="1"/>
  <c r="H64" i="1"/>
  <c r="F64" i="1"/>
  <c r="J59" i="1"/>
  <c r="H59" i="1"/>
  <c r="F59" i="1"/>
  <c r="H54" i="1"/>
  <c r="F54" i="1"/>
  <c r="H49" i="1"/>
  <c r="F49" i="1"/>
  <c r="J44" i="1"/>
  <c r="H44" i="1"/>
  <c r="F44" i="1"/>
  <c r="J39" i="1"/>
  <c r="H39" i="1"/>
  <c r="F39" i="1"/>
  <c r="J34" i="1"/>
  <c r="H34" i="1"/>
  <c r="F34" i="1"/>
  <c r="J29" i="1"/>
  <c r="H29" i="1"/>
  <c r="F29" i="1"/>
  <c r="J24" i="1"/>
  <c r="H24" i="1"/>
  <c r="F24" i="1"/>
  <c r="J19" i="1"/>
  <c r="H19" i="1"/>
  <c r="F19" i="1"/>
  <c r="H14" i="1"/>
  <c r="F14" i="1"/>
  <c r="H9" i="1"/>
  <c r="F9" i="1"/>
  <c r="H4" i="1"/>
  <c r="F4" i="1"/>
</calcChain>
</file>

<file path=xl/sharedStrings.xml><?xml version="1.0" encoding="utf-8"?>
<sst xmlns="http://schemas.openxmlformats.org/spreadsheetml/2006/main" count="284" uniqueCount="116">
  <si>
    <t>Accord-cadre 2026AC000001-2</t>
  </si>
  <si>
    <t>Lot 2 - Missions de pilotage et d’accompagnement dans la construction et la réalisation de produits numériques, d’expertise et de conseil associés</t>
  </si>
  <si>
    <t>UO</t>
  </si>
  <si>
    <r>
      <t>Exigences</t>
    </r>
    <r>
      <rPr>
        <b/>
        <vertAlign val="superscript"/>
        <sz val="16"/>
        <color theme="5"/>
        <rFont val="Aptos Narrow"/>
        <family val="2"/>
        <scheme val="minor"/>
      </rPr>
      <t>2</t>
    </r>
  </si>
  <si>
    <t>Profils</t>
  </si>
  <si>
    <r>
      <t xml:space="preserve">Scénario 
</t>
    </r>
    <r>
      <rPr>
        <b/>
        <u/>
        <sz val="8"/>
        <color theme="0"/>
        <rFont val="Aptos Narrow"/>
        <family val="2"/>
        <scheme val="minor"/>
      </rPr>
      <t>(base 100)</t>
    </r>
  </si>
  <si>
    <t>Prix unitaire</t>
  </si>
  <si>
    <t>Montant</t>
  </si>
  <si>
    <t>CAP</t>
  </si>
  <si>
    <t>CAdrage du Projet / d'offre de services de système d'informations</t>
  </si>
  <si>
    <t>…</t>
  </si>
  <si>
    <t>Détail</t>
  </si>
  <si>
    <t xml:space="preserve">Analyse des enjeux, des cibles et des objectifs métiers. Recherche des solutions envisageables (architecture technico fonctionnelle, organisation). Elaboration de la méthodologie de conduite de projet. Estimation macro des charges ADEME, des coûts, des délais, du planning de mise en œuvre. </t>
  </si>
  <si>
    <t>Sénior</t>
  </si>
  <si>
    <t>Expertise</t>
  </si>
  <si>
    <t>Capacité à s'approprier le contexte métier et à conduire une analyse de la valeur et de la faisabilité dans le cadre d'un accueil projet. Connaissance des méthodologies projets et des solutions numérique</t>
  </si>
  <si>
    <t>Confirmé</t>
  </si>
  <si>
    <t>Exemples de livrable</t>
  </si>
  <si>
    <t>Expression des besoins, rédaction du cahier des charges et des spécifications (cycle en V itératif) ou backlog itération 0 (contexte agile), Notes de cadrages, études d'impacts</t>
  </si>
  <si>
    <t>Junior</t>
  </si>
  <si>
    <t>Profil(s) pressenti(s)</t>
  </si>
  <si>
    <t>Contexte agile : (Proxy) Product owner, Business Analyst, coach, Product Manager - contexte cycle en V / classique : Analyste fonctionnel, PMO</t>
  </si>
  <si>
    <t>aBO</t>
  </si>
  <si>
    <t>Assistance au Business Owner/Maîtrise d'ouvrage</t>
  </si>
  <si>
    <t>Pilotage d'équipe et soutien aux activités du Business/Product Owner dans la réalisation du produit digital (cérémonies, ateliers de spécification/raffinage, expression des besoin/US, analyse et conception technico-fonctionnelle, validation des spécifications (incluant le modèle de données) issues de la MOE, recette produit, reprise de données). Selon le contexte (agile ou non) les activités peuvent varier sensiblement : paramétrage d'application, mise en place de requête de contrôles / visualisation de données...</t>
  </si>
  <si>
    <t>Mise en place et gestion et  d'une équipe polyvalente, capacité d'organisation, d'animation, d'anticipation et rigueur. Selon le contexte, connaissance des principes et méthodes de l'agilité</t>
  </si>
  <si>
    <t>Backlog de produit, plan/rapport de recette, spécifications fonctionnelles détaillées, cahier de tests</t>
  </si>
  <si>
    <t>Contexte agile : (Proxy) PO, Business Analyst, coach, Product Manager - contexte cycle en V / classique : Chef de projet, analyste fonctionnel, PMO</t>
  </si>
  <si>
    <t>COU</t>
  </si>
  <si>
    <t>Conception Orientée Utilisateurs (UX/UI)</t>
  </si>
  <si>
    <t>Réalisation d'ateliers, d'enquêtes, d'entretiens auprès des cibles d'un projet, collecte et analyse de données d'enquêtes ou de statistiques interne ou externe concernant les cibles d'un projet, maquettage, ateliers de usermapping, constitution de personae, Design Sprint</t>
  </si>
  <si>
    <t>Capacité à marketer une solution, technique d'animation d'atelier UX/UI, écoute des utilisateurs, force de proposition, maîtrise d'outils de maquettage et des principes liés à l'UX/UI</t>
  </si>
  <si>
    <t>Préconisations, maquettage de la solution et des parcours utilisateurs, personnae, usermapping</t>
  </si>
  <si>
    <t>Expert-e UX/UI</t>
  </si>
  <si>
    <t>ADM</t>
  </si>
  <si>
    <t>Administration fonctionnelle et des contenus</t>
  </si>
  <si>
    <t xml:space="preserve">Pilotage d'activité, requêtage et modèle de donnée, administration des comptes, du paramétrage, des référentiels, des statistiques, des contenus et des ressources (documents, images, vidéos, liens, …) </t>
  </si>
  <si>
    <t>Capacité à s'approprier un système d'informations, à identifier les risques et impacts des actions d'administration, rigueur et sens du service. Capacités à manipuler des données, faire des requêtes complexes et valider un modèle de données</t>
  </si>
  <si>
    <t>Bilan périodique des actes d'administration, modèle de données (UML, Merise)</t>
  </si>
  <si>
    <t>Contexte agile : Business Analyst, PPO, Product Manager - contexte classique : Analyste fonctionnel, gestionnaire de contenu</t>
  </si>
  <si>
    <t>AST</t>
  </si>
  <si>
    <t>Assistance utilisateurs de 1er et 2nd niveau (hors expertise métier)</t>
  </si>
  <si>
    <t xml:space="preserve">Par courriel ou par téléphone. Qualification et enregistrement de la demande, recherche de solution et traitement (expertise fonctionnelle) ou transfert de la demande en fonction du niveau d'expertise (si expertise métier), suivi de la demande, reporting des demandes </t>
  </si>
  <si>
    <t>Capacité à s'approprier le contexte métier, l'application et à conduire une première analyse de la demande. Capacité à trouver une solution directe ou temporaire le temps de la résolution. Capacité à organiser l'assistance et à suivre le traitement des demande. Qualités d'écoute et de pédagogie.</t>
  </si>
  <si>
    <t>Bilan périodique d'assistance (nombre de demande par typologie de demandes, taux de résolutions, préconisations d'améliorations,…)</t>
  </si>
  <si>
    <t>Assistant-e utilisateur, PPO</t>
  </si>
  <si>
    <t>ASI</t>
  </si>
  <si>
    <t>Audit de Systèmes d’Informations</t>
  </si>
  <si>
    <t>Audit de qualité des données, de qualité du code, de performance, d’accessibilité, de compatibilité (environnements serveur et utilisateurs), SEO, d’écoconception, de conformité à la réglementation.</t>
  </si>
  <si>
    <t>Expériences significatives  dans le domaine de l'audit</t>
  </si>
  <si>
    <t>Rapport d'audit (analyse de l'existant, préconisations, coût des améliorations)</t>
  </si>
  <si>
    <t>Expert-e accessibilité, RGPD, SEO, écoconception, technique/architecture, Product Manager</t>
  </si>
  <si>
    <t>FOR</t>
  </si>
  <si>
    <t>Formation administrateurs ou contributeurs</t>
  </si>
  <si>
    <t>Conception, production et animation des parcours de formation multi-supports, rédaction et mise en forme de documentations ou de contenus à partir d'une première rédaction de la MOA pour les contenus métiers.</t>
  </si>
  <si>
    <t>Expériences dans la formation des utilisateurs. Pédagogie. Capacité à produire des supports pédagogiques et à animer des formations techniques. Capacité à rédiger avec qualité des documents ou des contenus adaptés à la cible et esthétiques</t>
  </si>
  <si>
    <t>Support de formation et formation, documentation utilisateurs</t>
  </si>
  <si>
    <t>Formateur-ice, (Proxy) PO</t>
  </si>
  <si>
    <t>EXN</t>
  </si>
  <si>
    <t>Expertise Numérique</t>
  </si>
  <si>
    <t>Apport d'une expertise spécifique sur un domaine du numérique en soutien aux prestations du projet (Expertise système, design, innovation, …).</t>
  </si>
  <si>
    <t>Expertise reconnue dans le domaine d'intervention concerné par le projet.</t>
  </si>
  <si>
    <t>Contributions aux livrables des prestations pour lesquelles il est associé.</t>
  </si>
  <si>
    <t>Expert-e dans le domaine d'intervention concerné</t>
  </si>
  <si>
    <t>EXM</t>
  </si>
  <si>
    <t>Expertise Métiers</t>
  </si>
  <si>
    <t>Apport d'une expertise spécifique sur l'un des domaines d'intervention couvert par l'ADEME (Déchets, Energie, …) en soutien aux prestations du projet.</t>
  </si>
  <si>
    <t>EXA</t>
  </si>
  <si>
    <t>Expertise Agile</t>
  </si>
  <si>
    <t>Apport d'une expertise spécifique sur une thématique agile (outils, organisation, compétence spécifique)</t>
  </si>
  <si>
    <r>
      <t xml:space="preserve">Maitrise des méthodologies et framework de gestion de projet et d'organisation Agiles. Expertise reconnue dans le domaine </t>
    </r>
    <r>
      <rPr>
        <sz val="9"/>
        <color theme="0" tint="-4.9989318521683403E-2"/>
        <rFont val="Aptos Narrow"/>
        <family val="2"/>
        <scheme val="minor"/>
      </rPr>
      <t>concerné par la thématique.</t>
    </r>
  </si>
  <si>
    <t>Contribution aux livrables de la prestation à laquelle il est associé</t>
  </si>
  <si>
    <t>POS</t>
  </si>
  <si>
    <t>Pilotage d'offre de service/de programme</t>
  </si>
  <si>
    <t>Définition, coordination et gestion de l'ensemble des projets liés à une thématique métier ou à un périmètre de produits de l'ADEME. Réalisation et alimentation d'indicateurs de suivi. Relation régulière avec le directeur de projets</t>
  </si>
  <si>
    <t>Gestion de projets (méthodes agile ou classique), accompagnement d'équipe produit. Compétences en coaching agilité si le contexte l'exige</t>
  </si>
  <si>
    <t>Synchronisation avec le directeur de poles et les Directeurs de projets, Synchronisation avec les équipes projets</t>
  </si>
  <si>
    <t>Program Manager</t>
  </si>
  <si>
    <t>AcAE</t>
  </si>
  <si>
    <t>Accompagnement agile - Equipe de réalisation</t>
  </si>
  <si>
    <t>Accompagnement et formation des équipes agiles, garant de l'agilité au sein d'une équipe, facilitation, aide à la définition de la valeur, amélioration continue, organisation et animation des cérémonies agiles</t>
  </si>
  <si>
    <t>Gestion de projets agile, accompagnement d'équipe produit, maitrise des méthodologies et framework de gestion de projet et d'organisation Agiles.</t>
  </si>
  <si>
    <t>Supports et restitutions d'ateliers/cérémonies, feuille de route, préconisations, personae</t>
  </si>
  <si>
    <t>Scrum Master</t>
  </si>
  <si>
    <t>AcAP</t>
  </si>
  <si>
    <t>Accompagnement agile - Programme</t>
  </si>
  <si>
    <t>Organisation et définition des itérations et des incréments (calendrier, objectifs,…) , synthèse de la vision, optimisation de la valeur produit, feuille de route, facilitation à l'échelle d'un programme, coordination transverse, participation aux instance de gestion de portefeuille IT</t>
  </si>
  <si>
    <t>Maitrise des méthodologies et framework de gestion de projet et d'organisation Agiles et SAFe</t>
  </si>
  <si>
    <t>PI Planning, feuille de route, supports de communications</t>
  </si>
  <si>
    <t>RTE - STE - Architecte d'entreprise</t>
  </si>
  <si>
    <t>ACC</t>
  </si>
  <si>
    <t>Assistance à Conduite du Changement</t>
  </si>
  <si>
    <t>Soutien à la transformation de l'entreprise, pilotage de la transformation, accompagnement au changement, communication, pilotage de projets, coordination d'activités</t>
  </si>
  <si>
    <t>Maîtrise des différentes techniques de communication à l'échelle d'une organisation, coordination d'équipes et de projets</t>
  </si>
  <si>
    <t>Feuille de route de la transformation</t>
  </si>
  <si>
    <t>PMO</t>
  </si>
  <si>
    <t>Déplacements</t>
  </si>
  <si>
    <t>Exigences</t>
  </si>
  <si>
    <t>Scénario</t>
  </si>
  <si>
    <t>FDA</t>
  </si>
  <si>
    <t>Forfait Déplacement ADEME Angers</t>
  </si>
  <si>
    <t>Privilégier les transports en commun.</t>
  </si>
  <si>
    <t>Forfait de déplacement d'un jour pour une personne (tous frais compris) sur le site de l'ADEME</t>
  </si>
  <si>
    <t>FDP</t>
  </si>
  <si>
    <t>Forfait Déplacement ADEME Paris</t>
  </si>
  <si>
    <t>FDS</t>
  </si>
  <si>
    <t>Forfait Déplacement ADEME Valbonne</t>
  </si>
  <si>
    <t>FDSO</t>
  </si>
  <si>
    <t>Forfait Déplacement ADEME Sud Ouest</t>
  </si>
  <si>
    <t>FDSE</t>
  </si>
  <si>
    <t>Forfait Déplacement ADEME Sud Est</t>
  </si>
  <si>
    <t>FDNE</t>
  </si>
  <si>
    <t>Forfait Déplacement ADEME Nord Est</t>
  </si>
  <si>
    <t>FDNO</t>
  </si>
  <si>
    <t>Forfait Déplacement ADEME Nord Ouest</t>
  </si>
  <si>
    <r>
      <t xml:space="preserve">Prestations 
</t>
    </r>
    <r>
      <rPr>
        <i/>
        <sz val="9"/>
        <color theme="0"/>
        <rFont val="Aptos Narrow"/>
        <family val="2"/>
        <scheme val="minor"/>
      </rPr>
      <t>Les contextes liés aux projets digitaux peuvent être différents selon les équipes et les enjeux de chaque produit. Les unités d'œuvre présentées ci-dessous sont volontairement assez génériques pour s'appliquer à un contexte agile ou plus classique. La précision de ce contexte et donc du besoin réel se fera au cas par 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</si>
</sst>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jours &quot;;\-#,##0.00&quot; jours &quot;;&quot; -&quot;#&quot; jours &quot;;@\ "/>
    <numFmt numFmtId="165" formatCode="#,##0.00\ &quot;€&quot;&quot; TTC&quot;"/>
  </numFmts>
  <fonts count="17" x14ac:knownFonts="1">
    <font>
      <sz val="11"/>
      <color theme="1"/>
      <name val="Aptos Narrow"/>
      <family val="2"/>
      <scheme val="minor"/>
    </font>
    <font>
      <b/>
      <sz val="11"/>
      <color theme="0"/>
      <name val="Aptos Narrow"/>
      <family val="2"/>
      <scheme val="minor"/>
    </font>
    <font>
      <b/>
      <sz val="11"/>
      <color theme="5" tint="-0.499984740745262"/>
      <name val="Aptos Narrow"/>
      <family val="2"/>
      <scheme val="minor"/>
    </font>
    <font>
      <b/>
      <sz val="11"/>
      <color theme="0" tint="-4.9989318521683403E-2"/>
      <name val="Aptos Narrow"/>
      <family val="2"/>
      <scheme val="minor"/>
    </font>
    <font>
      <b/>
      <u/>
      <sz val="16"/>
      <color theme="0" tint="-4.9989318521683403E-2"/>
      <name val="Aptos Narrow"/>
      <family val="2"/>
      <scheme val="minor"/>
    </font>
    <font>
      <b/>
      <u/>
      <sz val="16"/>
      <color theme="0"/>
      <name val="Aptos Narrow"/>
      <family val="2"/>
      <scheme val="minor"/>
    </font>
    <font>
      <b/>
      <vertAlign val="superscript"/>
      <sz val="16"/>
      <color theme="5"/>
      <name val="Aptos Narrow"/>
      <family val="2"/>
      <scheme val="minor"/>
    </font>
    <font>
      <b/>
      <u/>
      <sz val="8"/>
      <color theme="0"/>
      <name val="Aptos Narrow"/>
      <family val="2"/>
      <scheme val="minor"/>
    </font>
    <font>
      <u/>
      <sz val="11"/>
      <color theme="0"/>
      <name val="Aptos Narrow"/>
      <family val="2"/>
      <scheme val="minor"/>
    </font>
    <font>
      <b/>
      <sz val="11"/>
      <name val="Aptos Narrow"/>
      <family val="2"/>
      <scheme val="minor"/>
    </font>
    <font>
      <sz val="9"/>
      <name val="Aptos Narrow"/>
      <family val="2"/>
      <scheme val="minor"/>
    </font>
    <font>
      <b/>
      <sz val="14"/>
      <color theme="1"/>
      <name val="Aptos Narrow"/>
      <family val="2"/>
      <scheme val="minor"/>
    </font>
    <font>
      <i/>
      <sz val="9"/>
      <color theme="0"/>
      <name val="Aptos Narrow"/>
      <family val="2"/>
      <scheme val="minor"/>
    </font>
    <font>
      <i/>
      <sz val="9"/>
      <color theme="0" tint="-4.9989318521683403E-2"/>
      <name val="Aptos Narrow"/>
      <family val="2"/>
      <scheme val="minor"/>
    </font>
    <font>
      <sz val="9"/>
      <color theme="0" tint="-4.9989318521683403E-2"/>
      <name val="Aptos Narrow"/>
      <family val="2"/>
      <scheme val="minor"/>
    </font>
    <font>
      <b/>
      <u/>
      <sz val="18"/>
      <color theme="0" tint="-4.9989318521683403E-2"/>
      <name val="Aptos Narrow"/>
      <family val="2"/>
      <scheme val="minor"/>
    </font>
    <font>
      <sz val="11"/>
      <name val="Aptos Narrow"/>
      <family val="2"/>
      <scheme val="minor"/>
    </font>
  </fonts>
  <fills count="8">
    <fill>
      <patternFill patternType="none"/>
    </fill>
    <fill>
      <patternFill patternType="gray125"/>
    </fill>
    <fill>
      <patternFill patternType="solid">
        <fgColor rgb="FF00B0F0"/>
        <bgColor indexed="64"/>
      </patternFill>
    </fill>
    <fill>
      <patternFill patternType="solid">
        <fgColor theme="0" tint="-0.499984740745262"/>
        <bgColor indexed="64"/>
      </patternFill>
    </fill>
    <fill>
      <patternFill patternType="solid">
        <fgColor theme="4"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theme="3" tint="0.249977111117893"/>
        <bgColor indexed="64"/>
      </patternFill>
    </fill>
  </fills>
  <borders count="9">
    <border>
      <left/>
      <right/>
      <top/>
      <bottom/>
      <diagonal/>
    </border>
    <border>
      <left style="thick">
        <color theme="5"/>
      </left>
      <right/>
      <top/>
      <bottom style="thin">
        <color theme="0" tint="-0.499984740745262"/>
      </bottom>
      <diagonal/>
    </border>
    <border>
      <left/>
      <right/>
      <top/>
      <bottom style="thin">
        <color theme="0" tint="-0.499984740745262"/>
      </bottom>
      <diagonal/>
    </border>
    <border>
      <left/>
      <right/>
      <top style="thin">
        <color theme="0" tint="-0.499984740745262"/>
      </top>
      <bottom/>
      <diagonal/>
    </border>
    <border>
      <left style="thick">
        <color theme="5" tint="-0.24994659260841701"/>
      </left>
      <right/>
      <top/>
      <bottom/>
      <diagonal/>
    </border>
    <border>
      <left style="thick">
        <color theme="7"/>
      </left>
      <right/>
      <top/>
      <bottom/>
      <diagonal/>
    </border>
    <border>
      <left style="thick">
        <color theme="7"/>
      </left>
      <right/>
      <top/>
      <bottom style="thin">
        <color theme="0" tint="-0.499984740745262"/>
      </bottom>
      <diagonal/>
    </border>
    <border>
      <left style="thin">
        <color theme="2" tint="-0.249977111117893"/>
      </left>
      <right/>
      <top/>
      <bottom/>
      <diagonal/>
    </border>
    <border>
      <left style="thin">
        <color theme="2" tint="-0.249977111117893"/>
      </left>
      <right/>
      <top style="thin">
        <color theme="0" tint="-0.499984740745262"/>
      </top>
      <bottom/>
      <diagonal/>
    </border>
  </borders>
  <cellStyleXfs count="1">
    <xf numFmtId="0" fontId="0" fillId="0" borderId="0"/>
  </cellStyleXfs>
  <cellXfs count="48">
    <xf numFmtId="0" fontId="0" fillId="0" borderId="0" xfId="0"/>
    <xf numFmtId="0" fontId="2" fillId="0" borderId="0" xfId="0" applyFont="1" applyAlignment="1">
      <alignment horizontal="left" vertical="center"/>
    </xf>
    <xf numFmtId="0" fontId="3" fillId="3" borderId="0" xfId="0" applyFont="1" applyFill="1" applyAlignment="1">
      <alignment horizontal="left" vertical="center" wrapText="1"/>
    </xf>
    <xf numFmtId="0" fontId="0" fillId="0" borderId="0" xfId="0" applyAlignment="1">
      <alignment horizontal="left" vertical="center"/>
    </xf>
    <xf numFmtId="0" fontId="0" fillId="3" borderId="0" xfId="0" applyFill="1"/>
    <xf numFmtId="0" fontId="3" fillId="3" borderId="0" xfId="0" applyFont="1" applyFill="1" applyAlignment="1">
      <alignment horizontal="left" vertical="top" wrapText="1"/>
    </xf>
    <xf numFmtId="0" fontId="1" fillId="3" borderId="0" xfId="0" applyFont="1" applyFill="1" applyAlignment="1">
      <alignment horizontal="center" vertical="top" textRotation="90"/>
    </xf>
    <xf numFmtId="0" fontId="5" fillId="4" borderId="1" xfId="0" applyFont="1" applyFill="1" applyBorder="1" applyAlignment="1">
      <alignment horizontal="center" vertical="center" wrapText="1"/>
    </xf>
    <xf numFmtId="0" fontId="1" fillId="5" borderId="0" xfId="0" applyFont="1" applyFill="1" applyAlignment="1">
      <alignment vertical="top" textRotation="90"/>
    </xf>
    <xf numFmtId="0" fontId="8" fillId="0" borderId="0" xfId="0" applyFont="1" applyAlignment="1">
      <alignment vertical="center" wrapText="1"/>
    </xf>
    <xf numFmtId="0" fontId="9" fillId="6" borderId="3" xfId="0" applyFont="1" applyFill="1" applyBorder="1" applyAlignment="1">
      <alignment vertical="center" wrapText="1"/>
    </xf>
    <xf numFmtId="0" fontId="10" fillId="6" borderId="3" xfId="0" applyFont="1" applyFill="1" applyBorder="1" applyAlignment="1">
      <alignment horizontal="left" vertical="top" wrapText="1"/>
    </xf>
    <xf numFmtId="0" fontId="10" fillId="6" borderId="0" xfId="0" applyFont="1" applyFill="1" applyAlignment="1">
      <alignment horizontal="left" vertical="top" wrapText="1"/>
    </xf>
    <xf numFmtId="0" fontId="0" fillId="0" borderId="0" xfId="0" applyAlignment="1">
      <alignment vertical="center"/>
    </xf>
    <xf numFmtId="164" fontId="0" fillId="0" borderId="4" xfId="0" applyNumberFormat="1" applyBorder="1" applyAlignment="1" applyProtection="1">
      <alignment vertical="center"/>
      <protection locked="0"/>
    </xf>
    <xf numFmtId="165" fontId="0" fillId="0" borderId="5" xfId="0" applyNumberFormat="1" applyBorder="1" applyAlignment="1" applyProtection="1">
      <alignment vertical="center"/>
      <protection locked="0"/>
    </xf>
    <xf numFmtId="0" fontId="1" fillId="5" borderId="0" xfId="0" applyFont="1" applyFill="1" applyAlignment="1">
      <alignment horizontal="center" vertical="top" textRotation="90"/>
    </xf>
    <xf numFmtId="0" fontId="0" fillId="5" borderId="0" xfId="0" applyFill="1"/>
    <xf numFmtId="0" fontId="0" fillId="5" borderId="0" xfId="0" applyFill="1" applyAlignment="1">
      <alignment vertical="center"/>
    </xf>
    <xf numFmtId="0" fontId="1" fillId="3" borderId="0" xfId="0" applyFont="1" applyFill="1" applyAlignment="1">
      <alignment vertical="top" textRotation="90"/>
    </xf>
    <xf numFmtId="164" fontId="0" fillId="0" borderId="0" xfId="0" applyNumberFormat="1"/>
    <xf numFmtId="0" fontId="15" fillId="4" borderId="0" xfId="0" applyFont="1" applyFill="1" applyAlignment="1">
      <alignment horizontal="center" vertical="center" wrapText="1"/>
    </xf>
    <xf numFmtId="0" fontId="16" fillId="6" borderId="3" xfId="0" applyFont="1" applyFill="1" applyBorder="1" applyAlignment="1">
      <alignment horizontal="left" vertical="center" wrapText="1"/>
    </xf>
    <xf numFmtId="0" fontId="10" fillId="0" borderId="0" xfId="0" applyFont="1" applyAlignment="1">
      <alignment horizontal="left" vertical="top" wrapText="1"/>
    </xf>
    <xf numFmtId="0" fontId="13" fillId="7" borderId="0" xfId="0" applyFont="1" applyFill="1" applyAlignment="1">
      <alignment horizontal="left" vertical="top" wrapText="1"/>
    </xf>
    <xf numFmtId="0" fontId="5" fillId="7" borderId="1" xfId="0" applyFont="1" applyFill="1" applyBorder="1" applyAlignment="1">
      <alignment horizontal="center" vertical="center" wrapText="1"/>
    </xf>
    <xf numFmtId="0" fontId="12" fillId="7" borderId="0" xfId="0" applyFont="1" applyFill="1" applyAlignment="1">
      <alignment vertical="center"/>
    </xf>
    <xf numFmtId="0" fontId="12" fillId="7" borderId="2" xfId="0" applyFont="1" applyFill="1" applyBorder="1" applyAlignment="1">
      <alignment vertical="center"/>
    </xf>
    <xf numFmtId="0" fontId="5" fillId="7" borderId="0" xfId="0" applyFont="1" applyFill="1" applyAlignment="1">
      <alignment horizontal="center" vertical="center" wrapText="1"/>
    </xf>
    <xf numFmtId="0" fontId="3" fillId="7" borderId="3" xfId="0" applyFont="1" applyFill="1" applyBorder="1" applyAlignment="1">
      <alignment horizontal="left" vertical="top" wrapText="1"/>
    </xf>
    <xf numFmtId="0" fontId="13" fillId="7" borderId="7" xfId="0" applyFont="1" applyFill="1" applyBorder="1" applyAlignment="1">
      <alignment horizontal="left" vertical="top" wrapText="1"/>
    </xf>
    <xf numFmtId="0" fontId="3" fillId="7" borderId="8" xfId="0" applyFont="1" applyFill="1" applyBorder="1" applyAlignment="1">
      <alignment horizontal="left" vertical="top" wrapText="1"/>
    </xf>
    <xf numFmtId="0" fontId="4" fillId="7" borderId="1" xfId="0" applyFont="1" applyFill="1" applyBorder="1" applyAlignment="1">
      <alignment horizontal="center" vertical="center" wrapText="1"/>
    </xf>
    <xf numFmtId="0" fontId="4" fillId="7" borderId="0" xfId="0" applyFont="1" applyFill="1" applyAlignment="1">
      <alignment horizontal="center" vertical="center" wrapText="1"/>
    </xf>
    <xf numFmtId="0" fontId="3" fillId="7" borderId="3" xfId="0" applyFont="1" applyFill="1" applyBorder="1" applyAlignment="1">
      <alignment vertical="top" wrapText="1"/>
    </xf>
    <xf numFmtId="0" fontId="13" fillId="7" borderId="0" xfId="0" applyFont="1" applyFill="1" applyAlignment="1">
      <alignment vertical="top" wrapText="1"/>
    </xf>
    <xf numFmtId="0" fontId="3" fillId="7" borderId="3" xfId="0" applyFont="1" applyFill="1" applyBorder="1" applyAlignment="1">
      <alignment horizontal="left" vertical="center" wrapText="1"/>
    </xf>
    <xf numFmtId="0" fontId="3" fillId="7" borderId="0" xfId="0" applyFont="1" applyFill="1" applyAlignment="1">
      <alignment horizontal="left" vertical="center" wrapText="1"/>
    </xf>
    <xf numFmtId="0" fontId="4" fillId="7" borderId="6" xfId="0" applyFont="1" applyFill="1" applyBorder="1" applyAlignment="1">
      <alignment horizontal="center" vertical="center" wrapText="1"/>
    </xf>
    <xf numFmtId="164" fontId="3" fillId="7" borderId="3" xfId="0" applyNumberFormat="1" applyFont="1" applyFill="1" applyBorder="1" applyAlignment="1">
      <alignment horizontal="left" vertical="top" wrapText="1"/>
    </xf>
    <xf numFmtId="165" fontId="3" fillId="7" borderId="0" xfId="0" applyNumberFormat="1" applyFont="1" applyFill="1" applyAlignment="1">
      <alignment horizontal="left" vertical="center" wrapText="1"/>
    </xf>
    <xf numFmtId="0" fontId="10" fillId="6" borderId="0" xfId="0" applyFont="1" applyFill="1" applyAlignment="1">
      <alignment horizontal="left" vertical="top" wrapText="1"/>
    </xf>
    <xf numFmtId="0" fontId="10" fillId="6" borderId="2" xfId="0" applyFont="1" applyFill="1" applyBorder="1" applyAlignment="1">
      <alignment horizontal="left" vertical="top" wrapText="1"/>
    </xf>
    <xf numFmtId="0" fontId="4" fillId="7" borderId="2" xfId="0" applyFont="1" applyFill="1" applyBorder="1" applyAlignment="1">
      <alignment horizontal="center" vertical="center" wrapText="1"/>
    </xf>
    <xf numFmtId="165" fontId="11" fillId="0" borderId="3" xfId="0" applyNumberFormat="1" applyFont="1" applyBorder="1" applyAlignment="1">
      <alignment horizontal="center" vertical="center"/>
    </xf>
    <xf numFmtId="165" fontId="11" fillId="0" borderId="0" xfId="0" applyNumberFormat="1" applyFont="1" applyAlignment="1">
      <alignment horizontal="center" vertical="center"/>
    </xf>
    <xf numFmtId="0" fontId="1" fillId="2" borderId="0" xfId="0" applyFont="1" applyFill="1" applyAlignment="1">
      <alignment horizontal="left" vertical="center" wrapText="1"/>
    </xf>
    <xf numFmtId="0" fontId="1" fillId="3" borderId="0" xfId="0" applyFont="1" applyFill="1" applyAlignment="1">
      <alignment horizontal="center" vertical="top" textRotation="90"/>
    </xf>
  </cellXfs>
  <cellStyles count="1">
    <cellStyle name="Normal" xfId="0" builtinId="0"/>
  </cellStyles>
  <dxfs count="87">
    <dxf>
      <fill>
        <patternFill patternType="lightUp">
          <fgColor theme="0" tint="-0.34998626667073579"/>
          <bgColor auto="1"/>
        </patternFill>
      </fill>
      <border>
        <left/>
      </border>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14996795556505021"/>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D2B68-4B9D-4D8A-9576-CAFC77381E6E}">
  <dimension ref="A1:O90"/>
  <sheetViews>
    <sheetView tabSelected="1" topLeftCell="A54" workbookViewId="0">
      <selection activeCell="J70" sqref="J70"/>
    </sheetView>
  </sheetViews>
  <sheetFormatPr baseColWidth="10" defaultColWidth="11.453125" defaultRowHeight="14.5" x14ac:dyDescent="0.35"/>
  <cols>
    <col min="1" max="1" width="30.6328125" customWidth="1"/>
    <col min="2" max="2" width="117" bestFit="1" customWidth="1"/>
    <col min="3" max="3" width="2.453125" customWidth="1"/>
    <col min="4" max="4" width="2.453125" hidden="1" customWidth="1"/>
    <col min="5" max="5" width="4.26953125" hidden="1" customWidth="1"/>
    <col min="6" max="6" width="11.453125" collapsed="1"/>
    <col min="7" max="7" width="2.54296875" customWidth="1"/>
    <col min="8" max="8" width="21.1796875" customWidth="1"/>
    <col min="9" max="9" width="1.1796875" customWidth="1"/>
    <col min="10" max="10" width="11.54296875" bestFit="1" customWidth="1"/>
    <col min="11" max="11" width="2.1796875" customWidth="1"/>
    <col min="14" max="14" width="1.81640625" customWidth="1"/>
  </cols>
  <sheetData>
    <row r="1" spans="1:14" s="3" customFormat="1" ht="32" customHeight="1" x14ac:dyDescent="0.35">
      <c r="A1" s="1" t="s">
        <v>0</v>
      </c>
      <c r="B1" s="46" t="s">
        <v>1</v>
      </c>
      <c r="C1" s="46"/>
      <c r="D1" s="46"/>
      <c r="E1" s="46"/>
      <c r="F1" s="46"/>
      <c r="G1" s="46"/>
      <c r="H1" s="46"/>
      <c r="I1" s="46"/>
      <c r="J1" s="46"/>
      <c r="K1" s="46"/>
      <c r="L1" s="46"/>
      <c r="M1" s="46"/>
      <c r="N1" s="2"/>
    </row>
    <row r="2" spans="1:14" ht="8.15" customHeight="1" x14ac:dyDescent="0.35">
      <c r="A2" s="4"/>
      <c r="B2" s="4"/>
      <c r="C2" s="4"/>
      <c r="D2" s="4"/>
      <c r="E2" s="4"/>
      <c r="F2" s="5"/>
      <c r="G2" s="4"/>
      <c r="H2" s="5"/>
      <c r="I2" s="5"/>
      <c r="J2" s="5"/>
      <c r="K2" s="5"/>
      <c r="L2" s="5"/>
      <c r="M2" s="5"/>
      <c r="N2" s="5"/>
    </row>
    <row r="3" spans="1:14" s="9" customFormat="1" ht="57.75" customHeight="1" x14ac:dyDescent="0.35">
      <c r="A3" s="25" t="s">
        <v>2</v>
      </c>
      <c r="B3" s="28" t="s">
        <v>115</v>
      </c>
      <c r="C3" s="47"/>
      <c r="D3" s="7" t="s">
        <v>3</v>
      </c>
      <c r="E3" s="47"/>
      <c r="F3" s="25" t="s">
        <v>4</v>
      </c>
      <c r="G3" s="8"/>
      <c r="H3" s="25" t="s">
        <v>5</v>
      </c>
      <c r="I3" s="8"/>
      <c r="J3" s="33" t="s">
        <v>6</v>
      </c>
      <c r="K3" s="8"/>
      <c r="L3" s="43" t="s">
        <v>7</v>
      </c>
      <c r="M3" s="43"/>
      <c r="N3" s="8"/>
    </row>
    <row r="4" spans="1:14" ht="14.5" customHeight="1" x14ac:dyDescent="0.35">
      <c r="A4" s="10" t="s">
        <v>8</v>
      </c>
      <c r="B4" s="29" t="s">
        <v>9</v>
      </c>
      <c r="C4" s="47"/>
      <c r="D4" s="11" t="s">
        <v>10</v>
      </c>
      <c r="E4" s="47"/>
      <c r="F4" s="36" t="str">
        <f>$A4</f>
        <v>CAP</v>
      </c>
      <c r="G4" s="8"/>
      <c r="H4" s="39">
        <f>SUM(H5:H7)</f>
        <v>15</v>
      </c>
      <c r="I4" s="8"/>
      <c r="J4" s="40">
        <f>SUM(PRODUCT(H5,J5),PRODUCT(H6,J6))</f>
        <v>0</v>
      </c>
      <c r="K4" s="8"/>
      <c r="L4" s="44">
        <f>SUM(J4,J9,J14,J19,J24,J29,J34,J39,J44,J49,J54,J59,J64,J70)</f>
        <v>0</v>
      </c>
      <c r="M4" s="44"/>
      <c r="N4" s="8"/>
    </row>
    <row r="5" spans="1:14" ht="24" x14ac:dyDescent="0.35">
      <c r="A5" s="26" t="s">
        <v>11</v>
      </c>
      <c r="B5" s="24" t="s">
        <v>12</v>
      </c>
      <c r="C5" s="47"/>
      <c r="D5" s="12" t="s">
        <v>10</v>
      </c>
      <c r="E5" s="47"/>
      <c r="F5" s="13" t="s">
        <v>13</v>
      </c>
      <c r="G5" s="8"/>
      <c r="H5" s="14">
        <v>5</v>
      </c>
      <c r="I5" s="8"/>
      <c r="J5" s="15">
        <v>0</v>
      </c>
      <c r="K5" s="8"/>
      <c r="L5" s="45"/>
      <c r="M5" s="45"/>
      <c r="N5" s="8"/>
    </row>
    <row r="6" spans="1:14" ht="24" x14ac:dyDescent="0.35">
      <c r="A6" s="26" t="s">
        <v>14</v>
      </c>
      <c r="B6" s="24" t="s">
        <v>15</v>
      </c>
      <c r="C6" s="47"/>
      <c r="D6" s="41" t="s">
        <v>10</v>
      </c>
      <c r="E6" s="47"/>
      <c r="F6" s="13" t="s">
        <v>16</v>
      </c>
      <c r="G6" s="8"/>
      <c r="H6" s="14">
        <v>10</v>
      </c>
      <c r="I6" s="8"/>
      <c r="J6" s="15">
        <v>0</v>
      </c>
      <c r="K6" s="8"/>
      <c r="L6" s="45"/>
      <c r="M6" s="45"/>
      <c r="N6" s="8"/>
    </row>
    <row r="7" spans="1:14" ht="14.5" customHeight="1" x14ac:dyDescent="0.35">
      <c r="A7" s="27" t="s">
        <v>17</v>
      </c>
      <c r="B7" s="24" t="s">
        <v>18</v>
      </c>
      <c r="C7" s="47"/>
      <c r="D7" s="42"/>
      <c r="E7" s="47"/>
      <c r="F7" s="13" t="s">
        <v>19</v>
      </c>
      <c r="G7" s="16"/>
      <c r="H7" s="17"/>
      <c r="I7" s="8"/>
      <c r="J7" s="17"/>
      <c r="K7" s="8"/>
      <c r="L7" s="45"/>
      <c r="M7" s="45"/>
      <c r="N7" s="8"/>
    </row>
    <row r="8" spans="1:14" ht="14.5" customHeight="1" x14ac:dyDescent="0.35">
      <c r="A8" s="26" t="s">
        <v>20</v>
      </c>
      <c r="B8" s="24" t="s">
        <v>21</v>
      </c>
      <c r="C8" s="6"/>
      <c r="D8" s="12" t="s">
        <v>10</v>
      </c>
      <c r="E8" s="6"/>
      <c r="F8" s="18"/>
      <c r="G8" s="16"/>
      <c r="H8" s="17"/>
      <c r="I8" s="8"/>
      <c r="J8" s="17"/>
      <c r="K8" s="8"/>
      <c r="L8" s="45"/>
      <c r="M8" s="45"/>
      <c r="N8" s="8"/>
    </row>
    <row r="9" spans="1:14" ht="14.5" customHeight="1" x14ac:dyDescent="0.35">
      <c r="A9" s="10" t="s">
        <v>22</v>
      </c>
      <c r="B9" s="29" t="s">
        <v>23</v>
      </c>
      <c r="C9" s="6"/>
      <c r="D9" s="11" t="s">
        <v>10</v>
      </c>
      <c r="E9" s="19"/>
      <c r="F9" s="36" t="str">
        <f>$A9</f>
        <v>aBO</v>
      </c>
      <c r="G9" s="16"/>
      <c r="H9" s="39">
        <f>SUM(H10:H13)</f>
        <v>30</v>
      </c>
      <c r="I9" s="8"/>
      <c r="J9" s="40">
        <f>SUM(PRODUCT(H10,J10),PRODUCT(H11,J11),PRODUCT(H12,J12))</f>
        <v>0</v>
      </c>
      <c r="K9" s="8"/>
      <c r="L9" s="45"/>
      <c r="M9" s="45"/>
      <c r="N9" s="8"/>
    </row>
    <row r="10" spans="1:14" ht="36" x14ac:dyDescent="0.35">
      <c r="A10" s="26" t="s">
        <v>11</v>
      </c>
      <c r="B10" s="24" t="s">
        <v>24</v>
      </c>
      <c r="C10" s="6"/>
      <c r="D10" s="12" t="s">
        <v>10</v>
      </c>
      <c r="E10" s="19"/>
      <c r="F10" s="13" t="s">
        <v>13</v>
      </c>
      <c r="G10" s="16"/>
      <c r="H10" s="14">
        <v>5</v>
      </c>
      <c r="I10" s="8"/>
      <c r="J10" s="15">
        <v>0</v>
      </c>
      <c r="K10" s="8"/>
      <c r="L10" s="45"/>
      <c r="M10" s="45"/>
      <c r="N10" s="8"/>
    </row>
    <row r="11" spans="1:14" ht="14.5" customHeight="1" x14ac:dyDescent="0.35">
      <c r="A11" s="26" t="s">
        <v>14</v>
      </c>
      <c r="B11" s="24" t="s">
        <v>25</v>
      </c>
      <c r="C11" s="6"/>
      <c r="D11" s="41" t="s">
        <v>10</v>
      </c>
      <c r="E11" s="4"/>
      <c r="F11" s="13" t="s">
        <v>16</v>
      </c>
      <c r="G11" s="16"/>
      <c r="H11" s="14">
        <v>15</v>
      </c>
      <c r="I11" s="8"/>
      <c r="J11" s="15">
        <v>0</v>
      </c>
      <c r="K11" s="8"/>
      <c r="L11" s="45"/>
      <c r="M11" s="45"/>
      <c r="N11" s="8"/>
    </row>
    <row r="12" spans="1:14" ht="14.5" customHeight="1" x14ac:dyDescent="0.35">
      <c r="A12" s="27" t="s">
        <v>17</v>
      </c>
      <c r="B12" s="24" t="s">
        <v>26</v>
      </c>
      <c r="C12" s="6"/>
      <c r="D12" s="42"/>
      <c r="E12" s="4"/>
      <c r="F12" s="13" t="s">
        <v>19</v>
      </c>
      <c r="G12" s="16"/>
      <c r="H12" s="14">
        <v>10</v>
      </c>
      <c r="I12" s="8"/>
      <c r="J12" s="15">
        <v>0</v>
      </c>
      <c r="K12" s="8"/>
      <c r="L12" s="45"/>
      <c r="M12" s="45"/>
      <c r="N12" s="8"/>
    </row>
    <row r="13" spans="1:14" ht="14.5" customHeight="1" x14ac:dyDescent="0.35">
      <c r="A13" s="26" t="s">
        <v>20</v>
      </c>
      <c r="B13" s="24" t="s">
        <v>27</v>
      </c>
      <c r="C13" s="6"/>
      <c r="D13" s="12" t="s">
        <v>10</v>
      </c>
      <c r="E13" s="6"/>
      <c r="F13" s="18"/>
      <c r="G13" s="16"/>
      <c r="H13" s="17"/>
      <c r="I13" s="8"/>
      <c r="J13" s="17"/>
      <c r="K13" s="8"/>
      <c r="L13" s="45"/>
      <c r="M13" s="45"/>
      <c r="N13" s="8"/>
    </row>
    <row r="14" spans="1:14" ht="14.5" customHeight="1" x14ac:dyDescent="0.35">
      <c r="A14" s="10" t="s">
        <v>28</v>
      </c>
      <c r="B14" s="29" t="s">
        <v>29</v>
      </c>
      <c r="C14" s="6"/>
      <c r="D14" s="11" t="s">
        <v>10</v>
      </c>
      <c r="E14" s="19"/>
      <c r="F14" s="36" t="str">
        <f>$A14</f>
        <v>COU</v>
      </c>
      <c r="G14" s="16"/>
      <c r="H14" s="39">
        <f>SUM(H15:H18)</f>
        <v>2</v>
      </c>
      <c r="I14" s="8"/>
      <c r="J14" s="40">
        <f>SUM(PRODUCT(H15,J15),PRODUCT(H16,J16))</f>
        <v>0</v>
      </c>
      <c r="K14" s="8"/>
      <c r="L14" s="45"/>
      <c r="M14" s="45"/>
      <c r="N14" s="8"/>
    </row>
    <row r="15" spans="1:14" ht="24" x14ac:dyDescent="0.35">
      <c r="A15" s="26" t="s">
        <v>11</v>
      </c>
      <c r="B15" s="24" t="s">
        <v>30</v>
      </c>
      <c r="C15" s="6"/>
      <c r="D15" s="12" t="s">
        <v>10</v>
      </c>
      <c r="E15" s="19"/>
      <c r="F15" s="13" t="s">
        <v>13</v>
      </c>
      <c r="G15" s="16"/>
      <c r="H15" s="14">
        <v>1</v>
      </c>
      <c r="I15" s="8"/>
      <c r="J15" s="15">
        <v>0</v>
      </c>
      <c r="K15" s="8"/>
      <c r="L15" s="45"/>
      <c r="M15" s="45"/>
      <c r="N15" s="8"/>
    </row>
    <row r="16" spans="1:14" ht="24" x14ac:dyDescent="0.35">
      <c r="A16" s="26" t="s">
        <v>14</v>
      </c>
      <c r="B16" s="24" t="s">
        <v>31</v>
      </c>
      <c r="C16" s="6"/>
      <c r="D16" s="41" t="s">
        <v>10</v>
      </c>
      <c r="E16" s="4"/>
      <c r="F16" s="13" t="s">
        <v>16</v>
      </c>
      <c r="G16" s="16"/>
      <c r="H16" s="14">
        <v>1</v>
      </c>
      <c r="I16" s="8"/>
      <c r="J16" s="15">
        <v>0</v>
      </c>
      <c r="K16" s="8"/>
      <c r="L16" s="45"/>
      <c r="M16" s="45"/>
      <c r="N16" s="8"/>
    </row>
    <row r="17" spans="1:14" ht="14.5" customHeight="1" x14ac:dyDescent="0.35">
      <c r="A17" s="27" t="s">
        <v>17</v>
      </c>
      <c r="B17" s="24" t="s">
        <v>32</v>
      </c>
      <c r="C17" s="6"/>
      <c r="D17" s="42"/>
      <c r="E17" s="4"/>
      <c r="F17" s="13" t="s">
        <v>19</v>
      </c>
      <c r="G17" s="16"/>
      <c r="H17" s="17"/>
      <c r="I17" s="8"/>
      <c r="J17" s="17"/>
      <c r="K17" s="8"/>
      <c r="L17" s="45"/>
      <c r="M17" s="45"/>
      <c r="N17" s="8"/>
    </row>
    <row r="18" spans="1:14" ht="14.5" customHeight="1" x14ac:dyDescent="0.35">
      <c r="A18" s="26" t="s">
        <v>20</v>
      </c>
      <c r="B18" s="24" t="s">
        <v>33</v>
      </c>
      <c r="C18" s="6"/>
      <c r="D18" s="12" t="s">
        <v>10</v>
      </c>
      <c r="E18" s="6"/>
      <c r="F18" s="18"/>
      <c r="G18" s="16"/>
      <c r="H18" s="17"/>
      <c r="I18" s="8"/>
      <c r="J18" s="17"/>
      <c r="K18" s="8"/>
      <c r="L18" s="45"/>
      <c r="M18" s="45"/>
      <c r="N18" s="8"/>
    </row>
    <row r="19" spans="1:14" ht="14.5" customHeight="1" x14ac:dyDescent="0.35">
      <c r="A19" s="10" t="s">
        <v>34</v>
      </c>
      <c r="B19" s="29" t="s">
        <v>35</v>
      </c>
      <c r="C19" s="6"/>
      <c r="D19" s="11" t="s">
        <v>10</v>
      </c>
      <c r="E19" s="19"/>
      <c r="F19" s="36" t="str">
        <f>$A19</f>
        <v>ADM</v>
      </c>
      <c r="G19" s="16"/>
      <c r="H19" s="39">
        <f>SUM(H20:H23)</f>
        <v>6</v>
      </c>
      <c r="I19" s="8"/>
      <c r="J19" s="40">
        <f>SUM(PRODUCT(H20,J20),PRODUCT(H21,J21),PRODUCT(H22,J22))</f>
        <v>0</v>
      </c>
      <c r="K19" s="8"/>
      <c r="L19" s="45"/>
      <c r="M19" s="45"/>
      <c r="N19" s="8"/>
    </row>
    <row r="20" spans="1:14" ht="14.5" customHeight="1" x14ac:dyDescent="0.35">
      <c r="A20" s="26" t="s">
        <v>11</v>
      </c>
      <c r="B20" s="24" t="s">
        <v>36</v>
      </c>
      <c r="C20" s="6"/>
      <c r="D20" s="12" t="s">
        <v>10</v>
      </c>
      <c r="E20" s="19"/>
      <c r="F20" s="13" t="s">
        <v>13</v>
      </c>
      <c r="G20" s="16"/>
      <c r="H20" s="14">
        <v>5</v>
      </c>
      <c r="I20" s="8"/>
      <c r="J20" s="15">
        <v>0</v>
      </c>
      <c r="K20" s="8"/>
      <c r="L20" s="45"/>
      <c r="M20" s="45"/>
      <c r="N20" s="8"/>
    </row>
    <row r="21" spans="1:14" ht="24" x14ac:dyDescent="0.35">
      <c r="A21" s="26" t="s">
        <v>14</v>
      </c>
      <c r="B21" s="24" t="s">
        <v>37</v>
      </c>
      <c r="C21" s="6"/>
      <c r="D21" s="41" t="s">
        <v>10</v>
      </c>
      <c r="E21" s="4"/>
      <c r="F21" s="13" t="s">
        <v>16</v>
      </c>
      <c r="G21" s="16"/>
      <c r="H21" s="14">
        <v>1</v>
      </c>
      <c r="I21" s="8"/>
      <c r="J21" s="15">
        <v>0</v>
      </c>
      <c r="K21" s="8"/>
      <c r="L21" s="45"/>
      <c r="M21" s="45"/>
      <c r="N21" s="8"/>
    </row>
    <row r="22" spans="1:14" ht="14.5" customHeight="1" x14ac:dyDescent="0.35">
      <c r="A22" s="27" t="s">
        <v>17</v>
      </c>
      <c r="B22" s="24" t="s">
        <v>38</v>
      </c>
      <c r="C22" s="6"/>
      <c r="D22" s="42"/>
      <c r="E22" s="4"/>
      <c r="F22" s="13" t="s">
        <v>19</v>
      </c>
      <c r="G22" s="16"/>
      <c r="H22" s="14"/>
      <c r="I22" s="8"/>
      <c r="J22" s="15">
        <v>0</v>
      </c>
      <c r="K22" s="8"/>
      <c r="L22" s="45"/>
      <c r="M22" s="45"/>
      <c r="N22" s="8"/>
    </row>
    <row r="23" spans="1:14" ht="14.5" customHeight="1" x14ac:dyDescent="0.35">
      <c r="A23" s="26" t="s">
        <v>20</v>
      </c>
      <c r="B23" s="24" t="s">
        <v>39</v>
      </c>
      <c r="C23" s="6"/>
      <c r="D23" s="12" t="s">
        <v>10</v>
      </c>
      <c r="E23" s="6"/>
      <c r="F23" s="18"/>
      <c r="G23" s="16"/>
      <c r="H23" s="17"/>
      <c r="I23" s="8"/>
      <c r="J23" s="17"/>
      <c r="K23" s="8"/>
      <c r="L23" s="45"/>
      <c r="M23" s="45"/>
      <c r="N23" s="8"/>
    </row>
    <row r="24" spans="1:14" ht="14.5" customHeight="1" x14ac:dyDescent="0.35">
      <c r="A24" s="10" t="s">
        <v>40</v>
      </c>
      <c r="B24" s="29" t="s">
        <v>41</v>
      </c>
      <c r="C24" s="6"/>
      <c r="D24" s="11" t="s">
        <v>10</v>
      </c>
      <c r="E24" s="19"/>
      <c r="F24" s="36" t="str">
        <f>$A24</f>
        <v>AST</v>
      </c>
      <c r="G24" s="16"/>
      <c r="H24" s="39">
        <f>SUM(H25:H28)</f>
        <v>3</v>
      </c>
      <c r="I24" s="8"/>
      <c r="J24" s="40">
        <f>SUM(PRODUCT(H25,J25),PRODUCT(H26,J26),PRODUCT(H27,J27))</f>
        <v>0</v>
      </c>
      <c r="K24" s="8"/>
      <c r="L24" s="45"/>
      <c r="M24" s="45"/>
      <c r="N24" s="8"/>
    </row>
    <row r="25" spans="1:14" ht="24" x14ac:dyDescent="0.35">
      <c r="A25" s="26" t="s">
        <v>11</v>
      </c>
      <c r="B25" s="24" t="s">
        <v>42</v>
      </c>
      <c r="C25" s="6"/>
      <c r="D25" s="12" t="s">
        <v>10</v>
      </c>
      <c r="E25" s="19"/>
      <c r="F25" s="13" t="s">
        <v>13</v>
      </c>
      <c r="G25" s="16"/>
      <c r="H25" s="14">
        <v>1</v>
      </c>
      <c r="I25" s="8"/>
      <c r="J25" s="15">
        <v>0</v>
      </c>
      <c r="K25" s="8"/>
      <c r="L25" s="45"/>
      <c r="M25" s="45"/>
      <c r="N25" s="8"/>
    </row>
    <row r="26" spans="1:14" ht="24" x14ac:dyDescent="0.35">
      <c r="A26" s="26" t="s">
        <v>14</v>
      </c>
      <c r="B26" s="24" t="s">
        <v>43</v>
      </c>
      <c r="C26" s="6"/>
      <c r="D26" s="41" t="s">
        <v>10</v>
      </c>
      <c r="E26" s="4"/>
      <c r="F26" s="13" t="s">
        <v>16</v>
      </c>
      <c r="G26" s="16"/>
      <c r="H26" s="14">
        <v>1</v>
      </c>
      <c r="I26" s="8"/>
      <c r="J26" s="15">
        <v>0</v>
      </c>
      <c r="K26" s="8"/>
      <c r="L26" s="45"/>
      <c r="M26" s="45"/>
      <c r="N26" s="8"/>
    </row>
    <row r="27" spans="1:14" ht="14.5" customHeight="1" x14ac:dyDescent="0.35">
      <c r="A27" s="27" t="s">
        <v>17</v>
      </c>
      <c r="B27" s="24" t="s">
        <v>44</v>
      </c>
      <c r="C27" s="6"/>
      <c r="D27" s="42"/>
      <c r="E27" s="4"/>
      <c r="F27" s="13" t="s">
        <v>19</v>
      </c>
      <c r="G27" s="16"/>
      <c r="H27" s="14">
        <v>1</v>
      </c>
      <c r="I27" s="8"/>
      <c r="J27" s="15">
        <v>0</v>
      </c>
      <c r="K27" s="8"/>
      <c r="L27" s="45"/>
      <c r="M27" s="45"/>
      <c r="N27" s="8"/>
    </row>
    <row r="28" spans="1:14" ht="14.5" customHeight="1" x14ac:dyDescent="0.35">
      <c r="A28" s="26" t="s">
        <v>20</v>
      </c>
      <c r="B28" s="24" t="s">
        <v>45</v>
      </c>
      <c r="C28" s="6"/>
      <c r="D28" s="12" t="s">
        <v>10</v>
      </c>
      <c r="E28" s="6"/>
      <c r="F28" s="18"/>
      <c r="G28" s="16"/>
      <c r="H28" s="17"/>
      <c r="I28" s="8"/>
      <c r="J28" s="17"/>
      <c r="K28" s="8"/>
      <c r="L28" s="45"/>
      <c r="M28" s="45"/>
      <c r="N28" s="8"/>
    </row>
    <row r="29" spans="1:14" ht="14.5" customHeight="1" x14ac:dyDescent="0.35">
      <c r="A29" s="10" t="s">
        <v>46</v>
      </c>
      <c r="B29" s="29" t="s">
        <v>47</v>
      </c>
      <c r="C29" s="6"/>
      <c r="D29" s="11" t="s">
        <v>10</v>
      </c>
      <c r="E29" s="19"/>
      <c r="F29" s="36" t="str">
        <f>$A29</f>
        <v>ASI</v>
      </c>
      <c r="G29" s="16"/>
      <c r="H29" s="39">
        <f>SUM(H30:H33)</f>
        <v>2</v>
      </c>
      <c r="I29" s="8"/>
      <c r="J29" s="40">
        <f>SUM(PRODUCT(H30,J30),PRODUCT(H31,J31),PRODUCT(H32,J32))</f>
        <v>0</v>
      </c>
      <c r="K29" s="8"/>
      <c r="L29" s="45"/>
      <c r="M29" s="45"/>
      <c r="N29" s="8"/>
    </row>
    <row r="30" spans="1:14" ht="24" x14ac:dyDescent="0.35">
      <c r="A30" s="26" t="s">
        <v>11</v>
      </c>
      <c r="B30" s="24" t="s">
        <v>48</v>
      </c>
      <c r="C30" s="6"/>
      <c r="D30" s="12" t="s">
        <v>10</v>
      </c>
      <c r="E30" s="19"/>
      <c r="F30" s="13" t="s">
        <v>13</v>
      </c>
      <c r="G30" s="16"/>
      <c r="H30" s="14">
        <v>1</v>
      </c>
      <c r="I30" s="8"/>
      <c r="J30" s="15">
        <v>0</v>
      </c>
      <c r="K30" s="8"/>
      <c r="L30" s="45"/>
      <c r="M30" s="45"/>
      <c r="N30" s="8"/>
    </row>
    <row r="31" spans="1:14" ht="14.5" customHeight="1" x14ac:dyDescent="0.35">
      <c r="A31" s="26" t="s">
        <v>14</v>
      </c>
      <c r="B31" s="24" t="s">
        <v>49</v>
      </c>
      <c r="C31" s="6"/>
      <c r="D31" s="41" t="s">
        <v>10</v>
      </c>
      <c r="E31" s="4"/>
      <c r="F31" s="13" t="s">
        <v>16</v>
      </c>
      <c r="G31" s="16"/>
      <c r="H31" s="14">
        <v>1</v>
      </c>
      <c r="I31" s="8"/>
      <c r="J31" s="15">
        <v>0</v>
      </c>
      <c r="K31" s="8"/>
      <c r="L31" s="45"/>
      <c r="M31" s="45"/>
      <c r="N31" s="8"/>
    </row>
    <row r="32" spans="1:14" ht="14.5" customHeight="1" x14ac:dyDescent="0.35">
      <c r="A32" s="27" t="s">
        <v>17</v>
      </c>
      <c r="B32" s="24" t="s">
        <v>50</v>
      </c>
      <c r="C32" s="6"/>
      <c r="D32" s="42"/>
      <c r="E32" s="4"/>
      <c r="F32" s="13" t="s">
        <v>19</v>
      </c>
      <c r="G32" s="16"/>
      <c r="H32" s="14"/>
      <c r="I32" s="8"/>
      <c r="J32" s="15">
        <v>0</v>
      </c>
      <c r="K32" s="8"/>
      <c r="L32" s="45"/>
      <c r="M32" s="45"/>
      <c r="N32" s="8"/>
    </row>
    <row r="33" spans="1:14" ht="14.5" customHeight="1" x14ac:dyDescent="0.35">
      <c r="A33" s="26" t="s">
        <v>20</v>
      </c>
      <c r="B33" s="24" t="s">
        <v>51</v>
      </c>
      <c r="C33" s="6"/>
      <c r="D33" s="12" t="s">
        <v>10</v>
      </c>
      <c r="E33" s="6"/>
      <c r="F33" s="18"/>
      <c r="G33" s="16"/>
      <c r="H33" s="17"/>
      <c r="I33" s="17"/>
      <c r="J33" s="17"/>
      <c r="K33" s="8"/>
      <c r="L33" s="45"/>
      <c r="M33" s="45"/>
      <c r="N33" s="8"/>
    </row>
    <row r="34" spans="1:14" ht="14.5" customHeight="1" x14ac:dyDescent="0.35">
      <c r="A34" s="10" t="s">
        <v>52</v>
      </c>
      <c r="B34" s="29" t="s">
        <v>53</v>
      </c>
      <c r="C34" s="6"/>
      <c r="D34" s="11" t="s">
        <v>10</v>
      </c>
      <c r="E34" s="19"/>
      <c r="F34" s="36" t="str">
        <f>$A34</f>
        <v>FOR</v>
      </c>
      <c r="G34" s="16"/>
      <c r="H34" s="39">
        <f>SUM(H35:H38)</f>
        <v>2</v>
      </c>
      <c r="I34" s="8"/>
      <c r="J34" s="40">
        <f>SUM(PRODUCT(H35,J35),PRODUCT(H36,J36),PRODUCT(H37,J37))</f>
        <v>0</v>
      </c>
      <c r="K34" s="8"/>
      <c r="L34" s="45"/>
      <c r="M34" s="45"/>
      <c r="N34" s="8"/>
    </row>
    <row r="35" spans="1:14" ht="24" x14ac:dyDescent="0.35">
      <c r="A35" s="26" t="s">
        <v>11</v>
      </c>
      <c r="B35" s="24" t="s">
        <v>54</v>
      </c>
      <c r="C35" s="6"/>
      <c r="D35" s="12" t="s">
        <v>10</v>
      </c>
      <c r="E35" s="19"/>
      <c r="F35" s="13" t="s">
        <v>13</v>
      </c>
      <c r="G35" s="16"/>
      <c r="H35" s="14">
        <v>1</v>
      </c>
      <c r="I35" s="8"/>
      <c r="J35" s="15">
        <v>0</v>
      </c>
      <c r="K35" s="8"/>
      <c r="L35" s="45"/>
      <c r="M35" s="45"/>
      <c r="N35" s="8"/>
    </row>
    <row r="36" spans="1:14" ht="24" x14ac:dyDescent="0.35">
      <c r="A36" s="26" t="s">
        <v>14</v>
      </c>
      <c r="B36" s="24" t="s">
        <v>55</v>
      </c>
      <c r="C36" s="6"/>
      <c r="D36" s="41" t="s">
        <v>10</v>
      </c>
      <c r="E36" s="4"/>
      <c r="F36" s="13" t="s">
        <v>16</v>
      </c>
      <c r="G36" s="16"/>
      <c r="H36" s="14">
        <v>1</v>
      </c>
      <c r="I36" s="8"/>
      <c r="J36" s="15">
        <v>0</v>
      </c>
      <c r="K36" s="8"/>
      <c r="L36" s="45"/>
      <c r="M36" s="45"/>
      <c r="N36" s="8"/>
    </row>
    <row r="37" spans="1:14" ht="14.5" customHeight="1" x14ac:dyDescent="0.35">
      <c r="A37" s="27" t="s">
        <v>17</v>
      </c>
      <c r="B37" s="24" t="s">
        <v>56</v>
      </c>
      <c r="C37" s="6"/>
      <c r="D37" s="42"/>
      <c r="E37" s="4"/>
      <c r="F37" s="13" t="s">
        <v>19</v>
      </c>
      <c r="G37" s="16"/>
      <c r="H37" s="14"/>
      <c r="I37" s="8"/>
      <c r="J37" s="15">
        <v>0</v>
      </c>
      <c r="K37" s="8"/>
      <c r="L37" s="45"/>
      <c r="M37" s="45"/>
      <c r="N37" s="8"/>
    </row>
    <row r="38" spans="1:14" ht="14.5" customHeight="1" x14ac:dyDescent="0.35">
      <c r="A38" s="26" t="s">
        <v>20</v>
      </c>
      <c r="B38" s="24" t="s">
        <v>57</v>
      </c>
      <c r="C38" s="6"/>
      <c r="D38" s="12" t="s">
        <v>10</v>
      </c>
      <c r="E38" s="6"/>
      <c r="F38" s="18"/>
      <c r="G38" s="16"/>
      <c r="H38" s="17"/>
      <c r="I38" s="17"/>
      <c r="J38" s="17"/>
      <c r="K38" s="8"/>
      <c r="L38" s="45"/>
      <c r="M38" s="45"/>
      <c r="N38" s="8"/>
    </row>
    <row r="39" spans="1:14" ht="14.5" customHeight="1" x14ac:dyDescent="0.35">
      <c r="A39" s="10" t="s">
        <v>58</v>
      </c>
      <c r="B39" s="29" t="s">
        <v>59</v>
      </c>
      <c r="C39" s="47"/>
      <c r="D39" s="11" t="s">
        <v>10</v>
      </c>
      <c r="E39" s="47"/>
      <c r="F39" s="36" t="str">
        <f>$A39</f>
        <v>EXN</v>
      </c>
      <c r="G39" s="16"/>
      <c r="H39" s="39">
        <f>SUM(H40:H43)</f>
        <v>20</v>
      </c>
      <c r="I39" s="8"/>
      <c r="J39" s="40">
        <f>SUM(PRODUCT(H40,J40),PRODUCT(H41,J41),PRODUCT(H42,J42))</f>
        <v>0</v>
      </c>
      <c r="K39" s="8"/>
      <c r="L39" s="45"/>
      <c r="M39" s="45"/>
      <c r="N39" s="8"/>
    </row>
    <row r="40" spans="1:14" ht="14.5" customHeight="1" x14ac:dyDescent="0.35">
      <c r="A40" s="26" t="s">
        <v>11</v>
      </c>
      <c r="B40" s="24" t="s">
        <v>60</v>
      </c>
      <c r="C40" s="47"/>
      <c r="D40" s="12" t="s">
        <v>10</v>
      </c>
      <c r="E40" s="47"/>
      <c r="F40" s="13" t="s">
        <v>13</v>
      </c>
      <c r="G40" s="16"/>
      <c r="H40" s="14">
        <v>5</v>
      </c>
      <c r="I40" s="8"/>
      <c r="J40" s="15">
        <v>0</v>
      </c>
      <c r="K40" s="8"/>
      <c r="L40" s="45"/>
      <c r="M40" s="45"/>
      <c r="N40" s="8"/>
    </row>
    <row r="41" spans="1:14" ht="14.5" customHeight="1" x14ac:dyDescent="0.35">
      <c r="A41" s="26" t="s">
        <v>14</v>
      </c>
      <c r="B41" s="24" t="s">
        <v>61</v>
      </c>
      <c r="C41" s="47"/>
      <c r="D41" s="41" t="s">
        <v>10</v>
      </c>
      <c r="E41" s="47"/>
      <c r="F41" s="13" t="s">
        <v>16</v>
      </c>
      <c r="G41" s="16"/>
      <c r="H41" s="14">
        <v>10</v>
      </c>
      <c r="I41" s="8"/>
      <c r="J41" s="15">
        <v>0</v>
      </c>
      <c r="K41" s="8"/>
      <c r="L41" s="45"/>
      <c r="M41" s="45"/>
      <c r="N41" s="8"/>
    </row>
    <row r="42" spans="1:14" ht="14.5" customHeight="1" x14ac:dyDescent="0.35">
      <c r="A42" s="27" t="s">
        <v>17</v>
      </c>
      <c r="B42" s="24" t="s">
        <v>62</v>
      </c>
      <c r="C42" s="47"/>
      <c r="D42" s="42"/>
      <c r="E42" s="47"/>
      <c r="F42" s="13" t="s">
        <v>19</v>
      </c>
      <c r="G42" s="16"/>
      <c r="H42" s="14">
        <v>5</v>
      </c>
      <c r="I42" s="8"/>
      <c r="J42" s="15">
        <v>0</v>
      </c>
      <c r="K42" s="8"/>
      <c r="L42" s="45"/>
      <c r="M42" s="45"/>
      <c r="N42" s="8"/>
    </row>
    <row r="43" spans="1:14" ht="14.5" customHeight="1" x14ac:dyDescent="0.35">
      <c r="A43" s="26" t="s">
        <v>20</v>
      </c>
      <c r="B43" s="24" t="s">
        <v>63</v>
      </c>
      <c r="C43" s="47"/>
      <c r="D43" s="12" t="s">
        <v>10</v>
      </c>
      <c r="E43" s="47"/>
      <c r="F43" s="18"/>
      <c r="G43" s="16"/>
      <c r="H43" s="17"/>
      <c r="I43" s="17"/>
      <c r="J43" s="17"/>
      <c r="K43" s="8"/>
      <c r="L43" s="45"/>
      <c r="M43" s="45"/>
      <c r="N43" s="8"/>
    </row>
    <row r="44" spans="1:14" ht="14.5" customHeight="1" x14ac:dyDescent="0.35">
      <c r="A44" s="10" t="s">
        <v>64</v>
      </c>
      <c r="B44" s="29" t="s">
        <v>65</v>
      </c>
      <c r="C44" s="47"/>
      <c r="D44" s="11" t="s">
        <v>10</v>
      </c>
      <c r="E44" s="47"/>
      <c r="F44" s="36" t="str">
        <f>$A44</f>
        <v>EXM</v>
      </c>
      <c r="G44" s="16"/>
      <c r="H44" s="39">
        <f>SUM(H45:H48)</f>
        <v>10</v>
      </c>
      <c r="I44" s="8"/>
      <c r="J44" s="40">
        <f>SUM(PRODUCT(H45,J45),PRODUCT(H46,J46),PRODUCT(H47,J47))</f>
        <v>0</v>
      </c>
      <c r="K44" s="8"/>
      <c r="L44" s="45"/>
      <c r="M44" s="45"/>
      <c r="N44" s="8"/>
    </row>
    <row r="45" spans="1:14" ht="14.5" customHeight="1" x14ac:dyDescent="0.35">
      <c r="A45" s="26" t="s">
        <v>11</v>
      </c>
      <c r="B45" s="24" t="s">
        <v>66</v>
      </c>
      <c r="C45" s="47"/>
      <c r="D45" s="12" t="s">
        <v>10</v>
      </c>
      <c r="E45" s="47"/>
      <c r="F45" s="13" t="s">
        <v>13</v>
      </c>
      <c r="G45" s="16"/>
      <c r="H45" s="14">
        <v>2</v>
      </c>
      <c r="I45" s="8"/>
      <c r="J45" s="15">
        <v>0</v>
      </c>
      <c r="K45" s="8"/>
      <c r="L45" s="45"/>
      <c r="M45" s="45"/>
      <c r="N45" s="8"/>
    </row>
    <row r="46" spans="1:14" ht="18" customHeight="1" x14ac:dyDescent="0.35">
      <c r="A46" s="26" t="s">
        <v>14</v>
      </c>
      <c r="B46" s="24" t="s">
        <v>61</v>
      </c>
      <c r="C46" s="47"/>
      <c r="D46" s="41" t="s">
        <v>10</v>
      </c>
      <c r="E46" s="47"/>
      <c r="F46" s="13" t="s">
        <v>16</v>
      </c>
      <c r="G46" s="16"/>
      <c r="H46" s="14">
        <v>6</v>
      </c>
      <c r="I46" s="8"/>
      <c r="J46" s="15">
        <v>0</v>
      </c>
      <c r="K46" s="8"/>
      <c r="L46" s="45"/>
      <c r="M46" s="45"/>
      <c r="N46" s="8"/>
    </row>
    <row r="47" spans="1:14" ht="14.5" customHeight="1" x14ac:dyDescent="0.35">
      <c r="A47" s="27" t="s">
        <v>17</v>
      </c>
      <c r="B47" s="24" t="s">
        <v>62</v>
      </c>
      <c r="C47" s="47"/>
      <c r="D47" s="42"/>
      <c r="E47" s="47"/>
      <c r="F47" s="13" t="s">
        <v>19</v>
      </c>
      <c r="G47" s="16"/>
      <c r="H47" s="14">
        <v>2</v>
      </c>
      <c r="I47" s="8"/>
      <c r="J47" s="15">
        <v>0</v>
      </c>
      <c r="K47" s="8"/>
      <c r="L47" s="45"/>
      <c r="M47" s="45"/>
      <c r="N47" s="8"/>
    </row>
    <row r="48" spans="1:14" ht="14.5" customHeight="1" x14ac:dyDescent="0.35">
      <c r="A48" s="26" t="s">
        <v>20</v>
      </c>
      <c r="B48" s="24" t="s">
        <v>63</v>
      </c>
      <c r="C48" s="47"/>
      <c r="D48" s="12" t="s">
        <v>10</v>
      </c>
      <c r="E48" s="47"/>
      <c r="F48" s="18"/>
      <c r="G48" s="16"/>
      <c r="H48" s="17"/>
      <c r="I48" s="17"/>
      <c r="J48" s="17"/>
      <c r="K48" s="8"/>
      <c r="L48" s="45"/>
      <c r="M48" s="45"/>
      <c r="N48" s="8"/>
    </row>
    <row r="49" spans="1:15" ht="14.5" customHeight="1" x14ac:dyDescent="0.35">
      <c r="A49" s="10" t="s">
        <v>67</v>
      </c>
      <c r="B49" s="29" t="s">
        <v>68</v>
      </c>
      <c r="C49" s="47"/>
      <c r="D49" s="11" t="s">
        <v>10</v>
      </c>
      <c r="E49" s="47"/>
      <c r="F49" s="36" t="str">
        <f>$A49</f>
        <v>EXA</v>
      </c>
      <c r="G49" s="16"/>
      <c r="H49" s="39">
        <f>SUM(H50:H53)</f>
        <v>2</v>
      </c>
      <c r="I49" s="8"/>
      <c r="J49" s="40">
        <f>SUM(PRODUCT(H50,J50),PRODUCT(H51,J51))</f>
        <v>0</v>
      </c>
      <c r="K49" s="8"/>
      <c r="L49" s="45"/>
      <c r="M49" s="45"/>
      <c r="N49" s="8"/>
    </row>
    <row r="50" spans="1:15" ht="14.5" customHeight="1" x14ac:dyDescent="0.35">
      <c r="A50" s="26" t="s">
        <v>11</v>
      </c>
      <c r="B50" s="24" t="s">
        <v>69</v>
      </c>
      <c r="C50" s="47"/>
      <c r="D50" s="12" t="s">
        <v>10</v>
      </c>
      <c r="E50" s="47"/>
      <c r="F50" s="13" t="s">
        <v>13</v>
      </c>
      <c r="G50" s="16"/>
      <c r="H50" s="14">
        <v>1</v>
      </c>
      <c r="I50" s="8"/>
      <c r="J50" s="15">
        <v>0</v>
      </c>
      <c r="K50" s="8"/>
      <c r="L50" s="45"/>
      <c r="M50" s="45"/>
      <c r="N50" s="8"/>
    </row>
    <row r="51" spans="1:15" ht="14.5" customHeight="1" x14ac:dyDescent="0.35">
      <c r="A51" s="26" t="s">
        <v>14</v>
      </c>
      <c r="B51" s="24" t="s">
        <v>70</v>
      </c>
      <c r="C51" s="47"/>
      <c r="D51" s="41" t="s">
        <v>10</v>
      </c>
      <c r="E51" s="47"/>
      <c r="F51" s="13" t="s">
        <v>16</v>
      </c>
      <c r="G51" s="16"/>
      <c r="H51" s="14">
        <v>1</v>
      </c>
      <c r="I51" s="8"/>
      <c r="J51" s="15">
        <v>0</v>
      </c>
      <c r="K51" s="8"/>
      <c r="L51" s="45"/>
      <c r="M51" s="45"/>
      <c r="N51" s="8"/>
    </row>
    <row r="52" spans="1:15" ht="14.5" customHeight="1" x14ac:dyDescent="0.35">
      <c r="A52" s="27" t="s">
        <v>17</v>
      </c>
      <c r="B52" s="24" t="s">
        <v>71</v>
      </c>
      <c r="C52" s="47"/>
      <c r="D52" s="42"/>
      <c r="E52" s="47"/>
      <c r="F52" s="13" t="s">
        <v>19</v>
      </c>
      <c r="G52" s="16"/>
      <c r="H52" s="17"/>
      <c r="I52" s="8"/>
      <c r="J52" s="17"/>
      <c r="K52" s="8"/>
      <c r="L52" s="45"/>
      <c r="M52" s="45"/>
      <c r="N52" s="8"/>
    </row>
    <row r="53" spans="1:15" ht="14.5" customHeight="1" x14ac:dyDescent="0.35">
      <c r="A53" s="26" t="s">
        <v>20</v>
      </c>
      <c r="B53" s="24" t="s">
        <v>63</v>
      </c>
      <c r="C53" s="47"/>
      <c r="D53" s="12" t="s">
        <v>10</v>
      </c>
      <c r="E53" s="47"/>
      <c r="F53" s="18"/>
      <c r="G53" s="16"/>
      <c r="H53" s="17"/>
      <c r="I53" s="17"/>
      <c r="J53" s="17"/>
      <c r="K53" s="8"/>
      <c r="L53" s="45"/>
      <c r="M53" s="45"/>
      <c r="N53" s="8"/>
    </row>
    <row r="54" spans="1:15" ht="14.5" customHeight="1" x14ac:dyDescent="0.35">
      <c r="A54" s="10" t="s">
        <v>72</v>
      </c>
      <c r="B54" s="29" t="s">
        <v>73</v>
      </c>
      <c r="C54" s="47"/>
      <c r="D54" s="11" t="s">
        <v>10</v>
      </c>
      <c r="E54" s="47"/>
      <c r="F54" s="36" t="str">
        <f>$A54</f>
        <v>POS</v>
      </c>
      <c r="G54" s="16"/>
      <c r="H54" s="39">
        <f>SUM(H55:H58)</f>
        <v>2</v>
      </c>
      <c r="I54" s="8"/>
      <c r="J54" s="40">
        <f>SUM(PRODUCT(H55,J55),PRODUCT(H56,J56))</f>
        <v>0</v>
      </c>
      <c r="K54" s="8"/>
      <c r="L54" s="45"/>
      <c r="M54" s="45"/>
      <c r="N54" s="5"/>
    </row>
    <row r="55" spans="1:15" ht="24" x14ac:dyDescent="0.35">
      <c r="A55" s="26" t="s">
        <v>11</v>
      </c>
      <c r="B55" s="24" t="s">
        <v>74</v>
      </c>
      <c r="C55" s="47"/>
      <c r="D55" s="12" t="s">
        <v>10</v>
      </c>
      <c r="E55" s="47"/>
      <c r="F55" s="13" t="s">
        <v>13</v>
      </c>
      <c r="G55" s="16"/>
      <c r="H55" s="14">
        <v>1</v>
      </c>
      <c r="I55" s="8"/>
      <c r="J55" s="15">
        <v>0</v>
      </c>
      <c r="K55" s="8"/>
      <c r="L55" s="45"/>
      <c r="M55" s="45"/>
      <c r="N55" s="5"/>
    </row>
    <row r="56" spans="1:15" ht="14.5" customHeight="1" x14ac:dyDescent="0.35">
      <c r="A56" s="26" t="s">
        <v>14</v>
      </c>
      <c r="B56" s="24" t="s">
        <v>75</v>
      </c>
      <c r="C56" s="47"/>
      <c r="D56" s="41" t="s">
        <v>10</v>
      </c>
      <c r="E56" s="47"/>
      <c r="F56" s="13" t="s">
        <v>16</v>
      </c>
      <c r="G56" s="16"/>
      <c r="H56" s="14">
        <v>1</v>
      </c>
      <c r="I56" s="8"/>
      <c r="J56" s="15">
        <v>0</v>
      </c>
      <c r="K56" s="8"/>
      <c r="L56" s="45"/>
      <c r="M56" s="45"/>
      <c r="N56" s="5"/>
    </row>
    <row r="57" spans="1:15" ht="14.5" customHeight="1" x14ac:dyDescent="0.35">
      <c r="A57" s="27" t="s">
        <v>17</v>
      </c>
      <c r="B57" s="24" t="s">
        <v>76</v>
      </c>
      <c r="C57" s="47"/>
      <c r="D57" s="41"/>
      <c r="E57" s="47"/>
      <c r="F57" s="13" t="s">
        <v>19</v>
      </c>
      <c r="G57" s="16"/>
      <c r="H57" s="17"/>
      <c r="I57" s="8"/>
      <c r="J57" s="17"/>
      <c r="K57" s="8"/>
      <c r="L57" s="45"/>
      <c r="M57" s="45"/>
      <c r="N57" s="5"/>
    </row>
    <row r="58" spans="1:15" ht="14.5" customHeight="1" x14ac:dyDescent="0.35">
      <c r="A58" s="26" t="s">
        <v>20</v>
      </c>
      <c r="B58" s="24" t="s">
        <v>77</v>
      </c>
      <c r="C58" s="47"/>
      <c r="D58" s="42"/>
      <c r="E58" s="47"/>
      <c r="F58" s="18"/>
      <c r="G58" s="16"/>
      <c r="H58" s="17"/>
      <c r="I58" s="17"/>
      <c r="J58" s="17"/>
      <c r="K58" s="8"/>
      <c r="L58" s="45"/>
      <c r="M58" s="45"/>
      <c r="N58" s="5"/>
    </row>
    <row r="59" spans="1:15" ht="14.5" customHeight="1" x14ac:dyDescent="0.35">
      <c r="A59" s="10" t="s">
        <v>78</v>
      </c>
      <c r="B59" s="29" t="s">
        <v>79</v>
      </c>
      <c r="C59" s="47"/>
      <c r="D59" s="11" t="s">
        <v>10</v>
      </c>
      <c r="E59" s="47"/>
      <c r="F59" s="36" t="str">
        <f>$A59</f>
        <v>AcAE</v>
      </c>
      <c r="G59" s="16"/>
      <c r="H59" s="39">
        <f>SUM(H60:H63)</f>
        <v>2</v>
      </c>
      <c r="I59" s="8"/>
      <c r="J59" s="40">
        <f>SUM(PRODUCT(H60,J60),PRODUCT(H61,J61),PRODUCT(H62,J62))</f>
        <v>0</v>
      </c>
      <c r="K59" s="8"/>
      <c r="L59" s="45"/>
      <c r="M59" s="45"/>
      <c r="N59" s="5"/>
    </row>
    <row r="60" spans="1:15" ht="24" x14ac:dyDescent="0.35">
      <c r="A60" s="26" t="s">
        <v>11</v>
      </c>
      <c r="B60" s="24" t="s">
        <v>80</v>
      </c>
      <c r="C60" s="47"/>
      <c r="D60" s="12" t="s">
        <v>10</v>
      </c>
      <c r="E60" s="47"/>
      <c r="F60" s="13" t="s">
        <v>13</v>
      </c>
      <c r="G60" s="16"/>
      <c r="H60" s="14">
        <v>1</v>
      </c>
      <c r="I60" s="8"/>
      <c r="J60" s="15">
        <v>0</v>
      </c>
      <c r="K60" s="8"/>
      <c r="L60" s="45"/>
      <c r="M60" s="45"/>
      <c r="N60" s="5"/>
    </row>
    <row r="61" spans="1:15" ht="14.5" customHeight="1" x14ac:dyDescent="0.35">
      <c r="A61" s="26" t="s">
        <v>14</v>
      </c>
      <c r="B61" s="24" t="s">
        <v>81</v>
      </c>
      <c r="C61" s="47"/>
      <c r="D61" s="12"/>
      <c r="E61" s="47"/>
      <c r="F61" s="13" t="s">
        <v>16</v>
      </c>
      <c r="G61" s="16"/>
      <c r="H61" s="14">
        <v>1</v>
      </c>
      <c r="I61" s="8"/>
      <c r="J61" s="15">
        <v>0</v>
      </c>
      <c r="K61" s="8"/>
      <c r="L61" s="45"/>
      <c r="M61" s="45"/>
      <c r="N61" s="5"/>
    </row>
    <row r="62" spans="1:15" ht="14.5" customHeight="1" x14ac:dyDescent="0.35">
      <c r="A62" s="27" t="s">
        <v>17</v>
      </c>
      <c r="B62" s="24" t="s">
        <v>82</v>
      </c>
      <c r="C62" s="47"/>
      <c r="D62" s="41" t="s">
        <v>10</v>
      </c>
      <c r="E62" s="47"/>
      <c r="F62" s="13" t="s">
        <v>19</v>
      </c>
      <c r="G62" s="16"/>
      <c r="H62" s="14"/>
      <c r="I62" s="8"/>
      <c r="J62" s="15">
        <v>0</v>
      </c>
      <c r="K62" s="8"/>
      <c r="L62" s="45"/>
      <c r="M62" s="45"/>
      <c r="N62" s="5"/>
    </row>
    <row r="63" spans="1:15" ht="14.5" customHeight="1" x14ac:dyDescent="0.35">
      <c r="A63" s="26" t="s">
        <v>20</v>
      </c>
      <c r="B63" s="24" t="s">
        <v>83</v>
      </c>
      <c r="C63" s="47"/>
      <c r="D63" s="42"/>
      <c r="E63" s="47"/>
      <c r="F63" s="18"/>
      <c r="G63" s="16"/>
      <c r="H63" s="17"/>
      <c r="I63" s="17"/>
      <c r="J63" s="17"/>
      <c r="K63" s="8"/>
      <c r="L63" s="45"/>
      <c r="M63" s="45"/>
      <c r="N63" s="5"/>
    </row>
    <row r="64" spans="1:15" ht="14.5" customHeight="1" x14ac:dyDescent="0.35">
      <c r="A64" s="10" t="s">
        <v>84</v>
      </c>
      <c r="B64" s="29" t="s">
        <v>85</v>
      </c>
      <c r="C64" s="47"/>
      <c r="D64" s="11" t="s">
        <v>10</v>
      </c>
      <c r="E64" s="47"/>
      <c r="F64" s="36" t="str">
        <f>$A64</f>
        <v>AcAP</v>
      </c>
      <c r="G64" s="16"/>
      <c r="H64" s="39">
        <f>SUM(H65:H68)</f>
        <v>2</v>
      </c>
      <c r="I64" s="8"/>
      <c r="J64" s="40">
        <f>SUM(PRODUCT(H65,J65),PRODUCT(H66,J66))</f>
        <v>0</v>
      </c>
      <c r="K64" s="8"/>
      <c r="L64" s="45"/>
      <c r="M64" s="45"/>
      <c r="N64" s="5"/>
      <c r="O64" s="20"/>
    </row>
    <row r="65" spans="1:14" ht="24" x14ac:dyDescent="0.35">
      <c r="A65" s="26" t="s">
        <v>11</v>
      </c>
      <c r="B65" s="24" t="s">
        <v>86</v>
      </c>
      <c r="C65" s="47"/>
      <c r="D65" s="12" t="s">
        <v>10</v>
      </c>
      <c r="E65" s="47"/>
      <c r="F65" s="13" t="s">
        <v>13</v>
      </c>
      <c r="G65" s="16"/>
      <c r="H65" s="14">
        <v>1</v>
      </c>
      <c r="I65" s="8"/>
      <c r="J65" s="15">
        <v>0</v>
      </c>
      <c r="K65" s="8"/>
      <c r="L65" s="45"/>
      <c r="M65" s="45"/>
      <c r="N65" s="5"/>
    </row>
    <row r="66" spans="1:14" ht="14.5" customHeight="1" x14ac:dyDescent="0.35">
      <c r="A66" s="26" t="s">
        <v>14</v>
      </c>
      <c r="B66" s="24" t="s">
        <v>87</v>
      </c>
      <c r="C66" s="47"/>
      <c r="D66" s="12"/>
      <c r="E66" s="47"/>
      <c r="F66" s="13" t="s">
        <v>16</v>
      </c>
      <c r="G66" s="16"/>
      <c r="H66" s="14">
        <v>1</v>
      </c>
      <c r="I66" s="8"/>
      <c r="J66" s="15">
        <v>0</v>
      </c>
      <c r="K66" s="8"/>
      <c r="L66" s="45"/>
      <c r="M66" s="45"/>
      <c r="N66" s="5"/>
    </row>
    <row r="67" spans="1:14" ht="14.5" customHeight="1" x14ac:dyDescent="0.35">
      <c r="A67" s="27" t="s">
        <v>17</v>
      </c>
      <c r="B67" s="24" t="s">
        <v>88</v>
      </c>
      <c r="C67" s="47"/>
      <c r="D67" s="41" t="s">
        <v>10</v>
      </c>
      <c r="E67" s="47"/>
      <c r="F67" s="13" t="s">
        <v>19</v>
      </c>
      <c r="G67" s="16"/>
      <c r="H67" s="17"/>
      <c r="I67" s="8"/>
      <c r="J67" s="17"/>
      <c r="K67" s="8"/>
      <c r="L67" s="45"/>
      <c r="M67" s="45"/>
      <c r="N67" s="5"/>
    </row>
    <row r="68" spans="1:14" ht="14.5" customHeight="1" x14ac:dyDescent="0.35">
      <c r="A68" s="26" t="s">
        <v>20</v>
      </c>
      <c r="B68" s="30" t="s">
        <v>89</v>
      </c>
      <c r="C68" s="47"/>
      <c r="D68" s="42"/>
      <c r="E68" s="47"/>
      <c r="F68" s="18"/>
      <c r="G68" s="16"/>
      <c r="H68" s="17"/>
      <c r="I68" s="17"/>
      <c r="J68" s="17"/>
      <c r="K68" s="17"/>
      <c r="L68" s="45"/>
      <c r="M68" s="45"/>
      <c r="N68" s="17"/>
    </row>
    <row r="69" spans="1:14" ht="8.15" customHeight="1" x14ac:dyDescent="0.35">
      <c r="A69" s="4"/>
      <c r="B69" s="4"/>
      <c r="C69" s="4"/>
      <c r="D69" s="4"/>
      <c r="E69" s="4"/>
      <c r="F69" s="2"/>
      <c r="G69" s="4"/>
      <c r="H69" s="17"/>
      <c r="I69" s="17"/>
      <c r="J69" s="17"/>
      <c r="K69" s="17"/>
      <c r="L69" s="45"/>
      <c r="M69" s="45"/>
      <c r="N69" s="17"/>
    </row>
    <row r="70" spans="1:14" ht="14.5" customHeight="1" x14ac:dyDescent="0.35">
      <c r="A70" s="10" t="s">
        <v>90</v>
      </c>
      <c r="B70" s="31" t="s">
        <v>91</v>
      </c>
      <c r="C70" s="6"/>
      <c r="D70" s="11" t="s">
        <v>10</v>
      </c>
      <c r="E70" s="6"/>
      <c r="F70" s="36" t="str">
        <f>$A70</f>
        <v>ACC</v>
      </c>
      <c r="G70" s="16"/>
      <c r="H70" s="39">
        <f>SUM(H71:H74)</f>
        <v>2</v>
      </c>
      <c r="I70" s="8"/>
      <c r="J70" s="40">
        <f>SUM(PRODUCT(H71,J71),PRODUCT(H72,J72),PRODUCT(H73,J73))</f>
        <v>0</v>
      </c>
      <c r="K70" s="8"/>
      <c r="L70" s="45"/>
      <c r="M70" s="45"/>
      <c r="N70" s="5"/>
    </row>
    <row r="71" spans="1:14" ht="14.5" customHeight="1" x14ac:dyDescent="0.35">
      <c r="A71" s="26" t="s">
        <v>11</v>
      </c>
      <c r="B71" s="24" t="s">
        <v>92</v>
      </c>
      <c r="C71" s="6"/>
      <c r="D71" s="12" t="s">
        <v>10</v>
      </c>
      <c r="E71" s="6"/>
      <c r="F71" s="13" t="s">
        <v>13</v>
      </c>
      <c r="G71" s="16"/>
      <c r="H71" s="14">
        <v>1</v>
      </c>
      <c r="I71" s="8"/>
      <c r="J71" s="15">
        <v>0</v>
      </c>
      <c r="K71" s="8"/>
      <c r="L71" s="45"/>
      <c r="M71" s="45"/>
      <c r="N71" s="5"/>
    </row>
    <row r="72" spans="1:14" ht="14.5" customHeight="1" x14ac:dyDescent="0.35">
      <c r="A72" s="26" t="s">
        <v>14</v>
      </c>
      <c r="B72" s="24" t="s">
        <v>93</v>
      </c>
      <c r="C72" s="6"/>
      <c r="D72" s="12"/>
      <c r="E72" s="6"/>
      <c r="F72" s="13" t="s">
        <v>16</v>
      </c>
      <c r="G72" s="16"/>
      <c r="H72" s="14">
        <v>1</v>
      </c>
      <c r="I72" s="8"/>
      <c r="J72" s="15">
        <v>0</v>
      </c>
      <c r="K72" s="8"/>
      <c r="L72" s="45"/>
      <c r="M72" s="45"/>
      <c r="N72" s="5"/>
    </row>
    <row r="73" spans="1:14" ht="14.5" customHeight="1" x14ac:dyDescent="0.35">
      <c r="A73" s="27" t="s">
        <v>17</v>
      </c>
      <c r="B73" s="24" t="s">
        <v>94</v>
      </c>
      <c r="C73" s="6"/>
      <c r="D73" s="41" t="s">
        <v>10</v>
      </c>
      <c r="E73" s="6"/>
      <c r="F73" s="13" t="s">
        <v>19</v>
      </c>
      <c r="G73" s="16"/>
      <c r="H73" s="14"/>
      <c r="I73" s="8"/>
      <c r="J73" s="15">
        <v>0</v>
      </c>
      <c r="K73" s="8"/>
      <c r="L73" s="45"/>
      <c r="M73" s="45"/>
      <c r="N73" s="5"/>
    </row>
    <row r="74" spans="1:14" x14ac:dyDescent="0.35">
      <c r="A74" s="26" t="s">
        <v>20</v>
      </c>
      <c r="B74" s="24" t="s">
        <v>95</v>
      </c>
      <c r="C74" s="6"/>
      <c r="D74" s="42"/>
      <c r="E74" s="6"/>
      <c r="F74" s="18"/>
      <c r="G74" s="16"/>
      <c r="H74" s="17"/>
      <c r="I74" s="17"/>
      <c r="J74" s="17"/>
      <c r="K74" s="17"/>
      <c r="L74" s="17"/>
      <c r="M74" s="17"/>
      <c r="N74" s="17"/>
    </row>
    <row r="76" spans="1:14" ht="60" customHeight="1" x14ac:dyDescent="0.35">
      <c r="A76" s="32" t="s">
        <v>2</v>
      </c>
      <c r="B76" s="33" t="s">
        <v>96</v>
      </c>
      <c r="C76" s="6"/>
      <c r="D76" s="21" t="s">
        <v>97</v>
      </c>
      <c r="E76" s="6"/>
      <c r="F76" s="22"/>
      <c r="G76" s="16"/>
      <c r="H76" s="25" t="s">
        <v>98</v>
      </c>
      <c r="I76" s="8"/>
      <c r="J76" s="38" t="s">
        <v>6</v>
      </c>
      <c r="K76" s="8"/>
      <c r="L76" s="43" t="s">
        <v>7</v>
      </c>
      <c r="M76" s="43"/>
      <c r="N76" s="5"/>
    </row>
    <row r="77" spans="1:14" ht="15" customHeight="1" x14ac:dyDescent="0.35">
      <c r="A77" s="10" t="s">
        <v>99</v>
      </c>
      <c r="B77" s="34" t="s">
        <v>100</v>
      </c>
      <c r="C77" s="4"/>
      <c r="D77" s="23" t="s">
        <v>101</v>
      </c>
      <c r="E77" s="4"/>
      <c r="F77" s="36" t="str">
        <f>$A77</f>
        <v>FDA</v>
      </c>
      <c r="G77" s="8"/>
      <c r="H77" s="16"/>
      <c r="I77" s="8"/>
      <c r="J77" s="16"/>
      <c r="K77" s="8"/>
      <c r="L77" s="16"/>
      <c r="M77" s="16"/>
      <c r="N77" s="5"/>
    </row>
    <row r="78" spans="1:14" ht="14.5" customHeight="1" x14ac:dyDescent="0.35">
      <c r="A78" s="26" t="s">
        <v>11</v>
      </c>
      <c r="B78" s="35" t="s">
        <v>102</v>
      </c>
      <c r="C78" s="4"/>
      <c r="D78" s="23"/>
      <c r="E78" s="4"/>
      <c r="F78" s="37"/>
      <c r="G78" s="8"/>
      <c r="H78" s="16"/>
      <c r="I78" s="8"/>
      <c r="J78" s="15">
        <v>0</v>
      </c>
      <c r="K78" s="8"/>
      <c r="L78" s="16"/>
      <c r="M78" s="16"/>
      <c r="N78" s="5"/>
    </row>
    <row r="79" spans="1:14" ht="15" customHeight="1" x14ac:dyDescent="0.35">
      <c r="A79" s="10" t="s">
        <v>103</v>
      </c>
      <c r="B79" s="34" t="s">
        <v>104</v>
      </c>
      <c r="C79" s="4"/>
      <c r="D79" s="23" t="s">
        <v>101</v>
      </c>
      <c r="E79" s="4"/>
      <c r="F79" s="36" t="str">
        <f>$A79</f>
        <v>FDP</v>
      </c>
      <c r="G79" s="8"/>
      <c r="H79" s="16"/>
      <c r="I79" s="8"/>
      <c r="J79" s="16"/>
      <c r="K79" s="8"/>
      <c r="L79" s="16"/>
      <c r="M79" s="16"/>
      <c r="N79" s="5"/>
    </row>
    <row r="80" spans="1:14" ht="14.5" customHeight="1" x14ac:dyDescent="0.35">
      <c r="A80" s="26" t="s">
        <v>11</v>
      </c>
      <c r="B80" s="35" t="s">
        <v>102</v>
      </c>
      <c r="C80" s="4"/>
      <c r="D80" s="23"/>
      <c r="E80" s="4"/>
      <c r="F80" s="37"/>
      <c r="G80" s="8"/>
      <c r="H80" s="16"/>
      <c r="I80" s="8"/>
      <c r="J80" s="15">
        <v>0</v>
      </c>
      <c r="K80" s="8"/>
      <c r="L80" s="16"/>
      <c r="M80" s="16"/>
      <c r="N80" s="5"/>
    </row>
    <row r="81" spans="1:14" ht="15" customHeight="1" x14ac:dyDescent="0.35">
      <c r="A81" s="10" t="s">
        <v>105</v>
      </c>
      <c r="B81" s="34" t="s">
        <v>106</v>
      </c>
      <c r="C81" s="4"/>
      <c r="D81" s="23" t="s">
        <v>101</v>
      </c>
      <c r="E81" s="4"/>
      <c r="F81" s="36" t="str">
        <f>$A81</f>
        <v>FDS</v>
      </c>
      <c r="G81" s="8"/>
      <c r="H81" s="16"/>
      <c r="I81" s="8"/>
      <c r="J81" s="16"/>
      <c r="K81" s="8"/>
      <c r="L81" s="16"/>
      <c r="M81" s="16"/>
      <c r="N81" s="5"/>
    </row>
    <row r="82" spans="1:14" x14ac:dyDescent="0.35">
      <c r="A82" s="26" t="s">
        <v>11</v>
      </c>
      <c r="B82" s="35" t="s">
        <v>102</v>
      </c>
      <c r="C82" s="4"/>
      <c r="D82" s="23"/>
      <c r="E82" s="4"/>
      <c r="F82" s="37"/>
      <c r="G82" s="8"/>
      <c r="H82" s="16"/>
      <c r="I82" s="8"/>
      <c r="J82" s="15">
        <v>0</v>
      </c>
      <c r="K82" s="8"/>
      <c r="L82" s="16"/>
      <c r="M82" s="16"/>
      <c r="N82" s="5"/>
    </row>
    <row r="83" spans="1:14" ht="15" customHeight="1" x14ac:dyDescent="0.35">
      <c r="A83" s="10" t="s">
        <v>107</v>
      </c>
      <c r="B83" s="34" t="s">
        <v>108</v>
      </c>
      <c r="C83" s="4"/>
      <c r="D83" s="23" t="s">
        <v>101</v>
      </c>
      <c r="E83" s="4"/>
      <c r="F83" s="36" t="str">
        <f>$A83</f>
        <v>FDSO</v>
      </c>
      <c r="G83" s="8"/>
      <c r="H83" s="16"/>
      <c r="I83" s="8"/>
      <c r="J83" s="16"/>
      <c r="K83" s="8"/>
      <c r="L83" s="16"/>
      <c r="M83" s="16"/>
      <c r="N83" s="5"/>
    </row>
    <row r="84" spans="1:14" ht="14.5" customHeight="1" x14ac:dyDescent="0.35">
      <c r="A84" s="26" t="s">
        <v>11</v>
      </c>
      <c r="B84" s="35" t="s">
        <v>102</v>
      </c>
      <c r="C84" s="4"/>
      <c r="D84" s="23"/>
      <c r="E84" s="4"/>
      <c r="F84" s="37"/>
      <c r="G84" s="8"/>
      <c r="H84" s="16"/>
      <c r="I84" s="8"/>
      <c r="J84" s="15">
        <v>0</v>
      </c>
      <c r="K84" s="8"/>
      <c r="L84" s="16"/>
      <c r="M84" s="16"/>
      <c r="N84" s="5"/>
    </row>
    <row r="85" spans="1:14" ht="15" customHeight="1" x14ac:dyDescent="0.35">
      <c r="A85" s="10" t="s">
        <v>109</v>
      </c>
      <c r="B85" s="34" t="s">
        <v>110</v>
      </c>
      <c r="C85" s="4"/>
      <c r="D85" s="23" t="s">
        <v>101</v>
      </c>
      <c r="E85" s="4"/>
      <c r="F85" s="36" t="str">
        <f>$A85</f>
        <v>FDSE</v>
      </c>
      <c r="G85" s="8"/>
      <c r="H85" s="16"/>
      <c r="I85" s="8"/>
      <c r="J85" s="16"/>
      <c r="K85" s="8"/>
      <c r="L85" s="16"/>
      <c r="M85" s="16"/>
      <c r="N85" s="5"/>
    </row>
    <row r="86" spans="1:14" ht="14.5" customHeight="1" x14ac:dyDescent="0.35">
      <c r="A86" s="26" t="s">
        <v>11</v>
      </c>
      <c r="B86" s="35" t="s">
        <v>102</v>
      </c>
      <c r="C86" s="4"/>
      <c r="D86" s="23"/>
      <c r="E86" s="4"/>
      <c r="F86" s="37"/>
      <c r="G86" s="8"/>
      <c r="H86" s="16"/>
      <c r="I86" s="8"/>
      <c r="J86" s="15">
        <v>0</v>
      </c>
      <c r="K86" s="8"/>
      <c r="L86" s="16"/>
      <c r="M86" s="16"/>
      <c r="N86" s="5"/>
    </row>
    <row r="87" spans="1:14" ht="15" customHeight="1" x14ac:dyDescent="0.35">
      <c r="A87" s="10" t="s">
        <v>111</v>
      </c>
      <c r="B87" s="34" t="s">
        <v>112</v>
      </c>
      <c r="C87" s="4"/>
      <c r="D87" s="23" t="s">
        <v>101</v>
      </c>
      <c r="E87" s="4"/>
      <c r="F87" s="36" t="str">
        <f>$A87</f>
        <v>FDNE</v>
      </c>
      <c r="G87" s="8"/>
      <c r="H87" s="16"/>
      <c r="I87" s="8"/>
      <c r="J87" s="16"/>
      <c r="K87" s="8"/>
      <c r="L87" s="16"/>
      <c r="M87" s="16"/>
      <c r="N87" s="5"/>
    </row>
    <row r="88" spans="1:14" ht="14.5" customHeight="1" x14ac:dyDescent="0.35">
      <c r="A88" s="26" t="s">
        <v>11</v>
      </c>
      <c r="B88" s="35" t="s">
        <v>102</v>
      </c>
      <c r="C88" s="4"/>
      <c r="D88" s="23"/>
      <c r="E88" s="4"/>
      <c r="F88" s="37"/>
      <c r="G88" s="8"/>
      <c r="H88" s="16"/>
      <c r="I88" s="8"/>
      <c r="J88" s="15">
        <v>0</v>
      </c>
      <c r="K88" s="8"/>
      <c r="L88" s="16"/>
      <c r="M88" s="16"/>
      <c r="N88" s="5"/>
    </row>
    <row r="89" spans="1:14" ht="15" customHeight="1" x14ac:dyDescent="0.35">
      <c r="A89" s="10" t="s">
        <v>113</v>
      </c>
      <c r="B89" s="34" t="s">
        <v>114</v>
      </c>
      <c r="C89" s="4"/>
      <c r="D89" s="23" t="s">
        <v>101</v>
      </c>
      <c r="E89" s="4"/>
      <c r="F89" s="36" t="str">
        <f>$A89</f>
        <v>FDNO</v>
      </c>
      <c r="G89" s="8"/>
      <c r="H89" s="16"/>
      <c r="I89" s="8"/>
      <c r="J89" s="16"/>
      <c r="K89" s="8"/>
      <c r="L89" s="16"/>
      <c r="M89" s="16"/>
      <c r="N89" s="5"/>
    </row>
    <row r="90" spans="1:14" ht="14.5" customHeight="1" x14ac:dyDescent="0.35">
      <c r="A90" s="26" t="s">
        <v>11</v>
      </c>
      <c r="B90" s="35" t="s">
        <v>102</v>
      </c>
      <c r="C90" s="4"/>
      <c r="D90" s="23"/>
      <c r="E90" s="4"/>
      <c r="F90" s="37"/>
      <c r="G90" s="8"/>
      <c r="H90" s="16"/>
      <c r="I90" s="8"/>
      <c r="J90" s="15">
        <v>0</v>
      </c>
      <c r="K90" s="8"/>
      <c r="L90" s="16"/>
      <c r="M90" s="16"/>
      <c r="N90" s="5"/>
    </row>
  </sheetData>
  <mergeCells count="22">
    <mergeCell ref="D26:D27"/>
    <mergeCell ref="L3:M3"/>
    <mergeCell ref="D6:D7"/>
    <mergeCell ref="D11:D12"/>
    <mergeCell ref="D16:D17"/>
    <mergeCell ref="D21:D22"/>
    <mergeCell ref="D73:D74"/>
    <mergeCell ref="L76:M76"/>
    <mergeCell ref="L4:M73"/>
    <mergeCell ref="B1:M1"/>
    <mergeCell ref="D31:D32"/>
    <mergeCell ref="D36:D37"/>
    <mergeCell ref="C39:C68"/>
    <mergeCell ref="E39:E68"/>
    <mergeCell ref="D41:D42"/>
    <mergeCell ref="D46:D47"/>
    <mergeCell ref="D51:D52"/>
    <mergeCell ref="D56:D58"/>
    <mergeCell ref="D62:D63"/>
    <mergeCell ref="D67:D68"/>
    <mergeCell ref="C3:C7"/>
    <mergeCell ref="E3:E7"/>
  </mergeCells>
  <conditionalFormatting sqref="B8 B70:B74 D70:D74">
    <cfRule type="cellIs" dxfId="86" priority="72" operator="equal">
      <formula>#REF!</formula>
    </cfRule>
  </conditionalFormatting>
  <conditionalFormatting sqref="B13">
    <cfRule type="cellIs" dxfId="85" priority="65" operator="equal">
      <formula>#REF!</formula>
    </cfRule>
  </conditionalFormatting>
  <conditionalFormatting sqref="B18">
    <cfRule type="cellIs" dxfId="84" priority="71" operator="equal">
      <formula>#REF!</formula>
    </cfRule>
  </conditionalFormatting>
  <conditionalFormatting sqref="B23">
    <cfRule type="cellIs" dxfId="83" priority="70" operator="equal">
      <formula>#REF!</formula>
    </cfRule>
  </conditionalFormatting>
  <conditionalFormatting sqref="B28">
    <cfRule type="cellIs" dxfId="82" priority="69" operator="equal">
      <formula>#REF!</formula>
    </cfRule>
  </conditionalFormatting>
  <conditionalFormatting sqref="B33">
    <cfRule type="cellIs" dxfId="81" priority="68" operator="equal">
      <formula>#REF!</formula>
    </cfRule>
  </conditionalFormatting>
  <conditionalFormatting sqref="B38">
    <cfRule type="cellIs" dxfId="80" priority="67" operator="equal">
      <formula>#REF!</formula>
    </cfRule>
  </conditionalFormatting>
  <conditionalFormatting sqref="B43">
    <cfRule type="cellIs" dxfId="79" priority="66" operator="equal">
      <formula>#REF!</formula>
    </cfRule>
  </conditionalFormatting>
  <conditionalFormatting sqref="B48">
    <cfRule type="cellIs" dxfId="78" priority="64" operator="equal">
      <formula>#REF!</formula>
    </cfRule>
  </conditionalFormatting>
  <conditionalFormatting sqref="B50">
    <cfRule type="cellIs" dxfId="77" priority="74" operator="equal">
      <formula>#REF!</formula>
    </cfRule>
  </conditionalFormatting>
  <conditionalFormatting sqref="B53">
    <cfRule type="cellIs" dxfId="76" priority="63" operator="equal">
      <formula>#REF!</formula>
    </cfRule>
  </conditionalFormatting>
  <conditionalFormatting sqref="B55">
    <cfRule type="cellIs" dxfId="75" priority="62" operator="equal">
      <formula>#REF!</formula>
    </cfRule>
  </conditionalFormatting>
  <conditionalFormatting sqref="B59:B60 B62:B65 B67:B68">
    <cfRule type="cellIs" dxfId="74" priority="87" operator="equal">
      <formula>#REF!</formula>
    </cfRule>
  </conditionalFormatting>
  <conditionalFormatting sqref="D4:D68">
    <cfRule type="cellIs" dxfId="73" priority="60" operator="equal">
      <formula>#REF!</formula>
    </cfRule>
  </conditionalFormatting>
  <conditionalFormatting sqref="D77 D79 D81 D83 D85 D87 D89">
    <cfRule type="expression" dxfId="72" priority="75">
      <formula>EXACT($A77,#REF!)</formula>
    </cfRule>
  </conditionalFormatting>
  <conditionalFormatting sqref="F4 F77 F79 F81 F83 F85 F87 F89">
    <cfRule type="expression" dxfId="71" priority="80">
      <formula>EXACT($A4,#REF!)</formula>
    </cfRule>
  </conditionalFormatting>
  <conditionalFormatting sqref="F9">
    <cfRule type="expression" dxfId="70" priority="81">
      <formula>EXACT($A9,#REF!)</formula>
    </cfRule>
  </conditionalFormatting>
  <conditionalFormatting sqref="F14">
    <cfRule type="expression" dxfId="69" priority="82">
      <formula>EXACT($A14,#REF!)</formula>
    </cfRule>
  </conditionalFormatting>
  <conditionalFormatting sqref="F19">
    <cfRule type="expression" dxfId="68" priority="83">
      <formula>EXACT($A19,#REF!)</formula>
    </cfRule>
  </conditionalFormatting>
  <conditionalFormatting sqref="F24">
    <cfRule type="expression" dxfId="67" priority="84">
      <formula>EXACT($A24,#REF!)</formula>
    </cfRule>
  </conditionalFormatting>
  <conditionalFormatting sqref="F29">
    <cfRule type="expression" dxfId="66" priority="85">
      <formula>EXACT($A29,#REF!)</formula>
    </cfRule>
  </conditionalFormatting>
  <conditionalFormatting sqref="F34">
    <cfRule type="expression" dxfId="65" priority="86">
      <formula>EXACT($A34,#REF!)</formula>
    </cfRule>
  </conditionalFormatting>
  <conditionalFormatting sqref="F39">
    <cfRule type="expression" dxfId="64" priority="79">
      <formula>EXACT($A39,#REF!)</formula>
    </cfRule>
  </conditionalFormatting>
  <conditionalFormatting sqref="F44">
    <cfRule type="expression" dxfId="63" priority="78">
      <formula>EXACT($A44,#REF!)</formula>
    </cfRule>
  </conditionalFormatting>
  <conditionalFormatting sqref="F49">
    <cfRule type="expression" dxfId="62" priority="73">
      <formula>EXACT($A49,#REF!)</formula>
    </cfRule>
  </conditionalFormatting>
  <conditionalFormatting sqref="F54">
    <cfRule type="expression" dxfId="61" priority="61">
      <formula>EXACT($A54,#REF!)</formula>
    </cfRule>
  </conditionalFormatting>
  <conditionalFormatting sqref="F59">
    <cfRule type="expression" dxfId="60" priority="77">
      <formula>EXACT($A59,#REF!)</formula>
    </cfRule>
  </conditionalFormatting>
  <conditionalFormatting sqref="F64">
    <cfRule type="expression" dxfId="59" priority="76">
      <formula>EXACT($A64,#REF!)</formula>
    </cfRule>
  </conditionalFormatting>
  <conditionalFormatting sqref="F70">
    <cfRule type="expression" dxfId="58" priority="11">
      <formula>EXACT($A70,#REF!)</formula>
    </cfRule>
  </conditionalFormatting>
  <conditionalFormatting sqref="F76">
    <cfRule type="cellIs" dxfId="57" priority="29" operator="equal">
      <formula>#REF!</formula>
    </cfRule>
  </conditionalFormatting>
  <conditionalFormatting sqref="H4">
    <cfRule type="expression" dxfId="56" priority="47">
      <formula>EXACT($F4,#REF!)</formula>
    </cfRule>
  </conditionalFormatting>
  <conditionalFormatting sqref="H5:H6">
    <cfRule type="expression" dxfId="55" priority="27">
      <formula>EXACT($F5,#REF!)</formula>
    </cfRule>
  </conditionalFormatting>
  <conditionalFormatting sqref="H9">
    <cfRule type="expression" dxfId="54" priority="48">
      <formula>EXACT($F9,#REF!)</formula>
    </cfRule>
  </conditionalFormatting>
  <conditionalFormatting sqref="H10:H12">
    <cfRule type="expression" dxfId="53" priority="26">
      <formula>EXACT($F10,#REF!)</formula>
    </cfRule>
  </conditionalFormatting>
  <conditionalFormatting sqref="H14">
    <cfRule type="expression" dxfId="52" priority="49">
      <formula>EXACT($F14,#REF!)</formula>
    </cfRule>
  </conditionalFormatting>
  <conditionalFormatting sqref="H15:H16">
    <cfRule type="expression" dxfId="51" priority="50">
      <formula>EXACT($F15,#REF!)</formula>
    </cfRule>
  </conditionalFormatting>
  <conditionalFormatting sqref="H19">
    <cfRule type="expression" dxfId="50" priority="51">
      <formula>EXACT($F19,#REF!)</formula>
    </cfRule>
  </conditionalFormatting>
  <conditionalFormatting sqref="H20:H22">
    <cfRule type="expression" dxfId="49" priority="52">
      <formula>EXACT($F20,#REF!)</formula>
    </cfRule>
  </conditionalFormatting>
  <conditionalFormatting sqref="H24">
    <cfRule type="expression" dxfId="48" priority="53">
      <formula>EXACT($F24,#REF!)</formula>
    </cfRule>
  </conditionalFormatting>
  <conditionalFormatting sqref="H25:H27">
    <cfRule type="expression" dxfId="47" priority="7">
      <formula>EXACT($F25,#REF!)</formula>
    </cfRule>
  </conditionalFormatting>
  <conditionalFormatting sqref="H29">
    <cfRule type="expression" dxfId="46" priority="54">
      <formula>EXACT($F29,#REF!)</formula>
    </cfRule>
  </conditionalFormatting>
  <conditionalFormatting sqref="H30:H32">
    <cfRule type="expression" dxfId="45" priority="6">
      <formula>EXACT($F30,#REF!)</formula>
    </cfRule>
  </conditionalFormatting>
  <conditionalFormatting sqref="H34">
    <cfRule type="expression" dxfId="44" priority="55">
      <formula>EXACT($F34,#REF!)</formula>
    </cfRule>
  </conditionalFormatting>
  <conditionalFormatting sqref="H35:H37">
    <cfRule type="expression" dxfId="43" priority="5">
      <formula>EXACT($F35,#REF!)</formula>
    </cfRule>
  </conditionalFormatting>
  <conditionalFormatting sqref="H39">
    <cfRule type="expression" dxfId="42" priority="56">
      <formula>EXACT($F39,#REF!)</formula>
    </cfRule>
  </conditionalFormatting>
  <conditionalFormatting sqref="H40:H43">
    <cfRule type="expression" dxfId="41" priority="24">
      <formula>EXACT($F40,#REF!)</formula>
    </cfRule>
  </conditionalFormatting>
  <conditionalFormatting sqref="H44">
    <cfRule type="expression" dxfId="40" priority="57">
      <formula>EXACT($F44,#REF!)</formula>
    </cfRule>
  </conditionalFormatting>
  <conditionalFormatting sqref="H45:H47">
    <cfRule type="expression" dxfId="39" priority="58">
      <formula>EXACT($F45,#REF!)</formula>
    </cfRule>
  </conditionalFormatting>
  <conditionalFormatting sqref="H49">
    <cfRule type="expression" dxfId="38" priority="59">
      <formula>EXACT($F49,#REF!)</formula>
    </cfRule>
  </conditionalFormatting>
  <conditionalFormatting sqref="H50:H51">
    <cfRule type="expression" dxfId="37" priority="4">
      <formula>EXACT($F50,#REF!)</formula>
    </cfRule>
  </conditionalFormatting>
  <conditionalFormatting sqref="H54">
    <cfRule type="expression" dxfId="36" priority="36">
      <formula>EXACT($F54,#REF!)</formula>
    </cfRule>
  </conditionalFormatting>
  <conditionalFormatting sqref="H55:H56">
    <cfRule type="expression" dxfId="35" priority="3">
      <formula>EXACT($F55,#REF!)</formula>
    </cfRule>
  </conditionalFormatting>
  <conditionalFormatting sqref="H59">
    <cfRule type="expression" dxfId="34" priority="33">
      <formula>EXACT($F59,#REF!)</formula>
    </cfRule>
  </conditionalFormatting>
  <conditionalFormatting sqref="H60:H62">
    <cfRule type="expression" dxfId="33" priority="34">
      <formula>EXACT($F60,#REF!)</formula>
    </cfRule>
  </conditionalFormatting>
  <conditionalFormatting sqref="H64">
    <cfRule type="expression" dxfId="32" priority="31">
      <formula>EXACT($F64,#REF!)</formula>
    </cfRule>
  </conditionalFormatting>
  <conditionalFormatting sqref="H65:H66">
    <cfRule type="expression" dxfId="31" priority="2">
      <formula>EXACT($F65,#REF!)</formula>
    </cfRule>
  </conditionalFormatting>
  <conditionalFormatting sqref="H70">
    <cfRule type="expression" dxfId="30" priority="10">
      <formula>EXACT($F70,#REF!)</formula>
    </cfRule>
  </conditionalFormatting>
  <conditionalFormatting sqref="H71:H73">
    <cfRule type="expression" dxfId="29" priority="1">
      <formula>EXACT($F71,#REF!)</formula>
    </cfRule>
  </conditionalFormatting>
  <conditionalFormatting sqref="J4">
    <cfRule type="expression" dxfId="28" priority="37">
      <formula>EXACT($F4,#REF!)</formula>
    </cfRule>
  </conditionalFormatting>
  <conditionalFormatting sqref="J5:J6">
    <cfRule type="expression" dxfId="27" priority="46">
      <formula>EXACT($F5,#REF!)</formula>
    </cfRule>
  </conditionalFormatting>
  <conditionalFormatting sqref="J9">
    <cfRule type="expression" dxfId="26" priority="38">
      <formula>EXACT($F9,#REF!)</formula>
    </cfRule>
  </conditionalFormatting>
  <conditionalFormatting sqref="J10:J12">
    <cfRule type="expression" dxfId="25" priority="25">
      <formula>EXACT($F10,#REF!)</formula>
    </cfRule>
  </conditionalFormatting>
  <conditionalFormatting sqref="J14">
    <cfRule type="expression" dxfId="24" priority="22">
      <formula>EXACT($F14,#REF!)</formula>
    </cfRule>
  </conditionalFormatting>
  <conditionalFormatting sqref="J15:J16">
    <cfRule type="expression" dxfId="23" priority="45">
      <formula>EXACT($F15,#REF!)</formula>
    </cfRule>
  </conditionalFormatting>
  <conditionalFormatting sqref="J19">
    <cfRule type="expression" dxfId="22" priority="21">
      <formula>EXACT($F19,#REF!)</formula>
    </cfRule>
  </conditionalFormatting>
  <conditionalFormatting sqref="J20:J22">
    <cfRule type="expression" dxfId="21" priority="44">
      <formula>EXACT($F20,#REF!)</formula>
    </cfRule>
  </conditionalFormatting>
  <conditionalFormatting sqref="J24">
    <cfRule type="expression" dxfId="20" priority="20">
      <formula>EXACT($F24,#REF!)</formula>
    </cfRule>
  </conditionalFormatting>
  <conditionalFormatting sqref="J25:J27">
    <cfRule type="expression" dxfId="19" priority="43">
      <formula>EXACT($F25,#REF!)</formula>
    </cfRule>
  </conditionalFormatting>
  <conditionalFormatting sqref="J29">
    <cfRule type="expression" dxfId="18" priority="19">
      <formula>EXACT($F29,#REF!)</formula>
    </cfRule>
  </conditionalFormatting>
  <conditionalFormatting sqref="J30:J32">
    <cfRule type="expression" dxfId="17" priority="42">
      <formula>EXACT($F30,#REF!)</formula>
    </cfRule>
  </conditionalFormatting>
  <conditionalFormatting sqref="J34">
    <cfRule type="expression" dxfId="16" priority="18">
      <formula>EXACT($F34,#REF!)</formula>
    </cfRule>
  </conditionalFormatting>
  <conditionalFormatting sqref="J35:J37">
    <cfRule type="expression" dxfId="15" priority="41">
      <formula>EXACT($F35,#REF!)</formula>
    </cfRule>
  </conditionalFormatting>
  <conditionalFormatting sqref="J39">
    <cfRule type="expression" dxfId="14" priority="17">
      <formula>EXACT($F39,#REF!)</formula>
    </cfRule>
  </conditionalFormatting>
  <conditionalFormatting sqref="J40:J43">
    <cfRule type="expression" dxfId="13" priority="23">
      <formula>EXACT($F40,#REF!)</formula>
    </cfRule>
  </conditionalFormatting>
  <conditionalFormatting sqref="J44">
    <cfRule type="expression" dxfId="12" priority="16">
      <formula>EXACT($F44,#REF!)</formula>
    </cfRule>
  </conditionalFormatting>
  <conditionalFormatting sqref="J45:J47">
    <cfRule type="expression" dxfId="11" priority="39">
      <formula>EXACT($F45,#REF!)</formula>
    </cfRule>
  </conditionalFormatting>
  <conditionalFormatting sqref="J49">
    <cfRule type="expression" dxfId="10" priority="15">
      <formula>EXACT($F49,#REF!)</formula>
    </cfRule>
  </conditionalFormatting>
  <conditionalFormatting sqref="J50:J51">
    <cfRule type="expression" dxfId="9" priority="40">
      <formula>EXACT($F50,#REF!)</formula>
    </cfRule>
  </conditionalFormatting>
  <conditionalFormatting sqref="J54">
    <cfRule type="expression" dxfId="8" priority="14">
      <formula>EXACT($F54,#REF!)</formula>
    </cfRule>
  </conditionalFormatting>
  <conditionalFormatting sqref="J55:J56">
    <cfRule type="expression" dxfId="7" priority="35">
      <formula>EXACT($F55,#REF!)</formula>
    </cfRule>
  </conditionalFormatting>
  <conditionalFormatting sqref="J59">
    <cfRule type="expression" dxfId="6" priority="13">
      <formula>EXACT($F59,#REF!)</formula>
    </cfRule>
  </conditionalFormatting>
  <conditionalFormatting sqref="J60:J62">
    <cfRule type="expression" dxfId="5" priority="32">
      <formula>EXACT($F60,#REF!)</formula>
    </cfRule>
  </conditionalFormatting>
  <conditionalFormatting sqref="J64">
    <cfRule type="expression" dxfId="4" priority="12">
      <formula>EXACT($F64,#REF!)</formula>
    </cfRule>
  </conditionalFormatting>
  <conditionalFormatting sqref="J65:J66">
    <cfRule type="expression" dxfId="3" priority="30">
      <formula>EXACT($F65,#REF!)</formula>
    </cfRule>
  </conditionalFormatting>
  <conditionalFormatting sqref="J70">
    <cfRule type="expression" dxfId="2" priority="8">
      <formula>EXACT($F70,#REF!)</formula>
    </cfRule>
  </conditionalFormatting>
  <conditionalFormatting sqref="J71:J73">
    <cfRule type="expression" dxfId="1" priority="9">
      <formula>EXACT($F71,#REF!)</formula>
    </cfRule>
  </conditionalFormatting>
  <conditionalFormatting sqref="J78 J80 J82 J84 J86 J88 J90">
    <cfRule type="expression" dxfId="0" priority="28">
      <formula>EXACT($F77,#REF!)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SENTENAC Nathalie</dc:creator>
  <cp:lastModifiedBy>SENTENAC Nathalie</cp:lastModifiedBy>
  <dcterms:created xsi:type="dcterms:W3CDTF">2026-01-15T13:35:12Z</dcterms:created>
  <dcterms:modified xsi:type="dcterms:W3CDTF">2026-01-16T09:02:01Z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2026-01-15T13:57:53Z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7d49e7ba-0345-4ab8-8c90-ab184991b4f7</vt:lpwstr>
  </property>
  <property fmtid="{D5CDD505-2E9C-101B-9397-08002B2CF9AE}" pid="8" name="MSIP_Label_98ce3bfb-fff1-481a-835b-0a342757958d_ContentBits">
    <vt:lpwstr>0</vt:lpwstr>
  </property>
  <property fmtid="{D5CDD505-2E9C-101B-9397-08002B2CF9AE}" pid="9" name="MSIP_Label_98ce3bfb-fff1-481a-835b-0a342757958d_Tag">
    <vt:lpwstr>10, 3, 0, 1</vt:lpwstr>
  </property>
</Properties>
</file>