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PROJETS\DAJ-ACHATS\DAJ Suivi des Marchés\Marchés DETSI-ProjetsNum\2026AC000001_Renouvellement AMOA Produits digitaux\1.DCE_Consultation_2026AC000001\"/>
    </mc:Choice>
  </mc:AlternateContent>
  <xr:revisionPtr revIDLastSave="0" documentId="13_ncr:1_{0EC0A712-B1EE-4A85-894E-F9B9B911B1C1}" xr6:coauthVersionLast="47" xr6:coauthVersionMax="47" xr10:uidLastSave="{00000000-0000-0000-0000-000000000000}"/>
  <bookViews>
    <workbookView xWindow="-28920" yWindow="-120" windowWidth="29040" windowHeight="15720" tabRatio="870" xr2:uid="{00000000-000D-0000-FFFF-FFFF00000000}"/>
  </bookViews>
  <sheets>
    <sheet name="Lot 1" sheetId="1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45" i="18" l="1"/>
  <c r="J40" i="18"/>
  <c r="J35" i="18"/>
  <c r="J30" i="18"/>
  <c r="J25" i="18"/>
  <c r="J20" i="18"/>
  <c r="J15" i="18"/>
  <c r="J10" i="18"/>
  <c r="J5" i="18"/>
  <c r="H5" i="18"/>
  <c r="F5" i="18"/>
  <c r="L5" i="18" l="1"/>
  <c r="H45" i="18"/>
  <c r="H40" i="18"/>
  <c r="H35" i="18"/>
  <c r="H30" i="18"/>
  <c r="H25" i="18"/>
  <c r="H20" i="18"/>
  <c r="H15" i="18"/>
  <c r="H10" i="18"/>
  <c r="F40" i="18" l="1"/>
  <c r="F35" i="18"/>
  <c r="F30" i="18"/>
  <c r="F25" i="18"/>
  <c r="F10" i="18"/>
  <c r="F15" i="18"/>
  <c r="F20" i="18"/>
  <c r="F64" i="18" l="1"/>
  <c r="F62" i="18"/>
  <c r="F60" i="18"/>
  <c r="F58" i="18"/>
  <c r="F56" i="18"/>
  <c r="F54" i="18"/>
  <c r="F52" i="18"/>
  <c r="F45" i="18"/>
</calcChain>
</file>

<file path=xl/sharedStrings.xml><?xml version="1.0" encoding="utf-8"?>
<sst xmlns="http://schemas.openxmlformats.org/spreadsheetml/2006/main" count="200" uniqueCount="87">
  <si>
    <t>Facilitation</t>
  </si>
  <si>
    <t>PMO</t>
  </si>
  <si>
    <t>Expertise Lean Portfolio management</t>
  </si>
  <si>
    <t>Prestations</t>
  </si>
  <si>
    <r>
      <t>Exigences</t>
    </r>
    <r>
      <rPr>
        <b/>
        <vertAlign val="superscript"/>
        <sz val="16"/>
        <color theme="5"/>
        <rFont val="Calibri"/>
        <family val="2"/>
        <scheme val="minor"/>
      </rPr>
      <t>2</t>
    </r>
  </si>
  <si>
    <t>…</t>
  </si>
  <si>
    <t>Détail</t>
  </si>
  <si>
    <t>Sénior</t>
  </si>
  <si>
    <t>Expertise</t>
  </si>
  <si>
    <t>Confirmé</t>
  </si>
  <si>
    <t>Profils pressentis</t>
  </si>
  <si>
    <t>Exemple(s) de livrable(s)</t>
  </si>
  <si>
    <t>CA</t>
  </si>
  <si>
    <t>Coaching Agile Equipe ou Individuel</t>
  </si>
  <si>
    <t>Mise en place de l'agilité au sein d'une équipe, accompagnement et formation des équipes à la transition agile, facilitation, amélioration continue, accompagnement à la gestion du changement, revue de lancement de projets</t>
  </si>
  <si>
    <t>Maitrise des méthodologies et framework de gestion de projet et d'organisation Agiles</t>
  </si>
  <si>
    <t>Formateur-rice, coach agile</t>
  </si>
  <si>
    <t>Feuille de route d'accompagnement, supports d'ateliers, support de revue de lancement</t>
  </si>
  <si>
    <t>FA</t>
  </si>
  <si>
    <t xml:space="preserve">Conception, production et animation des parcours de formation agiles multi-supports. </t>
  </si>
  <si>
    <t>Junior</t>
  </si>
  <si>
    <t>Plan de formation, support de formation</t>
  </si>
  <si>
    <t>ACC</t>
  </si>
  <si>
    <t>Assistance à Conduite du Changement</t>
  </si>
  <si>
    <t>Soutien à la transformation de l'entreprise, pilotage de la transformation, accompagnement au changement, communication, pilotage de projets, coordination d'activités</t>
  </si>
  <si>
    <t>Maîtrise des différentes techniques de communication à l'échelle d'une organisation, coordination d'équipes et de projets</t>
  </si>
  <si>
    <t>Feuille de route de la transformation</t>
  </si>
  <si>
    <t>ANI</t>
  </si>
  <si>
    <t>Animation d'une équipe</t>
  </si>
  <si>
    <t>Animation d'ateliers d'intelligence collective et cérémonies agiles, création des supports et templates d'animation</t>
  </si>
  <si>
    <t>Maîtrise des techniques d'animations et outils de l'ADEME (Klaxoon/Mural), des techniques de communication (CNV, écoute active, …)</t>
  </si>
  <si>
    <t>Animateur-ice</t>
  </si>
  <si>
    <t>Supports et restitutions d'ateliers, templates</t>
  </si>
  <si>
    <t>FAC</t>
  </si>
  <si>
    <t>Identification et résolution des obstacles - médiation, aide à l'organisation de l'équipe, visual management, facilitation graphique</t>
  </si>
  <si>
    <t>Maîtrise des techniques de communications, résolution de conflits, médiation. Capacité à communiquer avec tous les niveaux hiérarchiques d'une organisation</t>
  </si>
  <si>
    <t>Facilitateur-rice</t>
  </si>
  <si>
    <t>Restitution et support d'un atelier de facilitation</t>
  </si>
  <si>
    <t>AMA</t>
  </si>
  <si>
    <t>Audits Maturité Agile</t>
  </si>
  <si>
    <t>Evaluation de la maturité d'une organisation (produit, équipe, direction, etc…) sur la base d'un référentiel. Conception et amélioration continue de ce référentiel</t>
  </si>
  <si>
    <t>Maitrise des méthodologies et framework de gestion de projet et d'organisation Agiles, Capacité à communiquer avec tous les niveaux hiérarchiques d'une organisation</t>
  </si>
  <si>
    <t>Coach agile</t>
  </si>
  <si>
    <t>Rapport d'audit</t>
  </si>
  <si>
    <t>EPM</t>
  </si>
  <si>
    <t>Construire un plan Lean Portfolio Management et sa mise en place, coordonner les chaines de valeurs, etablir la vision du portefeuille, connecter le portefeuille à la stratégie d'entreprise, gérer le flux du portefeuille, amélioration continue du processus</t>
  </si>
  <si>
    <t>Maîtrise du cycle de vie des produits digitaux selon le référentiel SAFe, méthodologies et framework Lean-Agile</t>
  </si>
  <si>
    <t>Portfolio manager</t>
  </si>
  <si>
    <t>Portefeuille de projets</t>
  </si>
  <si>
    <t>EXA</t>
  </si>
  <si>
    <t>Expertise Agile</t>
  </si>
  <si>
    <t>Apport d'une expertise spécifique sur une thématique agile (outils, organisation, compétence spécifique)</t>
  </si>
  <si>
    <r>
      <t xml:space="preserve">Maitrise des méthodologies et framework de gestion de projet et d'organisation Agiles. Expertise reconnue dans le domaine </t>
    </r>
    <r>
      <rPr>
        <sz val="9"/>
        <color theme="0" tint="-4.9989318521683403E-2"/>
        <rFont val="Calibri"/>
        <family val="2"/>
        <scheme val="minor"/>
      </rPr>
      <t>concerné par la thématique.</t>
    </r>
  </si>
  <si>
    <t>Coach agile, Portfolio manager, PMO, Coach organisation (SPC)</t>
  </si>
  <si>
    <t>Contribution aux livrables de la prestation à laquelle il est associé</t>
  </si>
  <si>
    <t>Accueil Produit Digital</t>
  </si>
  <si>
    <t>Capacité à s'approprier le contexte métier et à conduire une analyse de la valeur. Connaissance des méthodologies projets et des solutions numériques ainsi que de notions SAFe liées à l'accueil projet (EHS, LBC)</t>
  </si>
  <si>
    <t>Déplacements</t>
  </si>
  <si>
    <t>Exigences</t>
  </si>
  <si>
    <t>FDA</t>
  </si>
  <si>
    <t>Privilégier les transports en commun.</t>
  </si>
  <si>
    <t>FDP</t>
  </si>
  <si>
    <t>FDS</t>
  </si>
  <si>
    <t>FDSO</t>
  </si>
  <si>
    <t>FDSE</t>
  </si>
  <si>
    <t>FDNE</t>
  </si>
  <si>
    <t>FDNO</t>
  </si>
  <si>
    <t>Forfait Déplacement ADEME Angers</t>
  </si>
  <si>
    <t>Forfait de déplacement d'un jour pour une personne (tous frais compris) sur le site de l'ADEME</t>
  </si>
  <si>
    <t>Forfait Déplacement ADEME Paris</t>
  </si>
  <si>
    <t>Forfait Déplacement ADEME Valbonne</t>
  </si>
  <si>
    <t>Forfait Déplacement ADEME Sud Ouest</t>
  </si>
  <si>
    <t>Forfait Déplacement ADEME Sud Est</t>
  </si>
  <si>
    <t>Forfait Déplacement ADEME Nord Est</t>
  </si>
  <si>
    <t>Forfait Déplacement ADEME Nord Ouest</t>
  </si>
  <si>
    <t>UO</t>
  </si>
  <si>
    <t>Profils</t>
  </si>
  <si>
    <t>Scénario</t>
  </si>
  <si>
    <t>Prix unitaire</t>
  </si>
  <si>
    <t>Montant</t>
  </si>
  <si>
    <t>APD</t>
  </si>
  <si>
    <t>Lot 1 - Coaching, accueils d’initiatives et accompagnement : méthodologique, pilotage projet, organisationnel et personnel</t>
  </si>
  <si>
    <t>Formation agililité / gestion de produit</t>
  </si>
  <si>
    <t xml:space="preserve">Définition de la valeur : analyse des enjeux, des cibles et des objectifs métiers. Validation de la faisabilité : recherche des solutions envisageables (architecture technico fonctionnelle, organisation). Elaboration de la méthodologie de conduite de projet. Estimation macro des charges ADEME, des coûts, des délais, du planning de mise en œuvre. </t>
  </si>
  <si>
    <t xml:space="preserve">Fiche produit </t>
  </si>
  <si>
    <r>
      <t xml:space="preserve">Scénario 
</t>
    </r>
    <r>
      <rPr>
        <b/>
        <u/>
        <sz val="8"/>
        <color theme="0"/>
        <rFont val="Calibri"/>
        <family val="2"/>
        <scheme val="minor"/>
      </rPr>
      <t>(base 100)</t>
    </r>
  </si>
  <si>
    <t>Accord-cadre 2026AC000001-1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</si>
</sst>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jours &quot;;\-#,##0.00&quot; jours &quot;;&quot; -&quot;#&quot; jours &quot;;@\ "/>
    <numFmt numFmtId="165" formatCode="#,##0.00\ &quot;€&quot;&quot; TTC&quot;"/>
  </numFmts>
  <fonts count="17" x14ac:knownFonts="1">
    <font>
      <sz val="11"/>
      <color theme="1"/>
      <name val="Calibri"/>
      <family val="2"/>
      <scheme val="minor"/>
    </font>
    <font>
      <i/>
      <sz val="9"/>
      <color theme="0" tint="-4.9989318521683403E-2"/>
      <name val="Calibri"/>
      <family val="2"/>
      <scheme val="minor"/>
    </font>
    <font>
      <b/>
      <sz val="11"/>
      <color theme="0" tint="-4.9989318521683403E-2"/>
      <name val="Calibri"/>
      <family val="2"/>
      <scheme val="minor"/>
    </font>
    <font>
      <u/>
      <sz val="11"/>
      <color theme="0"/>
      <name val="Calibri"/>
      <family val="2"/>
      <scheme val="minor"/>
    </font>
    <font>
      <b/>
      <u/>
      <sz val="16"/>
      <color theme="0" tint="-4.9989318521683403E-2"/>
      <name val="Calibri"/>
      <family val="2"/>
      <scheme val="minor"/>
    </font>
    <font>
      <b/>
      <sz val="11"/>
      <name val="Calibri"/>
      <family val="2"/>
      <scheme val="minor"/>
    </font>
    <font>
      <b/>
      <sz val="11"/>
      <color theme="5" tint="-0.499984740745262"/>
      <name val="Calibri"/>
      <family val="2"/>
      <scheme val="minor"/>
    </font>
    <font>
      <sz val="11"/>
      <name val="Calibri"/>
      <family val="2"/>
      <scheme val="minor"/>
    </font>
    <font>
      <b/>
      <sz val="11"/>
      <color theme="0"/>
      <name val="Calibri"/>
      <family val="2"/>
      <scheme val="minor"/>
    </font>
    <font>
      <i/>
      <sz val="9"/>
      <color theme="0"/>
      <name val="Calibri"/>
      <family val="2"/>
      <scheme val="minor"/>
    </font>
    <font>
      <b/>
      <u/>
      <sz val="18"/>
      <color theme="0" tint="-4.9989318521683403E-2"/>
      <name val="Calibri"/>
      <family val="2"/>
      <scheme val="minor"/>
    </font>
    <font>
      <b/>
      <u/>
      <sz val="16"/>
      <color theme="0"/>
      <name val="Calibri"/>
      <family val="2"/>
      <scheme val="minor"/>
    </font>
    <font>
      <sz val="9"/>
      <name val="Calibri"/>
      <family val="2"/>
      <scheme val="minor"/>
    </font>
    <font>
      <b/>
      <vertAlign val="superscript"/>
      <sz val="16"/>
      <color theme="5"/>
      <name val="Calibri"/>
      <family val="2"/>
      <scheme val="minor"/>
    </font>
    <font>
      <sz val="9"/>
      <color theme="0" tint="-4.9989318521683403E-2"/>
      <name val="Calibri"/>
      <family val="2"/>
      <scheme val="minor"/>
    </font>
    <font>
      <b/>
      <u/>
      <sz val="8"/>
      <color theme="0"/>
      <name val="Calibri"/>
      <family val="2"/>
      <scheme val="minor"/>
    </font>
    <font>
      <b/>
      <sz val="16"/>
      <name val="Calibri"/>
      <family val="2"/>
      <scheme val="minor"/>
    </font>
  </fonts>
  <fills count="7">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00B050"/>
        <bgColor indexed="64"/>
      </patternFill>
    </fill>
  </fills>
  <borders count="7">
    <border>
      <left/>
      <right/>
      <top/>
      <bottom/>
      <diagonal/>
    </border>
    <border>
      <left/>
      <right/>
      <top/>
      <bottom style="thin">
        <color theme="0" tint="-0.499984740745262"/>
      </bottom>
      <diagonal/>
    </border>
    <border>
      <left/>
      <right/>
      <top style="thin">
        <color theme="0" tint="-0.499984740745262"/>
      </top>
      <bottom/>
      <diagonal/>
    </border>
    <border>
      <left style="thick">
        <color theme="5" tint="-0.24994659260841701"/>
      </left>
      <right/>
      <top/>
      <bottom/>
      <diagonal/>
    </border>
    <border>
      <left style="thick">
        <color theme="7"/>
      </left>
      <right/>
      <top/>
      <bottom style="thin">
        <color theme="0" tint="-0.499984740745262"/>
      </bottom>
      <diagonal/>
    </border>
    <border>
      <left style="thick">
        <color theme="7"/>
      </left>
      <right/>
      <top/>
      <bottom/>
      <diagonal/>
    </border>
    <border>
      <left style="thick">
        <color theme="5"/>
      </left>
      <right/>
      <top/>
      <bottom style="thin">
        <color theme="0" tint="-0.499984740745262"/>
      </bottom>
      <diagonal/>
    </border>
  </borders>
  <cellStyleXfs count="1">
    <xf numFmtId="0" fontId="0" fillId="0" borderId="0"/>
  </cellStyleXfs>
  <cellXfs count="43">
    <xf numFmtId="0" fontId="0" fillId="0" borderId="0" xfId="0"/>
    <xf numFmtId="0" fontId="3" fillId="0" borderId="0" xfId="0" applyFont="1" applyAlignment="1">
      <alignment vertical="center" wrapText="1"/>
    </xf>
    <xf numFmtId="0" fontId="2" fillId="2" borderId="2" xfId="0" applyFont="1" applyFill="1" applyBorder="1" applyAlignment="1">
      <alignment horizontal="left" vertical="top" wrapText="1"/>
    </xf>
    <xf numFmtId="0" fontId="1" fillId="2" borderId="0" xfId="0" applyFont="1" applyFill="1" applyAlignment="1">
      <alignment horizontal="left" vertical="top" wrapText="1"/>
    </xf>
    <xf numFmtId="0" fontId="2" fillId="2" borderId="2" xfId="0" applyFont="1" applyFill="1" applyBorder="1" applyAlignment="1">
      <alignment vertical="top" wrapText="1"/>
    </xf>
    <xf numFmtId="0" fontId="1" fillId="2" borderId="0" xfId="0" applyFont="1" applyFill="1" applyAlignment="1">
      <alignment vertical="top" wrapText="1"/>
    </xf>
    <xf numFmtId="0" fontId="8" fillId="4" borderId="0" xfId="0" applyFont="1" applyFill="1" applyAlignment="1">
      <alignment vertical="top" textRotation="90"/>
    </xf>
    <xf numFmtId="0" fontId="0" fillId="5" borderId="0" xfId="0" applyFill="1"/>
    <xf numFmtId="0" fontId="8" fillId="4" borderId="0" xfId="0" applyFont="1" applyFill="1" applyAlignment="1">
      <alignment horizontal="center" vertical="top" textRotation="90"/>
    </xf>
    <xf numFmtId="0" fontId="8" fillId="5" borderId="0" xfId="0" applyFont="1" applyFill="1" applyAlignment="1">
      <alignment horizontal="center" vertical="top" textRotation="90"/>
    </xf>
    <xf numFmtId="0" fontId="2" fillId="5" borderId="0" xfId="0" applyFont="1" applyFill="1" applyAlignment="1">
      <alignment horizontal="left" vertical="top" wrapText="1"/>
    </xf>
    <xf numFmtId="0" fontId="9" fillId="2" borderId="0" xfId="0" applyFont="1" applyFill="1" applyAlignment="1">
      <alignment vertical="center"/>
    </xf>
    <xf numFmtId="0" fontId="9" fillId="2" borderId="1" xfId="0" applyFont="1" applyFill="1" applyBorder="1" applyAlignment="1">
      <alignment vertical="center"/>
    </xf>
    <xf numFmtId="0" fontId="4" fillId="2" borderId="0" xfId="0" applyFont="1" applyFill="1" applyAlignment="1">
      <alignment horizontal="center" vertical="center" wrapText="1"/>
    </xf>
    <xf numFmtId="0" fontId="10" fillId="2" borderId="0" xfId="0" applyFont="1" applyFill="1" applyAlignment="1">
      <alignment horizontal="center" vertical="center" wrapText="1"/>
    </xf>
    <xf numFmtId="0" fontId="5" fillId="3" borderId="2" xfId="0" applyFont="1" applyFill="1" applyBorder="1" applyAlignment="1">
      <alignment vertical="center" wrapText="1"/>
    </xf>
    <xf numFmtId="0" fontId="7" fillId="3" borderId="2" xfId="0" applyFont="1" applyFill="1" applyBorder="1" applyAlignment="1">
      <alignment horizontal="left" vertical="center" wrapText="1"/>
    </xf>
    <xf numFmtId="164" fontId="0" fillId="0" borderId="3" xfId="0" applyNumberFormat="1" applyBorder="1" applyAlignment="1" applyProtection="1">
      <alignment vertical="center"/>
      <protection locked="0"/>
    </xf>
    <xf numFmtId="164" fontId="2" fillId="2" borderId="2" xfId="0" applyNumberFormat="1" applyFont="1" applyFill="1" applyBorder="1" applyAlignment="1">
      <alignment horizontal="left" vertical="top" wrapText="1"/>
    </xf>
    <xf numFmtId="165" fontId="2" fillId="2" borderId="0" xfId="0" applyNumberFormat="1" applyFont="1" applyFill="1" applyAlignment="1">
      <alignment horizontal="left" vertical="center" wrapText="1"/>
    </xf>
    <xf numFmtId="165" fontId="0" fillId="0" borderId="5" xfId="0" applyNumberFormat="1" applyBorder="1" applyAlignment="1" applyProtection="1">
      <alignment vertical="center"/>
      <protection locked="0"/>
    </xf>
    <xf numFmtId="0" fontId="12" fillId="0" borderId="0" xfId="0" applyFont="1" applyAlignment="1">
      <alignment horizontal="left" vertical="top" wrapText="1"/>
    </xf>
    <xf numFmtId="0" fontId="12" fillId="3" borderId="2" xfId="0" applyFont="1" applyFill="1" applyBorder="1" applyAlignment="1">
      <alignment horizontal="left" vertical="top" wrapText="1"/>
    </xf>
    <xf numFmtId="0" fontId="12" fillId="3" borderId="0" xfId="0" applyFont="1" applyFill="1" applyAlignment="1">
      <alignment horizontal="left" vertical="top" wrapText="1"/>
    </xf>
    <xf numFmtId="0" fontId="4" fillId="2" borderId="6"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4" borderId="0" xfId="0" applyFill="1"/>
    <xf numFmtId="0" fontId="2" fillId="2" borderId="2" xfId="0" applyFont="1" applyFill="1" applyBorder="1" applyAlignment="1">
      <alignment horizontal="left" vertical="center" wrapText="1"/>
    </xf>
    <xf numFmtId="0" fontId="0" fillId="0" borderId="0" xfId="0" applyAlignment="1">
      <alignment vertical="center"/>
    </xf>
    <xf numFmtId="0" fontId="0" fillId="4" borderId="0" xfId="0" applyFill="1" applyAlignment="1">
      <alignment vertical="center"/>
    </xf>
    <xf numFmtId="0" fontId="2" fillId="5" borderId="0" xfId="0" applyFont="1" applyFill="1" applyAlignment="1">
      <alignment horizontal="left" vertical="center" wrapText="1"/>
    </xf>
    <xf numFmtId="0" fontId="2" fillId="2" borderId="0" xfId="0" applyFont="1" applyFill="1" applyAlignment="1">
      <alignment horizontal="left" vertical="center" wrapText="1"/>
    </xf>
    <xf numFmtId="0" fontId="6" fillId="0" borderId="0" xfId="0" applyFont="1" applyAlignment="1">
      <alignment vertical="center"/>
    </xf>
    <xf numFmtId="0" fontId="4" fillId="2" borderId="1" xfId="0" applyFont="1" applyFill="1" applyBorder="1" applyAlignment="1">
      <alignment horizontal="center" vertical="center" wrapText="1"/>
    </xf>
    <xf numFmtId="0" fontId="8" fillId="5" borderId="0" xfId="0" applyFont="1" applyFill="1" applyAlignment="1">
      <alignment horizontal="center" vertical="top" textRotation="90"/>
    </xf>
    <xf numFmtId="0" fontId="8" fillId="4" borderId="0" xfId="0" applyFont="1" applyFill="1" applyAlignment="1">
      <alignment horizontal="center" vertical="top" textRotation="90"/>
    </xf>
    <xf numFmtId="0" fontId="12" fillId="3" borderId="0" xfId="0" applyFont="1" applyFill="1" applyAlignment="1">
      <alignment horizontal="left" vertical="top" wrapText="1"/>
    </xf>
    <xf numFmtId="0" fontId="12" fillId="3" borderId="1" xfId="0" applyFont="1" applyFill="1" applyBorder="1" applyAlignment="1">
      <alignment horizontal="left" vertical="top" wrapText="1"/>
    </xf>
    <xf numFmtId="165"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0" xfId="0" applyFont="1" applyAlignment="1">
      <alignment horizontal="center" vertical="center" wrapText="1"/>
    </xf>
    <xf numFmtId="0" fontId="8" fillId="6" borderId="0" xfId="0" applyFont="1" applyFill="1" applyAlignment="1">
      <alignment horizontal="left" vertical="center"/>
    </xf>
  </cellXfs>
  <cellStyles count="1">
    <cellStyle name="Normal" xfId="0" builtinId="0"/>
  </cellStyles>
  <dxfs count="71">
    <dxf>
      <fill>
        <patternFill patternType="lightUp">
          <fgColor theme="0" tint="-0.34998626667073579"/>
          <bgColor auto="1"/>
        </patternFill>
      </fill>
      <border>
        <left/>
      </border>
    </dxf>
    <dxf>
      <fill>
        <patternFill patternType="lightUp">
          <fgColor theme="0" tint="-0.34998626667073579"/>
          <bgColor auto="1"/>
        </patternFill>
      </fill>
      <border>
        <left/>
      </border>
    </dxf>
    <dxf>
      <fill>
        <patternFill patternType="lightUp">
          <fgColor theme="0" tint="-0.34998626667073579"/>
          <bgColor auto="1"/>
        </patternFill>
      </fill>
      <border>
        <left/>
      </border>
    </dxf>
    <dxf>
      <fill>
        <patternFill patternType="lightUp">
          <fgColor theme="0" tint="-0.34998626667073579"/>
          <bgColor auto="1"/>
        </patternFill>
      </fill>
      <border>
        <left/>
      </border>
    </dxf>
    <dxf>
      <fill>
        <patternFill patternType="lightUp">
          <fgColor theme="0" tint="-0.34998626667073579"/>
          <bgColor auto="1"/>
        </patternFill>
      </fill>
      <border>
        <left/>
      </border>
    </dxf>
    <dxf>
      <fill>
        <patternFill patternType="lightUp">
          <fgColor theme="0" tint="-0.34998626667073579"/>
          <bgColor auto="1"/>
        </patternFill>
      </fill>
      <border>
        <left/>
      </border>
    </dxf>
    <dxf>
      <fill>
        <patternFill patternType="lightUp">
          <fgColor theme="0" tint="-0.34998626667073579"/>
          <bgColor auto="1"/>
        </patternFill>
      </fill>
      <border>
        <left/>
      </border>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bgColor theme="4" tint="-0.499984740745262"/>
        </patternFill>
      </fill>
      <border>
        <left/>
      </border>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14996795556505021"/>
        </patternFill>
      </fill>
    </dxf>
    <dxf>
      <fill>
        <patternFill patternType="lightUp">
          <fgColor theme="0" tint="-0.14996795556505021"/>
        </patternFill>
      </fill>
    </dxf>
    <dxf>
      <fill>
        <patternFill patternType="lightUp">
          <fgColor theme="0" tint="-0.14996795556505021"/>
        </patternFill>
      </fill>
    </dxf>
    <dxf>
      <fill>
        <patternFill patternType="lightUp">
          <fgColor theme="0" tint="-0.14996795556505021"/>
        </patternFill>
      </fill>
    </dxf>
    <dxf>
      <fill>
        <patternFill patternType="lightUp">
          <fgColor theme="0" tint="-0.14996795556505021"/>
        </patternFill>
      </fill>
    </dxf>
    <dxf>
      <fill>
        <patternFill patternType="lightUp">
          <fgColor theme="0" tint="-0.14996795556505021"/>
        </patternFill>
      </fill>
    </dxf>
    <dxf>
      <fill>
        <patternFill patternType="lightUp">
          <fgColor theme="0" tint="-0.14996795556505021"/>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
      <fill>
        <patternFill patternType="lightUp">
          <f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N66"/>
  <sheetViews>
    <sheetView tabSelected="1" zoomScale="80" zoomScaleNormal="80" workbookViewId="0">
      <pane xSplit="1" ySplit="2" topLeftCell="B3" activePane="bottomRight" state="frozenSplit"/>
      <selection pane="topRight" activeCell="B1" sqref="B1"/>
      <selection pane="bottomLeft" activeCell="A3" sqref="A3"/>
      <selection pane="bottomRight" activeCell="J55" sqref="J55"/>
    </sheetView>
  </sheetViews>
  <sheetFormatPr baseColWidth="10" defaultColWidth="11.453125" defaultRowHeight="14.5" x14ac:dyDescent="0.35"/>
  <cols>
    <col min="1" max="1" width="30.6328125" customWidth="1"/>
    <col min="2" max="2" width="97.1796875" customWidth="1"/>
    <col min="3" max="3" width="2.453125" customWidth="1"/>
    <col min="4" max="4" width="45.54296875" hidden="1" customWidth="1"/>
    <col min="5" max="5" width="2.453125" hidden="1" customWidth="1"/>
    <col min="6" max="6" width="11.453125" customWidth="1" collapsed="1"/>
    <col min="7" max="7" width="2.54296875" customWidth="1"/>
    <col min="8" max="8" width="18" customWidth="1"/>
    <col min="9" max="9" width="2.54296875" customWidth="1"/>
    <col min="10" max="10" width="13.81640625" customWidth="1"/>
    <col min="11" max="11" width="2.54296875" customWidth="1"/>
    <col min="12" max="13" width="11.453125" customWidth="1"/>
    <col min="14" max="14" width="2.1796875" customWidth="1"/>
  </cols>
  <sheetData>
    <row r="1" spans="1:14" s="29" customFormat="1" ht="32" customHeight="1" x14ac:dyDescent="0.35">
      <c r="A1" s="33" t="s">
        <v>86</v>
      </c>
      <c r="B1" s="42" t="s">
        <v>81</v>
      </c>
      <c r="C1" s="42"/>
      <c r="D1" s="42"/>
      <c r="E1" s="42"/>
      <c r="F1" s="42"/>
      <c r="G1" s="42"/>
      <c r="H1" s="42"/>
      <c r="I1" s="42"/>
      <c r="J1" s="42"/>
      <c r="K1" s="42"/>
      <c r="L1" s="42"/>
      <c r="M1" s="42"/>
      <c r="N1" s="36"/>
    </row>
    <row r="2" spans="1:14" ht="8.15" customHeight="1" x14ac:dyDescent="0.35">
      <c r="A2" s="7"/>
      <c r="B2" s="7"/>
      <c r="C2" s="7"/>
      <c r="D2" s="7"/>
      <c r="E2" s="7"/>
      <c r="F2" s="10"/>
      <c r="G2" s="7"/>
      <c r="H2" s="10"/>
      <c r="I2" s="10"/>
      <c r="J2" s="10"/>
      <c r="K2" s="10"/>
      <c r="L2" s="10"/>
      <c r="M2" s="10"/>
      <c r="N2" s="36"/>
    </row>
    <row r="3" spans="1:14" ht="8.15" customHeight="1" x14ac:dyDescent="0.35">
      <c r="A3" s="7"/>
      <c r="B3" s="7"/>
      <c r="C3" s="7"/>
      <c r="D3" s="7"/>
      <c r="E3" s="7"/>
      <c r="F3" s="10"/>
      <c r="G3" s="7"/>
      <c r="H3" s="10"/>
      <c r="I3" s="6"/>
      <c r="J3" s="10"/>
      <c r="K3" s="6"/>
      <c r="L3" s="10"/>
      <c r="M3" s="10"/>
      <c r="N3" s="6"/>
    </row>
    <row r="4" spans="1:14" s="1" customFormat="1" ht="60" customHeight="1" x14ac:dyDescent="0.35">
      <c r="A4" s="24" t="s">
        <v>75</v>
      </c>
      <c r="B4" s="13" t="s">
        <v>3</v>
      </c>
      <c r="C4" s="35"/>
      <c r="D4" s="25" t="s">
        <v>4</v>
      </c>
      <c r="E4" s="35"/>
      <c r="F4" s="25" t="s">
        <v>76</v>
      </c>
      <c r="G4" s="6"/>
      <c r="H4" s="25" t="s">
        <v>85</v>
      </c>
      <c r="I4" s="6"/>
      <c r="J4" s="13" t="s">
        <v>78</v>
      </c>
      <c r="K4" s="6"/>
      <c r="L4" s="34" t="s">
        <v>79</v>
      </c>
      <c r="M4" s="34"/>
      <c r="N4" s="6"/>
    </row>
    <row r="5" spans="1:14" ht="15" customHeight="1" x14ac:dyDescent="0.35">
      <c r="A5" s="15" t="s">
        <v>80</v>
      </c>
      <c r="B5" s="2" t="s">
        <v>55</v>
      </c>
      <c r="C5" s="35"/>
      <c r="D5" s="22" t="s">
        <v>5</v>
      </c>
      <c r="E5" s="35"/>
      <c r="F5" s="28" t="str">
        <f>$A5</f>
        <v>APD</v>
      </c>
      <c r="G5" s="8"/>
      <c r="H5" s="18">
        <f>SUM(H6:H8)</f>
        <v>40</v>
      </c>
      <c r="I5" s="6"/>
      <c r="J5" s="19">
        <f>SUM(PRODUCT(H6,J6),PRODUCT(H7,J7),PRODUCT(H8,J8))</f>
        <v>0</v>
      </c>
      <c r="K5" s="6"/>
      <c r="L5" s="39">
        <f>SUM(J5,J10,J15,J20,J25,J30,J35,J40,J45)</f>
        <v>0</v>
      </c>
      <c r="M5" s="40"/>
      <c r="N5" s="6"/>
    </row>
    <row r="6" spans="1:14" ht="36" x14ac:dyDescent="0.35">
      <c r="A6" s="11" t="s">
        <v>6</v>
      </c>
      <c r="B6" s="3" t="s">
        <v>83</v>
      </c>
      <c r="C6" s="35"/>
      <c r="D6" s="23" t="s">
        <v>5</v>
      </c>
      <c r="E6" s="35"/>
      <c r="F6" s="29" t="s">
        <v>7</v>
      </c>
      <c r="G6" s="8"/>
      <c r="H6" s="17">
        <v>5</v>
      </c>
      <c r="I6" s="6"/>
      <c r="J6" s="20">
        <v>0</v>
      </c>
      <c r="K6" s="6"/>
      <c r="L6" s="41"/>
      <c r="M6" s="41"/>
      <c r="N6" s="6"/>
    </row>
    <row r="7" spans="1:14" ht="15" customHeight="1" x14ac:dyDescent="0.35">
      <c r="A7" s="11" t="s">
        <v>8</v>
      </c>
      <c r="B7" s="3" t="s">
        <v>56</v>
      </c>
      <c r="C7" s="35"/>
      <c r="D7" s="37" t="s">
        <v>5</v>
      </c>
      <c r="E7" s="35"/>
      <c r="F7" s="29" t="s">
        <v>9</v>
      </c>
      <c r="G7" s="8"/>
      <c r="H7" s="17">
        <v>30</v>
      </c>
      <c r="I7" s="6"/>
      <c r="J7" s="20">
        <v>0</v>
      </c>
      <c r="K7" s="6"/>
      <c r="L7" s="41"/>
      <c r="M7" s="41"/>
      <c r="N7" s="6"/>
    </row>
    <row r="8" spans="1:14" ht="15" customHeight="1" x14ac:dyDescent="0.35">
      <c r="A8" s="11" t="s">
        <v>10</v>
      </c>
      <c r="B8" s="3" t="s">
        <v>42</v>
      </c>
      <c r="C8" s="35"/>
      <c r="D8" s="37"/>
      <c r="E8" s="35"/>
      <c r="F8" s="29" t="s">
        <v>20</v>
      </c>
      <c r="G8" s="8"/>
      <c r="H8" s="17">
        <v>5</v>
      </c>
      <c r="I8" s="6"/>
      <c r="J8" s="20">
        <v>0</v>
      </c>
      <c r="K8" s="6"/>
      <c r="L8" s="41"/>
      <c r="M8" s="41"/>
      <c r="N8" s="6"/>
    </row>
    <row r="9" spans="1:14" ht="15" customHeight="1" x14ac:dyDescent="0.35">
      <c r="A9" s="12" t="s">
        <v>11</v>
      </c>
      <c r="B9" s="3" t="s">
        <v>84</v>
      </c>
      <c r="C9" s="35"/>
      <c r="D9" s="38"/>
      <c r="E9" s="35"/>
      <c r="F9" s="30"/>
      <c r="G9" s="8"/>
      <c r="H9" s="27"/>
      <c r="I9" s="27"/>
      <c r="J9" s="27"/>
      <c r="K9" s="6"/>
      <c r="L9" s="41"/>
      <c r="M9" s="41"/>
      <c r="N9" s="6"/>
    </row>
    <row r="10" spans="1:14" ht="15" customHeight="1" x14ac:dyDescent="0.35">
      <c r="A10" s="15" t="s">
        <v>12</v>
      </c>
      <c r="B10" s="2" t="s">
        <v>13</v>
      </c>
      <c r="C10" s="35"/>
      <c r="D10" s="23" t="s">
        <v>5</v>
      </c>
      <c r="E10" s="35"/>
      <c r="F10" s="28" t="str">
        <f>$A10</f>
        <v>CA</v>
      </c>
      <c r="G10" s="8"/>
      <c r="H10" s="18">
        <f>SUM(H11:H13)</f>
        <v>20</v>
      </c>
      <c r="I10" s="6"/>
      <c r="J10" s="19">
        <f>SUM(PRODUCT(H11,J11),PRODUCT(H12,J12))</f>
        <v>0</v>
      </c>
      <c r="K10" s="6"/>
      <c r="L10" s="41"/>
      <c r="M10" s="41"/>
      <c r="N10" s="6"/>
    </row>
    <row r="11" spans="1:14" ht="24" x14ac:dyDescent="0.35">
      <c r="A11" s="11" t="s">
        <v>6</v>
      </c>
      <c r="B11" s="3" t="s">
        <v>14</v>
      </c>
      <c r="C11" s="35"/>
      <c r="D11" s="23" t="s">
        <v>5</v>
      </c>
      <c r="E11" s="35"/>
      <c r="F11" s="29" t="s">
        <v>7</v>
      </c>
      <c r="G11" s="8"/>
      <c r="H11" s="17">
        <v>5</v>
      </c>
      <c r="I11" s="6"/>
      <c r="J11" s="20">
        <v>0</v>
      </c>
      <c r="K11" s="6"/>
      <c r="L11" s="41"/>
      <c r="M11" s="41"/>
      <c r="N11" s="6"/>
    </row>
    <row r="12" spans="1:14" ht="14.5" customHeight="1" x14ac:dyDescent="0.35">
      <c r="A12" s="11" t="s">
        <v>8</v>
      </c>
      <c r="B12" s="3" t="s">
        <v>15</v>
      </c>
      <c r="C12" s="35"/>
      <c r="D12" s="23" t="s">
        <v>5</v>
      </c>
      <c r="E12" s="35"/>
      <c r="F12" s="29" t="s">
        <v>9</v>
      </c>
      <c r="G12" s="8"/>
      <c r="H12" s="17">
        <v>15</v>
      </c>
      <c r="I12" s="6"/>
      <c r="J12" s="20">
        <v>0</v>
      </c>
      <c r="K12" s="6"/>
      <c r="L12" s="41"/>
      <c r="M12" s="41"/>
      <c r="N12" s="6"/>
    </row>
    <row r="13" spans="1:14" ht="14.5" customHeight="1" x14ac:dyDescent="0.35">
      <c r="A13" s="11" t="s">
        <v>10</v>
      </c>
      <c r="B13" s="3" t="s">
        <v>16</v>
      </c>
      <c r="C13" s="35"/>
      <c r="D13" s="23" t="s">
        <v>5</v>
      </c>
      <c r="E13" s="35"/>
      <c r="F13" s="30"/>
      <c r="G13" s="8"/>
      <c r="H13" s="27"/>
      <c r="I13" s="6"/>
      <c r="J13" s="27"/>
      <c r="K13" s="6"/>
      <c r="L13" s="41"/>
      <c r="M13" s="41"/>
      <c r="N13" s="6"/>
    </row>
    <row r="14" spans="1:14" ht="15" customHeight="1" x14ac:dyDescent="0.35">
      <c r="A14" s="12" t="s">
        <v>11</v>
      </c>
      <c r="B14" s="3" t="s">
        <v>17</v>
      </c>
      <c r="C14" s="35"/>
      <c r="D14" s="23" t="s">
        <v>5</v>
      </c>
      <c r="E14" s="35"/>
      <c r="F14" s="30"/>
      <c r="G14" s="8"/>
      <c r="H14" s="27"/>
      <c r="I14" s="6"/>
      <c r="J14" s="27"/>
      <c r="K14" s="6"/>
      <c r="L14" s="41"/>
      <c r="M14" s="41"/>
      <c r="N14" s="6"/>
    </row>
    <row r="15" spans="1:14" ht="15" customHeight="1" x14ac:dyDescent="0.35">
      <c r="A15" s="15" t="s">
        <v>18</v>
      </c>
      <c r="B15" s="2" t="s">
        <v>82</v>
      </c>
      <c r="C15" s="35"/>
      <c r="D15" s="23" t="s">
        <v>5</v>
      </c>
      <c r="E15" s="35"/>
      <c r="F15" s="28" t="str">
        <f>$A15</f>
        <v>FA</v>
      </c>
      <c r="G15" s="8"/>
      <c r="H15" s="18">
        <f>SUM(H16:H18)</f>
        <v>5</v>
      </c>
      <c r="I15" s="6"/>
      <c r="J15" s="19">
        <f>SUM(PRODUCT(H16,J16),PRODUCT(H17,J17),PRODUCT(H18,J18))</f>
        <v>0</v>
      </c>
      <c r="K15" s="6"/>
      <c r="L15" s="41"/>
      <c r="M15" s="41"/>
      <c r="N15" s="6"/>
    </row>
    <row r="16" spans="1:14" ht="14.5" customHeight="1" x14ac:dyDescent="0.35">
      <c r="A16" s="11" t="s">
        <v>6</v>
      </c>
      <c r="B16" s="3" t="s">
        <v>19</v>
      </c>
      <c r="C16" s="35"/>
      <c r="D16" s="23" t="s">
        <v>5</v>
      </c>
      <c r="E16" s="35"/>
      <c r="F16" s="29" t="s">
        <v>7</v>
      </c>
      <c r="G16" s="8"/>
      <c r="H16" s="17">
        <v>1</v>
      </c>
      <c r="I16" s="6"/>
      <c r="J16" s="20">
        <v>0</v>
      </c>
      <c r="K16" s="6"/>
      <c r="L16" s="41"/>
      <c r="M16" s="41"/>
      <c r="N16" s="6"/>
    </row>
    <row r="17" spans="1:14" ht="15" customHeight="1" x14ac:dyDescent="0.35">
      <c r="A17" s="11" t="s">
        <v>8</v>
      </c>
      <c r="B17" s="3" t="s">
        <v>15</v>
      </c>
      <c r="C17" s="35"/>
      <c r="D17" s="23" t="s">
        <v>5</v>
      </c>
      <c r="E17" s="35"/>
      <c r="F17" s="29" t="s">
        <v>9</v>
      </c>
      <c r="G17" s="8"/>
      <c r="H17" s="17">
        <v>3</v>
      </c>
      <c r="I17" s="6"/>
      <c r="J17" s="20">
        <v>0</v>
      </c>
      <c r="K17" s="6"/>
      <c r="L17" s="41"/>
      <c r="M17" s="41"/>
      <c r="N17" s="6"/>
    </row>
    <row r="18" spans="1:14" ht="15" customHeight="1" x14ac:dyDescent="0.35">
      <c r="A18" s="11" t="s">
        <v>10</v>
      </c>
      <c r="B18" s="3" t="s">
        <v>16</v>
      </c>
      <c r="C18" s="35"/>
      <c r="D18" s="23" t="s">
        <v>5</v>
      </c>
      <c r="E18" s="35"/>
      <c r="F18" s="29" t="s">
        <v>20</v>
      </c>
      <c r="G18" s="8"/>
      <c r="H18" s="17">
        <v>1</v>
      </c>
      <c r="I18" s="6"/>
      <c r="J18" s="20">
        <v>0</v>
      </c>
      <c r="K18" s="6"/>
      <c r="L18" s="41"/>
      <c r="M18" s="41"/>
      <c r="N18" s="6"/>
    </row>
    <row r="19" spans="1:14" ht="15" customHeight="1" x14ac:dyDescent="0.35">
      <c r="A19" s="12" t="s">
        <v>11</v>
      </c>
      <c r="B19" s="3" t="s">
        <v>21</v>
      </c>
      <c r="C19" s="35"/>
      <c r="D19" s="23" t="s">
        <v>5</v>
      </c>
      <c r="E19" s="35"/>
      <c r="F19" s="30"/>
      <c r="G19" s="8"/>
      <c r="H19" s="27"/>
      <c r="I19" s="6"/>
      <c r="J19" s="27"/>
      <c r="K19" s="6"/>
      <c r="L19" s="41"/>
      <c r="M19" s="41"/>
      <c r="N19" s="6"/>
    </row>
    <row r="20" spans="1:14" ht="15" customHeight="1" x14ac:dyDescent="0.35">
      <c r="A20" s="15" t="s">
        <v>22</v>
      </c>
      <c r="B20" s="2" t="s">
        <v>23</v>
      </c>
      <c r="C20" s="35"/>
      <c r="D20" s="23" t="s">
        <v>5</v>
      </c>
      <c r="E20" s="35"/>
      <c r="F20" s="28" t="str">
        <f>$A20</f>
        <v>ACC</v>
      </c>
      <c r="G20" s="8"/>
      <c r="H20" s="18">
        <f>SUM(H21:H23)</f>
        <v>4</v>
      </c>
      <c r="I20" s="6"/>
      <c r="J20" s="19">
        <f>SUM(PRODUCT(H21,J21),PRODUCT(H22,J22),PRODUCT(H23,J23))</f>
        <v>0</v>
      </c>
      <c r="K20" s="6"/>
      <c r="L20" s="41"/>
      <c r="M20" s="41"/>
      <c r="N20" s="6"/>
    </row>
    <row r="21" spans="1:14" ht="24" x14ac:dyDescent="0.35">
      <c r="A21" s="11" t="s">
        <v>6</v>
      </c>
      <c r="B21" s="3" t="s">
        <v>24</v>
      </c>
      <c r="C21" s="35"/>
      <c r="D21" s="23" t="s">
        <v>5</v>
      </c>
      <c r="E21" s="35"/>
      <c r="F21" s="29" t="s">
        <v>7</v>
      </c>
      <c r="G21" s="8"/>
      <c r="H21" s="17">
        <v>1</v>
      </c>
      <c r="I21" s="6"/>
      <c r="J21" s="20">
        <v>0</v>
      </c>
      <c r="K21" s="6"/>
      <c r="L21" s="41"/>
      <c r="M21" s="41"/>
      <c r="N21" s="6"/>
    </row>
    <row r="22" spans="1:14" ht="14.5" customHeight="1" x14ac:dyDescent="0.35">
      <c r="A22" s="11" t="s">
        <v>8</v>
      </c>
      <c r="B22" s="3" t="s">
        <v>25</v>
      </c>
      <c r="C22" s="35"/>
      <c r="D22" s="23" t="s">
        <v>5</v>
      </c>
      <c r="E22" s="35"/>
      <c r="F22" s="29" t="s">
        <v>9</v>
      </c>
      <c r="G22" s="8"/>
      <c r="H22" s="17">
        <v>3</v>
      </c>
      <c r="I22" s="6"/>
      <c r="J22" s="20">
        <v>0</v>
      </c>
      <c r="K22" s="6"/>
      <c r="L22" s="41"/>
      <c r="M22" s="41"/>
      <c r="N22" s="6"/>
    </row>
    <row r="23" spans="1:14" ht="14.5" customHeight="1" x14ac:dyDescent="0.35">
      <c r="A23" s="11" t="s">
        <v>10</v>
      </c>
      <c r="B23" s="3" t="s">
        <v>1</v>
      </c>
      <c r="C23" s="35"/>
      <c r="D23" s="23" t="s">
        <v>5</v>
      </c>
      <c r="E23" s="35"/>
      <c r="F23" s="29" t="s">
        <v>20</v>
      </c>
      <c r="G23" s="8"/>
      <c r="H23" s="17"/>
      <c r="I23" s="6"/>
      <c r="J23" s="20">
        <v>0</v>
      </c>
      <c r="K23" s="6"/>
      <c r="L23" s="41"/>
      <c r="M23" s="41"/>
      <c r="N23" s="6"/>
    </row>
    <row r="24" spans="1:14" ht="14.5" customHeight="1" x14ac:dyDescent="0.35">
      <c r="A24" s="12" t="s">
        <v>11</v>
      </c>
      <c r="B24" s="3" t="s">
        <v>26</v>
      </c>
      <c r="C24" s="35"/>
      <c r="D24" s="23" t="s">
        <v>5</v>
      </c>
      <c r="E24" s="35"/>
      <c r="F24" s="30"/>
      <c r="G24" s="8"/>
      <c r="H24" s="27"/>
      <c r="I24" s="6"/>
      <c r="J24" s="27"/>
      <c r="K24" s="6"/>
      <c r="L24" s="41"/>
      <c r="M24" s="41"/>
      <c r="N24" s="6"/>
    </row>
    <row r="25" spans="1:14" ht="15" customHeight="1" x14ac:dyDescent="0.35">
      <c r="A25" s="15" t="s">
        <v>27</v>
      </c>
      <c r="B25" s="2" t="s">
        <v>28</v>
      </c>
      <c r="C25" s="35"/>
      <c r="D25" s="23" t="s">
        <v>5</v>
      </c>
      <c r="E25" s="35"/>
      <c r="F25" s="28" t="str">
        <f>$A25</f>
        <v>ANI</v>
      </c>
      <c r="G25" s="8"/>
      <c r="H25" s="18">
        <f>SUM(H26:H28)</f>
        <v>5</v>
      </c>
      <c r="I25" s="6"/>
      <c r="J25" s="19">
        <f>SUM(PRODUCT(H26,J26),PRODUCT(H27,J27),PRODUCT(H28,J28))</f>
        <v>0</v>
      </c>
      <c r="K25" s="6"/>
      <c r="L25" s="41"/>
      <c r="M25" s="41"/>
      <c r="N25" s="6"/>
    </row>
    <row r="26" spans="1:14" ht="15" customHeight="1" x14ac:dyDescent="0.35">
      <c r="A26" s="11" t="s">
        <v>6</v>
      </c>
      <c r="B26" s="3" t="s">
        <v>29</v>
      </c>
      <c r="C26" s="35"/>
      <c r="D26" s="23" t="s">
        <v>5</v>
      </c>
      <c r="E26" s="35"/>
      <c r="F26" s="29" t="s">
        <v>7</v>
      </c>
      <c r="G26" s="8"/>
      <c r="H26" s="17">
        <v>1</v>
      </c>
      <c r="I26" s="6"/>
      <c r="J26" s="20">
        <v>0</v>
      </c>
      <c r="K26" s="6"/>
      <c r="L26" s="41"/>
      <c r="M26" s="41"/>
      <c r="N26" s="6"/>
    </row>
    <row r="27" spans="1:14" ht="15" customHeight="1" x14ac:dyDescent="0.35">
      <c r="A27" s="11" t="s">
        <v>8</v>
      </c>
      <c r="B27" s="3" t="s">
        <v>30</v>
      </c>
      <c r="C27" s="35"/>
      <c r="D27" s="23" t="s">
        <v>5</v>
      </c>
      <c r="E27" s="35"/>
      <c r="F27" s="29" t="s">
        <v>9</v>
      </c>
      <c r="G27" s="8"/>
      <c r="H27" s="17">
        <v>3</v>
      </c>
      <c r="I27" s="6"/>
      <c r="J27" s="20">
        <v>0</v>
      </c>
      <c r="K27" s="6"/>
      <c r="L27" s="41"/>
      <c r="M27" s="41"/>
      <c r="N27" s="6"/>
    </row>
    <row r="28" spans="1:14" ht="15" customHeight="1" x14ac:dyDescent="0.35">
      <c r="A28" s="11" t="s">
        <v>10</v>
      </c>
      <c r="B28" s="3" t="s">
        <v>31</v>
      </c>
      <c r="C28" s="35"/>
      <c r="D28" s="23" t="s">
        <v>5</v>
      </c>
      <c r="E28" s="35"/>
      <c r="F28" s="29" t="s">
        <v>20</v>
      </c>
      <c r="G28" s="8"/>
      <c r="H28" s="17">
        <v>1</v>
      </c>
      <c r="I28" s="6"/>
      <c r="J28" s="20">
        <v>0</v>
      </c>
      <c r="K28" s="6"/>
      <c r="L28" s="41"/>
      <c r="M28" s="41"/>
      <c r="N28" s="6"/>
    </row>
    <row r="29" spans="1:14" ht="15" customHeight="1" x14ac:dyDescent="0.35">
      <c r="A29" s="12" t="s">
        <v>11</v>
      </c>
      <c r="B29" s="3" t="s">
        <v>32</v>
      </c>
      <c r="C29" s="35"/>
      <c r="D29" s="23" t="s">
        <v>5</v>
      </c>
      <c r="E29" s="35"/>
      <c r="F29" s="30"/>
      <c r="G29" s="8"/>
      <c r="H29" s="27"/>
      <c r="I29" s="6"/>
      <c r="J29" s="27"/>
      <c r="K29" s="6"/>
      <c r="L29" s="41"/>
      <c r="M29" s="41"/>
      <c r="N29" s="6"/>
    </row>
    <row r="30" spans="1:14" ht="15" customHeight="1" x14ac:dyDescent="0.35">
      <c r="A30" s="15" t="s">
        <v>33</v>
      </c>
      <c r="B30" s="2" t="s">
        <v>0</v>
      </c>
      <c r="C30" s="35"/>
      <c r="D30" s="22" t="s">
        <v>5</v>
      </c>
      <c r="E30" s="35"/>
      <c r="F30" s="28" t="str">
        <f>$A30</f>
        <v>FAC</v>
      </c>
      <c r="G30" s="8"/>
      <c r="H30" s="18">
        <f>SUM(H31:H33)</f>
        <v>5</v>
      </c>
      <c r="I30" s="6"/>
      <c r="J30" s="19">
        <f>SUM(PRODUCT(H31,J31),PRODUCT(H32,J32),PRODUCT(H33,J33))</f>
        <v>0</v>
      </c>
      <c r="K30" s="6"/>
      <c r="L30" s="41"/>
      <c r="M30" s="41"/>
      <c r="N30" s="6"/>
    </row>
    <row r="31" spans="1:14" ht="15" customHeight="1" x14ac:dyDescent="0.35">
      <c r="A31" s="11" t="s">
        <v>6</v>
      </c>
      <c r="B31" s="3" t="s">
        <v>34</v>
      </c>
      <c r="C31" s="35"/>
      <c r="D31" s="23" t="s">
        <v>5</v>
      </c>
      <c r="E31" s="35"/>
      <c r="F31" s="29" t="s">
        <v>7</v>
      </c>
      <c r="G31" s="8"/>
      <c r="H31" s="17">
        <v>1</v>
      </c>
      <c r="I31" s="6"/>
      <c r="J31" s="20">
        <v>0</v>
      </c>
      <c r="K31" s="6"/>
      <c r="L31" s="41"/>
      <c r="M31" s="41"/>
      <c r="N31" s="6"/>
    </row>
    <row r="32" spans="1:14" ht="15" customHeight="1" x14ac:dyDescent="0.35">
      <c r="A32" s="11" t="s">
        <v>8</v>
      </c>
      <c r="B32" s="3" t="s">
        <v>35</v>
      </c>
      <c r="C32" s="35"/>
      <c r="D32" s="37" t="s">
        <v>5</v>
      </c>
      <c r="E32" s="35"/>
      <c r="F32" s="29" t="s">
        <v>9</v>
      </c>
      <c r="G32" s="8"/>
      <c r="H32" s="17">
        <v>3</v>
      </c>
      <c r="I32" s="6"/>
      <c r="J32" s="20">
        <v>0</v>
      </c>
      <c r="K32" s="6"/>
      <c r="L32" s="41"/>
      <c r="M32" s="41"/>
      <c r="N32" s="6"/>
    </row>
    <row r="33" spans="1:14" ht="15" customHeight="1" x14ac:dyDescent="0.35">
      <c r="A33" s="11" t="s">
        <v>10</v>
      </c>
      <c r="B33" s="3" t="s">
        <v>36</v>
      </c>
      <c r="C33" s="35"/>
      <c r="D33" s="37"/>
      <c r="E33" s="35"/>
      <c r="F33" s="29" t="s">
        <v>20</v>
      </c>
      <c r="G33" s="8"/>
      <c r="H33" s="17">
        <v>1</v>
      </c>
      <c r="I33" s="6"/>
      <c r="J33" s="20">
        <v>0</v>
      </c>
      <c r="K33" s="6"/>
      <c r="L33" s="41"/>
      <c r="M33" s="41"/>
      <c r="N33" s="6"/>
    </row>
    <row r="34" spans="1:14" ht="15" customHeight="1" x14ac:dyDescent="0.35">
      <c r="A34" s="12" t="s">
        <v>11</v>
      </c>
      <c r="B34" s="3" t="s">
        <v>37</v>
      </c>
      <c r="C34" s="35"/>
      <c r="D34" s="38"/>
      <c r="E34" s="35"/>
      <c r="F34" s="30"/>
      <c r="G34" s="8"/>
      <c r="H34" s="27"/>
      <c r="I34" s="27"/>
      <c r="J34" s="27"/>
      <c r="K34" s="6"/>
      <c r="L34" s="41"/>
      <c r="M34" s="41"/>
      <c r="N34" s="6"/>
    </row>
    <row r="35" spans="1:14" ht="15" customHeight="1" x14ac:dyDescent="0.35">
      <c r="A35" s="15" t="s">
        <v>38</v>
      </c>
      <c r="B35" s="2" t="s">
        <v>39</v>
      </c>
      <c r="C35" s="35"/>
      <c r="D35" s="22" t="s">
        <v>5</v>
      </c>
      <c r="E35" s="35"/>
      <c r="F35" s="28" t="str">
        <f>$A35</f>
        <v>AMA</v>
      </c>
      <c r="G35" s="8"/>
      <c r="H35" s="18">
        <f>SUM(H36:H38)</f>
        <v>5</v>
      </c>
      <c r="I35" s="6"/>
      <c r="J35" s="19">
        <f>SUM(PRODUCT(H36,J36),PRODUCT(H37,J37),PRODUCT(H38,J38))</f>
        <v>0</v>
      </c>
      <c r="K35" s="6"/>
      <c r="L35" s="41"/>
      <c r="M35" s="41"/>
      <c r="N35" s="6"/>
    </row>
    <row r="36" spans="1:14" ht="15" customHeight="1" x14ac:dyDescent="0.35">
      <c r="A36" s="11" t="s">
        <v>6</v>
      </c>
      <c r="B36" s="3" t="s">
        <v>40</v>
      </c>
      <c r="C36" s="35"/>
      <c r="D36" s="23" t="s">
        <v>5</v>
      </c>
      <c r="E36" s="35"/>
      <c r="F36" s="29" t="s">
        <v>7</v>
      </c>
      <c r="G36" s="8"/>
      <c r="H36" s="17">
        <v>1</v>
      </c>
      <c r="I36" s="6"/>
      <c r="J36" s="20">
        <v>0</v>
      </c>
      <c r="K36" s="6"/>
      <c r="L36" s="41"/>
      <c r="M36" s="41"/>
      <c r="N36" s="6"/>
    </row>
    <row r="37" spans="1:14" ht="15" customHeight="1" x14ac:dyDescent="0.35">
      <c r="A37" s="11" t="s">
        <v>8</v>
      </c>
      <c r="B37" s="3" t="s">
        <v>41</v>
      </c>
      <c r="C37" s="35"/>
      <c r="D37" s="37" t="s">
        <v>5</v>
      </c>
      <c r="E37" s="35"/>
      <c r="F37" s="29" t="s">
        <v>9</v>
      </c>
      <c r="G37" s="8"/>
      <c r="H37" s="17">
        <v>3</v>
      </c>
      <c r="I37" s="6"/>
      <c r="J37" s="20">
        <v>0</v>
      </c>
      <c r="K37" s="6"/>
      <c r="L37" s="41"/>
      <c r="M37" s="41"/>
      <c r="N37" s="6"/>
    </row>
    <row r="38" spans="1:14" ht="15" customHeight="1" x14ac:dyDescent="0.35">
      <c r="A38" s="11" t="s">
        <v>10</v>
      </c>
      <c r="B38" s="3" t="s">
        <v>42</v>
      </c>
      <c r="C38" s="35"/>
      <c r="D38" s="37"/>
      <c r="E38" s="35"/>
      <c r="F38" s="29" t="s">
        <v>20</v>
      </c>
      <c r="G38" s="8"/>
      <c r="H38" s="17">
        <v>1</v>
      </c>
      <c r="I38" s="6"/>
      <c r="J38" s="20">
        <v>0</v>
      </c>
      <c r="K38" s="6"/>
      <c r="L38" s="41"/>
      <c r="M38" s="41"/>
      <c r="N38" s="6"/>
    </row>
    <row r="39" spans="1:14" ht="15" customHeight="1" x14ac:dyDescent="0.35">
      <c r="A39" s="12" t="s">
        <v>11</v>
      </c>
      <c r="B39" s="3" t="s">
        <v>43</v>
      </c>
      <c r="C39" s="35"/>
      <c r="D39" s="38"/>
      <c r="E39" s="35"/>
      <c r="F39" s="30"/>
      <c r="G39" s="8"/>
      <c r="H39" s="27"/>
      <c r="I39" s="27"/>
      <c r="J39" s="27"/>
      <c r="K39" s="6"/>
      <c r="L39" s="41"/>
      <c r="M39" s="41"/>
      <c r="N39" s="6"/>
    </row>
    <row r="40" spans="1:14" ht="15" customHeight="1" x14ac:dyDescent="0.35">
      <c r="A40" s="15" t="s">
        <v>44</v>
      </c>
      <c r="B40" s="2" t="s">
        <v>2</v>
      </c>
      <c r="C40" s="35"/>
      <c r="D40" s="22" t="s">
        <v>5</v>
      </c>
      <c r="E40" s="35"/>
      <c r="F40" s="28" t="str">
        <f>$A40</f>
        <v>EPM</v>
      </c>
      <c r="G40" s="8"/>
      <c r="H40" s="18">
        <f>SUM(H41:H43)</f>
        <v>1</v>
      </c>
      <c r="I40" s="6"/>
      <c r="J40" s="19">
        <f>SUM(PRODUCT(H41,J41),PRODUCT(H42,J42))</f>
        <v>0</v>
      </c>
      <c r="K40" s="6"/>
      <c r="L40" s="41"/>
      <c r="M40" s="41"/>
      <c r="N40" s="6"/>
    </row>
    <row r="41" spans="1:14" ht="24" x14ac:dyDescent="0.35">
      <c r="A41" s="11" t="s">
        <v>6</v>
      </c>
      <c r="B41" s="3" t="s">
        <v>45</v>
      </c>
      <c r="C41" s="35"/>
      <c r="D41" s="23" t="s">
        <v>5</v>
      </c>
      <c r="E41" s="35"/>
      <c r="F41" s="29" t="s">
        <v>7</v>
      </c>
      <c r="G41" s="8"/>
      <c r="H41" s="17">
        <v>1</v>
      </c>
      <c r="I41" s="6"/>
      <c r="J41" s="20">
        <v>0</v>
      </c>
      <c r="K41" s="6"/>
      <c r="L41" s="41"/>
      <c r="M41" s="41"/>
      <c r="N41" s="6"/>
    </row>
    <row r="42" spans="1:14" ht="15" customHeight="1" x14ac:dyDescent="0.35">
      <c r="A42" s="11" t="s">
        <v>8</v>
      </c>
      <c r="B42" s="3" t="s">
        <v>46</v>
      </c>
      <c r="C42" s="35"/>
      <c r="D42" s="37" t="s">
        <v>5</v>
      </c>
      <c r="E42" s="35"/>
      <c r="F42" s="29" t="s">
        <v>9</v>
      </c>
      <c r="G42" s="8"/>
      <c r="H42" s="17">
        <v>0</v>
      </c>
      <c r="I42" s="6"/>
      <c r="J42" s="20">
        <v>0</v>
      </c>
      <c r="K42" s="6"/>
      <c r="L42" s="41"/>
      <c r="M42" s="41"/>
      <c r="N42" s="6"/>
    </row>
    <row r="43" spans="1:14" ht="15" customHeight="1" x14ac:dyDescent="0.35">
      <c r="A43" s="11" t="s">
        <v>10</v>
      </c>
      <c r="B43" s="3" t="s">
        <v>47</v>
      </c>
      <c r="C43" s="35"/>
      <c r="D43" s="37"/>
      <c r="E43" s="35"/>
      <c r="F43" s="30"/>
      <c r="G43" s="27"/>
      <c r="H43" s="27"/>
      <c r="I43" s="27"/>
      <c r="J43" s="27"/>
      <c r="K43" s="6"/>
      <c r="L43" s="41"/>
      <c r="M43" s="41"/>
      <c r="N43" s="6"/>
    </row>
    <row r="44" spans="1:14" ht="15" customHeight="1" x14ac:dyDescent="0.35">
      <c r="A44" s="12" t="s">
        <v>11</v>
      </c>
      <c r="B44" s="3" t="s">
        <v>48</v>
      </c>
      <c r="C44" s="35"/>
      <c r="D44" s="38"/>
      <c r="E44" s="35"/>
      <c r="F44" s="30"/>
      <c r="G44" s="27"/>
      <c r="H44" s="27"/>
      <c r="I44" s="27"/>
      <c r="J44" s="27"/>
      <c r="K44" s="6"/>
      <c r="L44" s="41"/>
      <c r="M44" s="41"/>
      <c r="N44" s="6"/>
    </row>
    <row r="45" spans="1:14" ht="15" customHeight="1" x14ac:dyDescent="0.35">
      <c r="A45" s="15" t="s">
        <v>49</v>
      </c>
      <c r="B45" s="2" t="s">
        <v>50</v>
      </c>
      <c r="C45" s="35"/>
      <c r="D45" s="22" t="s">
        <v>5</v>
      </c>
      <c r="E45" s="35"/>
      <c r="F45" s="28" t="str">
        <f>$A45</f>
        <v>EXA</v>
      </c>
      <c r="G45" s="8"/>
      <c r="H45" s="18">
        <f>SUM(H46:H48)</f>
        <v>15</v>
      </c>
      <c r="I45" s="6"/>
      <c r="J45" s="19">
        <f>SUM(PRODUCT(H46,J46),PRODUCT(H47,J47),PRODUCT(H48,J48))</f>
        <v>0</v>
      </c>
      <c r="K45" s="6"/>
      <c r="L45" s="41"/>
      <c r="M45" s="41"/>
      <c r="N45" s="6"/>
    </row>
    <row r="46" spans="1:14" ht="15" customHeight="1" x14ac:dyDescent="0.35">
      <c r="A46" s="11" t="s">
        <v>6</v>
      </c>
      <c r="B46" s="3" t="s">
        <v>51</v>
      </c>
      <c r="C46" s="35"/>
      <c r="D46" s="23" t="s">
        <v>5</v>
      </c>
      <c r="E46" s="35"/>
      <c r="F46" s="29" t="s">
        <v>7</v>
      </c>
      <c r="G46" s="8"/>
      <c r="H46" s="17">
        <v>3</v>
      </c>
      <c r="I46" s="6"/>
      <c r="J46" s="20">
        <v>0</v>
      </c>
      <c r="K46" s="6"/>
      <c r="L46" s="41"/>
      <c r="M46" s="41"/>
      <c r="N46" s="6"/>
    </row>
    <row r="47" spans="1:14" ht="15" customHeight="1" x14ac:dyDescent="0.35">
      <c r="A47" s="11" t="s">
        <v>8</v>
      </c>
      <c r="B47" s="3" t="s">
        <v>52</v>
      </c>
      <c r="C47" s="35"/>
      <c r="D47" s="37" t="s">
        <v>5</v>
      </c>
      <c r="E47" s="35"/>
      <c r="F47" s="29" t="s">
        <v>9</v>
      </c>
      <c r="G47" s="8"/>
      <c r="H47" s="17">
        <v>10</v>
      </c>
      <c r="I47" s="6"/>
      <c r="J47" s="20">
        <v>0</v>
      </c>
      <c r="K47" s="6"/>
      <c r="L47" s="41"/>
      <c r="M47" s="41"/>
      <c r="N47" s="6"/>
    </row>
    <row r="48" spans="1:14" ht="15" customHeight="1" x14ac:dyDescent="0.35">
      <c r="A48" s="11" t="s">
        <v>10</v>
      </c>
      <c r="B48" s="3" t="s">
        <v>53</v>
      </c>
      <c r="C48" s="35"/>
      <c r="D48" s="37"/>
      <c r="E48" s="35"/>
      <c r="F48" s="29" t="s">
        <v>20</v>
      </c>
      <c r="G48" s="8"/>
      <c r="H48" s="17">
        <v>2</v>
      </c>
      <c r="I48" s="6"/>
      <c r="J48" s="20">
        <v>0</v>
      </c>
      <c r="K48" s="6"/>
      <c r="L48" s="41"/>
      <c r="M48" s="41"/>
      <c r="N48" s="6"/>
    </row>
    <row r="49" spans="1:14" ht="15" customHeight="1" x14ac:dyDescent="0.35">
      <c r="A49" s="12" t="s">
        <v>11</v>
      </c>
      <c r="B49" s="3" t="s">
        <v>54</v>
      </c>
      <c r="C49" s="35"/>
      <c r="D49" s="38"/>
      <c r="E49" s="35"/>
      <c r="F49" s="30"/>
      <c r="G49" s="8"/>
      <c r="H49" s="27"/>
      <c r="I49" s="27"/>
      <c r="J49" s="27"/>
      <c r="K49" s="6"/>
      <c r="L49" s="41"/>
      <c r="M49" s="41"/>
      <c r="N49" s="6"/>
    </row>
    <row r="50" spans="1:14" ht="8.15" customHeight="1" x14ac:dyDescent="0.35">
      <c r="A50" s="7"/>
      <c r="B50" s="7"/>
      <c r="C50" s="7"/>
      <c r="D50" s="7"/>
      <c r="E50" s="7"/>
      <c r="F50" s="31"/>
      <c r="G50" s="7"/>
      <c r="H50" s="10"/>
      <c r="I50" s="6"/>
      <c r="J50" s="10"/>
      <c r="K50" s="6"/>
      <c r="L50" s="10"/>
      <c r="M50" s="10"/>
      <c r="N50" s="10"/>
    </row>
    <row r="51" spans="1:14" ht="60" customHeight="1" x14ac:dyDescent="0.35">
      <c r="A51" s="24" t="s">
        <v>75</v>
      </c>
      <c r="B51" s="13" t="s">
        <v>57</v>
      </c>
      <c r="C51" s="9"/>
      <c r="D51" s="14" t="s">
        <v>58</v>
      </c>
      <c r="E51" s="9"/>
      <c r="F51" s="16"/>
      <c r="G51" s="8"/>
      <c r="H51" s="25" t="s">
        <v>77</v>
      </c>
      <c r="I51" s="6"/>
      <c r="J51" s="26" t="s">
        <v>78</v>
      </c>
      <c r="K51" s="6"/>
      <c r="L51" s="34" t="s">
        <v>79</v>
      </c>
      <c r="M51" s="34"/>
      <c r="N51" s="10"/>
    </row>
    <row r="52" spans="1:14" ht="15" customHeight="1" x14ac:dyDescent="0.35">
      <c r="A52" s="15" t="s">
        <v>59</v>
      </c>
      <c r="B52" s="4" t="s">
        <v>67</v>
      </c>
      <c r="C52" s="7"/>
      <c r="D52" s="21" t="s">
        <v>60</v>
      </c>
      <c r="E52" s="7"/>
      <c r="F52" s="28" t="str">
        <f>$A52</f>
        <v>FDA</v>
      </c>
      <c r="G52" s="6"/>
      <c r="H52" s="8"/>
      <c r="I52" s="6"/>
      <c r="J52" s="8"/>
      <c r="K52" s="6"/>
      <c r="L52" s="8"/>
      <c r="M52" s="8"/>
      <c r="N52" s="10"/>
    </row>
    <row r="53" spans="1:14" x14ac:dyDescent="0.35">
      <c r="A53" s="11" t="s">
        <v>6</v>
      </c>
      <c r="B53" s="5" t="s">
        <v>68</v>
      </c>
      <c r="C53" s="7"/>
      <c r="D53" s="21"/>
      <c r="E53" s="7"/>
      <c r="F53" s="32"/>
      <c r="G53" s="6"/>
      <c r="H53" s="8"/>
      <c r="I53" s="6"/>
      <c r="J53" s="20">
        <v>0</v>
      </c>
      <c r="K53" s="6"/>
      <c r="L53" s="8"/>
      <c r="M53" s="8"/>
      <c r="N53" s="10"/>
    </row>
    <row r="54" spans="1:14" ht="15" customHeight="1" x14ac:dyDescent="0.35">
      <c r="A54" s="15" t="s">
        <v>61</v>
      </c>
      <c r="B54" s="4" t="s">
        <v>69</v>
      </c>
      <c r="C54" s="7"/>
      <c r="D54" s="21" t="s">
        <v>60</v>
      </c>
      <c r="E54" s="7"/>
      <c r="F54" s="28" t="str">
        <f>$A54</f>
        <v>FDP</v>
      </c>
      <c r="G54" s="6"/>
      <c r="H54" s="8"/>
      <c r="I54" s="6"/>
      <c r="J54" s="8"/>
      <c r="K54" s="6"/>
      <c r="L54" s="8"/>
      <c r="M54" s="8"/>
      <c r="N54" s="10"/>
    </row>
    <row r="55" spans="1:14" x14ac:dyDescent="0.35">
      <c r="A55" s="11" t="s">
        <v>6</v>
      </c>
      <c r="B55" s="5" t="s">
        <v>68</v>
      </c>
      <c r="C55" s="7"/>
      <c r="D55" s="21"/>
      <c r="E55" s="7"/>
      <c r="F55" s="32"/>
      <c r="G55" s="6"/>
      <c r="H55" s="8"/>
      <c r="I55" s="6"/>
      <c r="J55" s="20">
        <v>0</v>
      </c>
      <c r="K55" s="6"/>
      <c r="L55" s="8"/>
      <c r="M55" s="8"/>
      <c r="N55" s="10"/>
    </row>
    <row r="56" spans="1:14" ht="15" customHeight="1" x14ac:dyDescent="0.35">
      <c r="A56" s="15" t="s">
        <v>62</v>
      </c>
      <c r="B56" s="4" t="s">
        <v>70</v>
      </c>
      <c r="C56" s="7"/>
      <c r="D56" s="21" t="s">
        <v>60</v>
      </c>
      <c r="E56" s="7"/>
      <c r="F56" s="28" t="str">
        <f>$A56</f>
        <v>FDS</v>
      </c>
      <c r="G56" s="6"/>
      <c r="H56" s="8"/>
      <c r="I56" s="6"/>
      <c r="J56" s="8"/>
      <c r="K56" s="6"/>
      <c r="L56" s="8"/>
      <c r="M56" s="8"/>
      <c r="N56" s="10"/>
    </row>
    <row r="57" spans="1:14" x14ac:dyDescent="0.35">
      <c r="A57" s="11" t="s">
        <v>6</v>
      </c>
      <c r="B57" s="5" t="s">
        <v>68</v>
      </c>
      <c r="C57" s="7"/>
      <c r="D57" s="21"/>
      <c r="E57" s="7"/>
      <c r="F57" s="32"/>
      <c r="G57" s="6"/>
      <c r="H57" s="8"/>
      <c r="I57" s="6"/>
      <c r="J57" s="20">
        <v>0</v>
      </c>
      <c r="K57" s="6"/>
      <c r="L57" s="8"/>
      <c r="M57" s="8"/>
      <c r="N57" s="10"/>
    </row>
    <row r="58" spans="1:14" ht="15" customHeight="1" x14ac:dyDescent="0.35">
      <c r="A58" s="15" t="s">
        <v>63</v>
      </c>
      <c r="B58" s="4" t="s">
        <v>71</v>
      </c>
      <c r="C58" s="7"/>
      <c r="D58" s="21" t="s">
        <v>60</v>
      </c>
      <c r="E58" s="7"/>
      <c r="F58" s="28" t="str">
        <f>$A58</f>
        <v>FDSO</v>
      </c>
      <c r="G58" s="6"/>
      <c r="H58" s="8"/>
      <c r="I58" s="6"/>
      <c r="J58" s="8"/>
      <c r="K58" s="6"/>
      <c r="L58" s="8"/>
      <c r="M58" s="8"/>
      <c r="N58" s="10"/>
    </row>
    <row r="59" spans="1:14" x14ac:dyDescent="0.35">
      <c r="A59" s="11" t="s">
        <v>6</v>
      </c>
      <c r="B59" s="5" t="s">
        <v>68</v>
      </c>
      <c r="C59" s="7"/>
      <c r="D59" s="21"/>
      <c r="E59" s="7"/>
      <c r="F59" s="32"/>
      <c r="G59" s="6"/>
      <c r="H59" s="8"/>
      <c r="I59" s="6"/>
      <c r="J59" s="20">
        <v>0</v>
      </c>
      <c r="K59" s="6"/>
      <c r="L59" s="8"/>
      <c r="M59" s="8"/>
      <c r="N59" s="10"/>
    </row>
    <row r="60" spans="1:14" ht="15" customHeight="1" x14ac:dyDescent="0.35">
      <c r="A60" s="15" t="s">
        <v>64</v>
      </c>
      <c r="B60" s="4" t="s">
        <v>72</v>
      </c>
      <c r="C60" s="7"/>
      <c r="D60" s="21" t="s">
        <v>60</v>
      </c>
      <c r="E60" s="7"/>
      <c r="F60" s="28" t="str">
        <f>$A60</f>
        <v>FDSE</v>
      </c>
      <c r="G60" s="6"/>
      <c r="H60" s="8"/>
      <c r="I60" s="6"/>
      <c r="J60" s="8"/>
      <c r="K60" s="6"/>
      <c r="L60" s="8"/>
      <c r="M60" s="8"/>
      <c r="N60" s="10"/>
    </row>
    <row r="61" spans="1:14" x14ac:dyDescent="0.35">
      <c r="A61" s="11" t="s">
        <v>6</v>
      </c>
      <c r="B61" s="5" t="s">
        <v>68</v>
      </c>
      <c r="C61" s="7"/>
      <c r="D61" s="21"/>
      <c r="E61" s="7"/>
      <c r="F61" s="32"/>
      <c r="G61" s="6"/>
      <c r="H61" s="8"/>
      <c r="I61" s="6"/>
      <c r="J61" s="20">
        <v>0</v>
      </c>
      <c r="K61" s="6"/>
      <c r="L61" s="8"/>
      <c r="M61" s="8"/>
      <c r="N61" s="10"/>
    </row>
    <row r="62" spans="1:14" ht="15" customHeight="1" x14ac:dyDescent="0.35">
      <c r="A62" s="15" t="s">
        <v>65</v>
      </c>
      <c r="B62" s="4" t="s">
        <v>73</v>
      </c>
      <c r="C62" s="7"/>
      <c r="D62" s="21" t="s">
        <v>60</v>
      </c>
      <c r="E62" s="7"/>
      <c r="F62" s="28" t="str">
        <f>$A62</f>
        <v>FDNE</v>
      </c>
      <c r="G62" s="6"/>
      <c r="H62" s="8"/>
      <c r="I62" s="6"/>
      <c r="J62" s="8"/>
      <c r="K62" s="6"/>
      <c r="L62" s="8"/>
      <c r="M62" s="8"/>
      <c r="N62" s="10"/>
    </row>
    <row r="63" spans="1:14" x14ac:dyDescent="0.35">
      <c r="A63" s="11" t="s">
        <v>6</v>
      </c>
      <c r="B63" s="5" t="s">
        <v>68</v>
      </c>
      <c r="C63" s="7"/>
      <c r="D63" s="21"/>
      <c r="E63" s="7"/>
      <c r="F63" s="32"/>
      <c r="G63" s="6"/>
      <c r="H63" s="8"/>
      <c r="I63" s="6"/>
      <c r="J63" s="20">
        <v>0</v>
      </c>
      <c r="K63" s="6"/>
      <c r="L63" s="8"/>
      <c r="M63" s="8"/>
      <c r="N63" s="10"/>
    </row>
    <row r="64" spans="1:14" ht="15" customHeight="1" x14ac:dyDescent="0.35">
      <c r="A64" s="15" t="s">
        <v>66</v>
      </c>
      <c r="B64" s="4" t="s">
        <v>74</v>
      </c>
      <c r="C64" s="7"/>
      <c r="D64" s="21" t="s">
        <v>60</v>
      </c>
      <c r="E64" s="7"/>
      <c r="F64" s="28" t="str">
        <f>$A64</f>
        <v>FDNO</v>
      </c>
      <c r="G64" s="6"/>
      <c r="H64" s="8"/>
      <c r="I64" s="6"/>
      <c r="J64" s="8"/>
      <c r="K64" s="6"/>
      <c r="L64" s="8"/>
      <c r="M64" s="8"/>
      <c r="N64" s="10"/>
    </row>
    <row r="65" spans="1:14" x14ac:dyDescent="0.35">
      <c r="A65" s="11" t="s">
        <v>6</v>
      </c>
      <c r="B65" s="5" t="s">
        <v>68</v>
      </c>
      <c r="C65" s="7"/>
      <c r="D65" s="21"/>
      <c r="E65" s="7"/>
      <c r="F65" s="32"/>
      <c r="G65" s="6"/>
      <c r="H65" s="8"/>
      <c r="I65" s="6"/>
      <c r="J65" s="20">
        <v>0</v>
      </c>
      <c r="K65" s="6"/>
      <c r="L65" s="8"/>
      <c r="M65" s="8"/>
      <c r="N65" s="10"/>
    </row>
    <row r="66" spans="1:14" ht="8.15" customHeight="1" x14ac:dyDescent="0.35">
      <c r="A66" s="7"/>
      <c r="B66" s="7"/>
      <c r="C66" s="7"/>
      <c r="D66" s="7"/>
      <c r="E66" s="7"/>
      <c r="F66" s="31"/>
      <c r="G66" s="7"/>
      <c r="H66" s="10"/>
      <c r="I66" s="7"/>
      <c r="J66" s="10"/>
      <c r="K66" s="10"/>
      <c r="L66" s="10"/>
      <c r="M66" s="10"/>
      <c r="N66" s="10"/>
    </row>
  </sheetData>
  <mergeCells count="12">
    <mergeCell ref="L51:M51"/>
    <mergeCell ref="C4:C49"/>
    <mergeCell ref="N1:N2"/>
    <mergeCell ref="D47:D49"/>
    <mergeCell ref="D42:D44"/>
    <mergeCell ref="E4:E49"/>
    <mergeCell ref="L4:M4"/>
    <mergeCell ref="D32:D34"/>
    <mergeCell ref="D37:D39"/>
    <mergeCell ref="D7:D9"/>
    <mergeCell ref="L5:M49"/>
    <mergeCell ref="B1:M1"/>
  </mergeCells>
  <conditionalFormatting sqref="B5 B8:B41">
    <cfRule type="cellIs" dxfId="70" priority="8" operator="equal">
      <formula>#REF!</formula>
    </cfRule>
  </conditionalFormatting>
  <conditionalFormatting sqref="B44">
    <cfRule type="cellIs" dxfId="69" priority="61" operator="equal">
      <formula>#REF!</formula>
    </cfRule>
  </conditionalFormatting>
  <conditionalFormatting sqref="B46">
    <cfRule type="cellIs" dxfId="68" priority="427" operator="equal">
      <formula>#REF!</formula>
    </cfRule>
  </conditionalFormatting>
  <conditionalFormatting sqref="D5:D49">
    <cfRule type="cellIs" dxfId="67" priority="60" operator="equal">
      <formula>#REF!</formula>
    </cfRule>
  </conditionalFormatting>
  <conditionalFormatting sqref="D52">
    <cfRule type="expression" dxfId="66" priority="229">
      <formula>EXACT($A52,#REF!)</formula>
    </cfRule>
  </conditionalFormatting>
  <conditionalFormatting sqref="D54">
    <cfRule type="expression" dxfId="65" priority="228">
      <formula>EXACT($A54,#REF!)</formula>
    </cfRule>
  </conditionalFormatting>
  <conditionalFormatting sqref="D56">
    <cfRule type="expression" dxfId="64" priority="227">
      <formula>EXACT($A56,#REF!)</formula>
    </cfRule>
  </conditionalFormatting>
  <conditionalFormatting sqref="D58">
    <cfRule type="expression" dxfId="63" priority="226">
      <formula>EXACT($A58,#REF!)</formula>
    </cfRule>
  </conditionalFormatting>
  <conditionalFormatting sqref="D60">
    <cfRule type="expression" dxfId="62" priority="225">
      <formula>EXACT($A60,#REF!)</formula>
    </cfRule>
  </conditionalFormatting>
  <conditionalFormatting sqref="D62">
    <cfRule type="expression" dxfId="61" priority="224">
      <formula>EXACT($A62,#REF!)</formula>
    </cfRule>
  </conditionalFormatting>
  <conditionalFormatting sqref="D64">
    <cfRule type="expression" dxfId="60" priority="223">
      <formula>EXACT($A64,#REF!)</formula>
    </cfRule>
  </conditionalFormatting>
  <conditionalFormatting sqref="F5">
    <cfRule type="expression" dxfId="59" priority="6">
      <formula>EXACT($A5,#REF!)</formula>
    </cfRule>
  </conditionalFormatting>
  <conditionalFormatting sqref="F10">
    <cfRule type="expression" dxfId="58" priority="282">
      <formula>EXACT($A10,#REF!)</formula>
    </cfRule>
  </conditionalFormatting>
  <conditionalFormatting sqref="F15">
    <cfRule type="expression" dxfId="57" priority="281">
      <formula>EXACT($A15,#REF!)</formula>
    </cfRule>
  </conditionalFormatting>
  <conditionalFormatting sqref="F20">
    <cfRule type="expression" dxfId="56" priority="280">
      <formula>EXACT($A20,#REF!)</formula>
    </cfRule>
  </conditionalFormatting>
  <conditionalFormatting sqref="F25">
    <cfRule type="expression" dxfId="55" priority="39">
      <formula>EXACT($A25,#REF!)</formula>
    </cfRule>
  </conditionalFormatting>
  <conditionalFormatting sqref="F30">
    <cfRule type="expression" dxfId="54" priority="38">
      <formula>EXACT($A30,#REF!)</formula>
    </cfRule>
  </conditionalFormatting>
  <conditionalFormatting sqref="F35">
    <cfRule type="expression" dxfId="53" priority="36">
      <formula>EXACT($A35,#REF!)</formula>
    </cfRule>
  </conditionalFormatting>
  <conditionalFormatting sqref="F40">
    <cfRule type="expression" dxfId="52" priority="35">
      <formula>EXACT($A40,#REF!)</formula>
    </cfRule>
  </conditionalFormatting>
  <conditionalFormatting sqref="F45">
    <cfRule type="expression" dxfId="51" priority="274">
      <formula>EXACT($A45,#REF!)</formula>
    </cfRule>
  </conditionalFormatting>
  <conditionalFormatting sqref="F51">
    <cfRule type="cellIs" dxfId="50" priority="238" operator="equal">
      <formula>#REF!</formula>
    </cfRule>
  </conditionalFormatting>
  <conditionalFormatting sqref="F52">
    <cfRule type="expression" dxfId="49" priority="237">
      <formula>EXACT($A52,#REF!)</formula>
    </cfRule>
  </conditionalFormatting>
  <conditionalFormatting sqref="F54">
    <cfRule type="expression" dxfId="48" priority="236">
      <formula>EXACT($A54,#REF!)</formula>
    </cfRule>
  </conditionalFormatting>
  <conditionalFormatting sqref="F56">
    <cfRule type="expression" dxfId="47" priority="235">
      <formula>EXACT($A56,#REF!)</formula>
    </cfRule>
  </conditionalFormatting>
  <conditionalFormatting sqref="F58">
    <cfRule type="expression" dxfId="46" priority="234">
      <formula>EXACT($A58,#REF!)</formula>
    </cfRule>
  </conditionalFormatting>
  <conditionalFormatting sqref="F60">
    <cfRule type="expression" dxfId="45" priority="233">
      <formula>EXACT($A60,#REF!)</formula>
    </cfRule>
  </conditionalFormatting>
  <conditionalFormatting sqref="F62">
    <cfRule type="expression" dxfId="44" priority="232">
      <formula>EXACT($A62,#REF!)</formula>
    </cfRule>
  </conditionalFormatting>
  <conditionalFormatting sqref="F64">
    <cfRule type="expression" dxfId="43" priority="231">
      <formula>EXACT($A64,#REF!)</formula>
    </cfRule>
  </conditionalFormatting>
  <conditionalFormatting sqref="H5">
    <cfRule type="expression" dxfId="42" priority="4">
      <formula>EXACT($F5,#REF!)</formula>
    </cfRule>
  </conditionalFormatting>
  <conditionalFormatting sqref="H6:H8">
    <cfRule type="expression" dxfId="41" priority="7">
      <formula>EXACT($F6,#REF!)</formula>
    </cfRule>
  </conditionalFormatting>
  <conditionalFormatting sqref="H10">
    <cfRule type="expression" dxfId="40" priority="26">
      <formula>EXACT($F10,#REF!)</formula>
    </cfRule>
  </conditionalFormatting>
  <conditionalFormatting sqref="H11:H12">
    <cfRule type="expression" dxfId="39" priority="349">
      <formula>EXACT($F11,#REF!)</formula>
    </cfRule>
  </conditionalFormatting>
  <conditionalFormatting sqref="H15">
    <cfRule type="expression" dxfId="38" priority="25">
      <formula>EXACT($F15,#REF!)</formula>
    </cfRule>
  </conditionalFormatting>
  <conditionalFormatting sqref="H16:H18">
    <cfRule type="expression" dxfId="37" priority="353">
      <formula>EXACT($F16,#REF!)</formula>
    </cfRule>
  </conditionalFormatting>
  <conditionalFormatting sqref="H20">
    <cfRule type="expression" dxfId="36" priority="24">
      <formula>EXACT($F20,#REF!)</formula>
    </cfRule>
  </conditionalFormatting>
  <conditionalFormatting sqref="H21:H23">
    <cfRule type="expression" dxfId="35" priority="2">
      <formula>EXACT($F21,#REF!)</formula>
    </cfRule>
  </conditionalFormatting>
  <conditionalFormatting sqref="H25">
    <cfRule type="expression" dxfId="34" priority="23">
      <formula>EXACT($F25,#REF!)</formula>
    </cfRule>
  </conditionalFormatting>
  <conditionalFormatting sqref="H26:H28">
    <cfRule type="expression" dxfId="33" priority="1">
      <formula>EXACT($F26,#REF!)</formula>
    </cfRule>
  </conditionalFormatting>
  <conditionalFormatting sqref="H30">
    <cfRule type="expression" dxfId="32" priority="22">
      <formula>EXACT($F30,#REF!)</formula>
    </cfRule>
  </conditionalFormatting>
  <conditionalFormatting sqref="H31:H33">
    <cfRule type="expression" dxfId="31" priority="365">
      <formula>EXACT($F31,#REF!)</formula>
    </cfRule>
  </conditionalFormatting>
  <conditionalFormatting sqref="H35">
    <cfRule type="expression" dxfId="30" priority="21">
      <formula>EXACT($F35,#REF!)</formula>
    </cfRule>
  </conditionalFormatting>
  <conditionalFormatting sqref="H36:H38">
    <cfRule type="expression" dxfId="29" priority="373">
      <formula>EXACT($F36,#REF!)</formula>
    </cfRule>
  </conditionalFormatting>
  <conditionalFormatting sqref="H40">
    <cfRule type="expression" dxfId="28" priority="20">
      <formula>EXACT($F40,#REF!)</formula>
    </cfRule>
  </conditionalFormatting>
  <conditionalFormatting sqref="H41:H44">
    <cfRule type="expression" dxfId="27" priority="376">
      <formula>EXACT($F41,#REF!)</formula>
    </cfRule>
  </conditionalFormatting>
  <conditionalFormatting sqref="H45">
    <cfRule type="expression" dxfId="26" priority="19">
      <formula>EXACT($F45,#REF!)</formula>
    </cfRule>
  </conditionalFormatting>
  <conditionalFormatting sqref="H46:H48">
    <cfRule type="expression" dxfId="25" priority="381">
      <formula>EXACT($F46,#REF!)</formula>
    </cfRule>
  </conditionalFormatting>
  <conditionalFormatting sqref="J5">
    <cfRule type="expression" dxfId="24" priority="3">
      <formula>EXACT($F5,#REF!)</formula>
    </cfRule>
  </conditionalFormatting>
  <conditionalFormatting sqref="J6:J8">
    <cfRule type="expression" dxfId="23" priority="5">
      <formula>EXACT($F6,#REF!)</formula>
    </cfRule>
  </conditionalFormatting>
  <conditionalFormatting sqref="J10">
    <cfRule type="expression" dxfId="22" priority="17">
      <formula>EXACT($F10,#REF!)</formula>
    </cfRule>
  </conditionalFormatting>
  <conditionalFormatting sqref="J11:J12">
    <cfRule type="expression" dxfId="21" priority="266">
      <formula>EXACT($F11,#REF!)</formula>
    </cfRule>
  </conditionalFormatting>
  <conditionalFormatting sqref="J15">
    <cfRule type="expression" dxfId="20" priority="16">
      <formula>EXACT($F15,#REF!)</formula>
    </cfRule>
  </conditionalFormatting>
  <conditionalFormatting sqref="J16:J18">
    <cfRule type="expression" dxfId="19" priority="265">
      <formula>EXACT($F16,#REF!)</formula>
    </cfRule>
  </conditionalFormatting>
  <conditionalFormatting sqref="J20">
    <cfRule type="expression" dxfId="18" priority="15">
      <formula>EXACT($F20,#REF!)</formula>
    </cfRule>
  </conditionalFormatting>
  <conditionalFormatting sqref="J21:J23">
    <cfRule type="expression" dxfId="17" priority="264">
      <formula>EXACT($F21,#REF!)</formula>
    </cfRule>
  </conditionalFormatting>
  <conditionalFormatting sqref="J25">
    <cfRule type="expression" dxfId="16" priority="14">
      <formula>EXACT($F25,#REF!)</formula>
    </cfRule>
  </conditionalFormatting>
  <conditionalFormatting sqref="J26:J28">
    <cfRule type="expression" dxfId="15" priority="263">
      <formula>EXACT($F26,#REF!)</formula>
    </cfRule>
  </conditionalFormatting>
  <conditionalFormatting sqref="J30">
    <cfRule type="expression" dxfId="14" priority="13">
      <formula>EXACT($F30,#REF!)</formula>
    </cfRule>
  </conditionalFormatting>
  <conditionalFormatting sqref="J31:J33">
    <cfRule type="expression" dxfId="13" priority="262">
      <formula>EXACT($F31,#REF!)</formula>
    </cfRule>
  </conditionalFormatting>
  <conditionalFormatting sqref="J35">
    <cfRule type="expression" dxfId="12" priority="12">
      <formula>EXACT($F35,#REF!)</formula>
    </cfRule>
  </conditionalFormatting>
  <conditionalFormatting sqref="J36:J38">
    <cfRule type="expression" dxfId="11" priority="260">
      <formula>EXACT($F36,#REF!)</formula>
    </cfRule>
  </conditionalFormatting>
  <conditionalFormatting sqref="J40">
    <cfRule type="expression" dxfId="10" priority="11">
      <formula>EXACT($F40,#REF!)</formula>
    </cfRule>
  </conditionalFormatting>
  <conditionalFormatting sqref="J41:J44">
    <cfRule type="expression" dxfId="9" priority="259">
      <formula>EXACT($F41,#REF!)</formula>
    </cfRule>
  </conditionalFormatting>
  <conditionalFormatting sqref="J45">
    <cfRule type="expression" dxfId="8" priority="10">
      <formula>EXACT($F45,#REF!)</formula>
    </cfRule>
  </conditionalFormatting>
  <conditionalFormatting sqref="J46:J48">
    <cfRule type="expression" dxfId="7" priority="252">
      <formula>EXACT($F46,#REF!)</formula>
    </cfRule>
  </conditionalFormatting>
  <conditionalFormatting sqref="J53">
    <cfRule type="expression" dxfId="6" priority="27">
      <formula>EXACT($F52,#REF!)</formula>
    </cfRule>
  </conditionalFormatting>
  <conditionalFormatting sqref="J55">
    <cfRule type="expression" dxfId="5" priority="28">
      <formula>EXACT($F54,#REF!)</formula>
    </cfRule>
  </conditionalFormatting>
  <conditionalFormatting sqref="J57">
    <cfRule type="expression" dxfId="4" priority="29">
      <formula>EXACT($F56,#REF!)</formula>
    </cfRule>
  </conditionalFormatting>
  <conditionalFormatting sqref="J59">
    <cfRule type="expression" dxfId="3" priority="30">
      <formula>EXACT($F58,#REF!)</formula>
    </cfRule>
  </conditionalFormatting>
  <conditionalFormatting sqref="J61">
    <cfRule type="expression" dxfId="2" priority="31">
      <formula>EXACT($F60,#REF!)</formula>
    </cfRule>
  </conditionalFormatting>
  <conditionalFormatting sqref="J63">
    <cfRule type="expression" dxfId="1" priority="32">
      <formula>EXACT($F62,#REF!)</formula>
    </cfRule>
  </conditionalFormatting>
  <conditionalFormatting sqref="J65">
    <cfRule type="expression" dxfId="0" priority="33">
      <formula>EXACT($F64,#REF!)</formula>
    </cfRule>
  </conditionalFormatting>
  <pageMargins left="0.25" right="0.25" top="0.75" bottom="0.75" header="0.3" footer="0.3"/>
  <pageSetup paperSize="8" scale="4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5A9E0C214A48419E3AE502DEA1B041" ma:contentTypeVersion="3" ma:contentTypeDescription="Crée un document." ma:contentTypeScope="" ma:versionID="0b8b471b035daad50c11481224639a74">
  <xsd:schema xmlns:xsd="http://www.w3.org/2001/XMLSchema" xmlns:xs="http://www.w3.org/2001/XMLSchema" xmlns:p="http://schemas.microsoft.com/office/2006/metadata/properties" xmlns:ns2="5faad9ba-e26f-42f6-8f9f-b596c70df33e" targetNamespace="http://schemas.microsoft.com/office/2006/metadata/properties" ma:root="true" ma:fieldsID="c4e6eb253206a0861c850dfbdf562c91" ns2:_="">
    <xsd:import namespace="5faad9ba-e26f-42f6-8f9f-b596c70df33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aad9ba-e26f-42f6-8f9f-b596c70df3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064582C-B12E-4A15-A9E5-0B923BF797AB}">
  <ds:schemaRefs>
    <ds:schemaRef ds:uri="http://schemas.openxmlformats.org/package/2006/metadata/core-properties"/>
    <ds:schemaRef ds:uri="http://www.w3.org/XML/1998/namespace"/>
    <ds:schemaRef ds:uri="http://purl.org/dc/dcmitype/"/>
    <ds:schemaRef ds:uri="http://purl.org/dc/terms/"/>
    <ds:schemaRef ds:uri="http://schemas.microsoft.com/office/2006/documentManagement/types"/>
    <ds:schemaRef ds:uri="5faad9ba-e26f-42f6-8f9f-b596c70df33e"/>
    <ds:schemaRef ds:uri="http://schemas.microsoft.com/office/2006/metadata/properties"/>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8105EDB8-006F-47EE-887A-0C9A3F517E8D}">
  <ds:schemaRefs>
    <ds:schemaRef ds:uri="http://schemas.microsoft.com/sharepoint/v3/contenttype/forms"/>
  </ds:schemaRefs>
</ds:datastoreItem>
</file>

<file path=customXml/itemProps3.xml><?xml version="1.0" encoding="utf-8"?>
<ds:datastoreItem xmlns:ds="http://schemas.openxmlformats.org/officeDocument/2006/customXml" ds:itemID="{2FE5B603-D69F-4865-9314-1BEC815431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aad9ba-e26f-42f6-8f9f-b596c70df3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GOUFFIER Stéphane</dc:creator>
  <cp:keywords/>
  <dc:description/>
  <cp:lastModifiedBy>SENTENAC Nathalie</cp:lastModifiedBy>
  <cp:revision/>
  <dcterms:created xsi:type="dcterms:W3CDTF">2018-04-05T14:13:25Z</dcterms:created>
  <dcterms:modified xsi:type="dcterms:W3CDTF">2026-01-16T08:59:40Z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0x010100495A9E0C214A48419E3AE502DEA1B041</vt:lpwstr>
  </property>
  <property fmtid="{D5CDD505-2E9C-101B-9397-08002B2CF9AE}" pid="3" name="MSIP_Label_98ce3bfb-fff1-481a-835b-0a342757958d_Enabled">
    <vt:lpwstr>true</vt:lpwstr>
  </property>
  <property fmtid="{D5CDD505-2E9C-101B-9397-08002B2CF9AE}" pid="4" name="MSIP_Label_98ce3bfb-fff1-481a-835b-0a342757958d_SetDate">
    <vt:lpwstr>2025-11-20T08:19:39Z</vt:lpwstr>
  </property>
  <property fmtid="{D5CDD505-2E9C-101B-9397-08002B2CF9AE}" pid="5" name="MSIP_Label_98ce3bfb-fff1-481a-835b-0a342757958d_Method">
    <vt:lpwstr>Standard</vt:lpwstr>
  </property>
  <property fmtid="{D5CDD505-2E9C-101B-9397-08002B2CF9AE}" pid="6" name="MSIP_Label_98ce3bfb-fff1-481a-835b-0a342757958d_Name">
    <vt:lpwstr>C0 - Public</vt:lpwstr>
  </property>
  <property fmtid="{D5CDD505-2E9C-101B-9397-08002B2CF9AE}" pid="7" name="MSIP_Label_98ce3bfb-fff1-481a-835b-0a342757958d_SiteId">
    <vt:lpwstr>cb6c2492-4a85-4b15-85a1-ed94d47e5849</vt:lpwstr>
  </property>
  <property fmtid="{D5CDD505-2E9C-101B-9397-08002B2CF9AE}" pid="8" name="MSIP_Label_98ce3bfb-fff1-481a-835b-0a342757958d_ActionId">
    <vt:lpwstr>21e3a9d4-827c-4b69-bb13-08eafe6a7f2d</vt:lpwstr>
  </property>
  <property fmtid="{D5CDD505-2E9C-101B-9397-08002B2CF9AE}" pid="9" name="MSIP_Label_98ce3bfb-fff1-481a-835b-0a342757958d_ContentBits">
    <vt:lpwstr>0</vt:lpwstr>
  </property>
  <property fmtid="{D5CDD505-2E9C-101B-9397-08002B2CF9AE}" pid="10" name="MSIP_Label_98ce3bfb-fff1-481a-835b-0a342757958d_Tag">
    <vt:lpwstr>10, 3, 0, 1</vt:lpwstr>
  </property>
</Properties>
</file>