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8_{3C46C274-5409-4EB5-8DF7-A35575CC3AA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PU" sheetId="2" r:id="rId1"/>
    <sheet name="DQE" sheetId="3" r:id="rId2"/>
  </sheets>
  <definedNames>
    <definedName name="_xlnm.Print_Area" localSheetId="1">DQE!$A$1:$E$36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5" i="3" l="1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F26" i="3" l="1"/>
</calcChain>
</file>

<file path=xl/sharedStrings.xml><?xml version="1.0" encoding="utf-8"?>
<sst xmlns="http://schemas.openxmlformats.org/spreadsheetml/2006/main" count="90" uniqueCount="43">
  <si>
    <t>BORDEREAU DES PRIX UNITAIRES (B.P.U.)</t>
  </si>
  <si>
    <t>Les prix s'entendent tous frais et charges comprises de la mise au point du produit à la livraison à l'entrepôt (voir CCP)</t>
  </si>
  <si>
    <t>N°</t>
  </si>
  <si>
    <t>Descriptif : MAGNET RIGIDE FORMAT RECTANGULAIRE</t>
  </si>
  <si>
    <t>Conditionnement souhaité (SPCB)</t>
  </si>
  <si>
    <t>Prix de revient unitaire en € HT</t>
  </si>
  <si>
    <t>Sous-conditionnement
(SPCB)</t>
  </si>
  <si>
    <t>Conditionnement
(PCB)</t>
  </si>
  <si>
    <t>Fourniture de 100 ex de magnets</t>
  </si>
  <si>
    <t>carton de 50 unités</t>
  </si>
  <si>
    <t xml:space="preserve">Fourniture de 500 ex de magnets </t>
  </si>
  <si>
    <t xml:space="preserve">Fourniture de 1 000 ex de magnets </t>
  </si>
  <si>
    <t xml:space="preserve">Fourniture de 5 000 ex de magnets </t>
  </si>
  <si>
    <t xml:space="preserve">Fourniture de 10 000 ex de magnets </t>
  </si>
  <si>
    <t xml:space="preserve">Fourniture de 20 000 ex de magnets </t>
  </si>
  <si>
    <t>Descriptif : MAGNET RIGIDE FORMAT PANORAMIQUE</t>
  </si>
  <si>
    <r>
      <t xml:space="preserve">Conditionnement proposé
</t>
    </r>
    <r>
      <rPr>
        <b/>
        <i/>
        <sz val="11"/>
        <color theme="1"/>
        <rFont val="Arial"/>
        <family val="2"/>
      </rPr>
      <t>(en unité logistique)</t>
    </r>
  </si>
  <si>
    <t>Descriptif : MAGNET RIGIDE FORMAT CARRÉ</t>
  </si>
  <si>
    <t>Sous-conditionnement</t>
  </si>
  <si>
    <t>Conditionnement</t>
  </si>
  <si>
    <t xml:space="preserve">Fourniture de 100 ex de magnets </t>
  </si>
  <si>
    <t>Descriptif : MAGNET RIGIDE FORMAT ROND</t>
  </si>
  <si>
    <t>Fait en un seul original,</t>
  </si>
  <si>
    <t xml:space="preserve">Nom et qualité du signataire : </t>
  </si>
  <si>
    <t xml:space="preserve">À ………………………………………………….., le </t>
  </si>
  <si>
    <t>Cachet de l’entreprise</t>
  </si>
  <si>
    <t>Signature de l'entreprise</t>
  </si>
  <si>
    <t>Descriptif : MAGNET RIGIDE RECTANGULAIRE GRAND FORMAT</t>
  </si>
  <si>
    <t xml:space="preserve">FOURNITURE DE MAGNETS RIGIDES PERSONNALISES POUR LES BESOINS DES LIBRAIRIES-BOUTIQUES DU CENTRE DES MONUMENTS NATIONAUX. </t>
  </si>
  <si>
    <t>Magnet grand format
65x90 mm (+/- 5mm)</t>
  </si>
  <si>
    <t>Magnet carré
60x60 mm (+/- 5mm)</t>
  </si>
  <si>
    <t>Magnet rond
55 mm diamètre (+/- 5mm)</t>
  </si>
  <si>
    <t>Magnet panoramique
40x120 mm (+/- 5mm)</t>
  </si>
  <si>
    <t>Magnet rectangulaire
50x80 mm (+/- 5mm)</t>
  </si>
  <si>
    <t>Total</t>
  </si>
  <si>
    <t>Prix unitaire  
€ HT**</t>
  </si>
  <si>
    <t>Nombre de visuels concernés</t>
  </si>
  <si>
    <t>Quantités annuelles</t>
  </si>
  <si>
    <t>Descriptif</t>
  </si>
  <si>
    <t>** Les prix s'entendent tous frais et charges comprises de la mise au point du produit à la livraison à l'entrepôt (voir CCP)</t>
  </si>
  <si>
    <t>* Quantitées estimées représentatives pour une année de ventes post-Covid</t>
  </si>
  <si>
    <t>DETAIL QUANTITATIF ESTIMATIF ANNUEL (D.Q.E.)*</t>
  </si>
  <si>
    <t>Rempli automatiquement à partir des prix renseignés dans le BPU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</si>
</sst>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Tw Cen MT"/>
      <family val="2"/>
    </font>
    <font>
      <sz val="12"/>
      <color rgb="FFFF000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3" borderId="0" xfId="0" applyFont="1" applyFill="1"/>
    <xf numFmtId="4" fontId="8" fillId="3" borderId="10" xfId="0" applyNumberFormat="1" applyFont="1" applyFill="1" applyBorder="1" applyAlignment="1">
      <alignment horizontal="center" vertical="center"/>
    </xf>
    <xf numFmtId="4" fontId="2" fillId="3" borderId="11" xfId="0" applyNumberFormat="1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 wrapText="1"/>
    </xf>
    <xf numFmtId="4" fontId="2" fillId="3" borderId="14" xfId="0" applyNumberFormat="1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 wrapText="1"/>
    </xf>
    <xf numFmtId="4" fontId="2" fillId="3" borderId="17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4" fontId="2" fillId="3" borderId="22" xfId="0" applyNumberFormat="1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 wrapText="1"/>
    </xf>
    <xf numFmtId="4" fontId="2" fillId="3" borderId="25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3" fontId="3" fillId="3" borderId="28" xfId="0" applyNumberFormat="1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left" vertical="center"/>
    </xf>
    <xf numFmtId="0" fontId="3" fillId="3" borderId="0" xfId="0" applyFont="1" applyFill="1" applyAlignment="1">
      <alignment horizontal="center"/>
    </xf>
    <xf numFmtId="164" fontId="2" fillId="3" borderId="9" xfId="1" applyNumberFormat="1" applyFont="1" applyFill="1" applyBorder="1" applyAlignment="1">
      <alignment horizontal="center" vertical="center" wrapText="1" shrinkToFit="1"/>
    </xf>
    <xf numFmtId="164" fontId="2" fillId="3" borderId="12" xfId="1" applyNumberFormat="1" applyFont="1" applyFill="1" applyBorder="1" applyAlignment="1">
      <alignment horizontal="center" vertical="center" wrapText="1" shrinkToFit="1"/>
    </xf>
    <xf numFmtId="0" fontId="5" fillId="2" borderId="7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5" xfId="0" applyFont="1" applyBorder="1" applyAlignment="1">
      <alignment horizontal="center" vertical="center" wrapText="1" shrinkToFit="1"/>
    </xf>
    <xf numFmtId="0" fontId="2" fillId="0" borderId="12" xfId="0" applyFont="1" applyBorder="1" applyAlignment="1">
      <alignment horizontal="center" vertical="center" wrapText="1" shrinkToFit="1"/>
    </xf>
    <xf numFmtId="0" fontId="3" fillId="3" borderId="0" xfId="0" applyFont="1" applyFill="1" applyAlignment="1">
      <alignment horizontal="center" vertical="center"/>
    </xf>
    <xf numFmtId="0" fontId="2" fillId="3" borderId="20" xfId="0" applyFont="1" applyFill="1" applyBorder="1" applyAlignment="1">
      <alignment horizontal="center" vertical="center" wrapText="1" shrinkToFit="1"/>
    </xf>
    <xf numFmtId="0" fontId="2" fillId="3" borderId="6" xfId="0" applyFont="1" applyFill="1" applyBorder="1" applyAlignment="1">
      <alignment horizontal="center" vertical="center" wrapText="1" shrinkToFit="1"/>
    </xf>
    <xf numFmtId="0" fontId="2" fillId="3" borderId="18" xfId="0" applyFont="1" applyFill="1" applyBorder="1" applyAlignment="1">
      <alignment horizontal="center" vertical="center" wrapText="1" shrinkToFit="1"/>
    </xf>
    <xf numFmtId="0" fontId="2" fillId="0" borderId="20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18" xfId="0" applyFont="1" applyBorder="1" applyAlignment="1">
      <alignment horizontal="center" vertical="center" wrapText="1" shrinkToFit="1"/>
    </xf>
    <xf numFmtId="0" fontId="10" fillId="3" borderId="0" xfId="0" applyFont="1" applyFill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9"/>
  <sheetViews>
    <sheetView tabSelected="1" zoomScale="80" zoomScaleNormal="80" zoomScaleSheetLayoutView="80" workbookViewId="0">
      <selection activeCell="I30" sqref="I30"/>
    </sheetView>
  </sheetViews>
  <sheetFormatPr baseColWidth="10" defaultColWidth="11.453125" defaultRowHeight="14.5" x14ac:dyDescent="0.35"/>
  <cols>
    <col min="1" max="1" width="5" customWidth="1"/>
    <col min="2" max="2" width="48" customWidth="1"/>
    <col min="3" max="3" width="21.26953125" customWidth="1"/>
    <col min="4" max="4" width="18.453125" customWidth="1"/>
    <col min="5" max="5" width="18.26953125" customWidth="1"/>
    <col min="6" max="6" width="20.1796875" customWidth="1"/>
  </cols>
  <sheetData>
    <row r="1" spans="1:6" s="22" customFormat="1" ht="33" customHeight="1" x14ac:dyDescent="0.35">
      <c r="A1" s="68" t="s">
        <v>28</v>
      </c>
      <c r="B1" s="68"/>
      <c r="C1" s="68"/>
      <c r="D1" s="68"/>
      <c r="E1" s="68"/>
      <c r="F1" s="68"/>
    </row>
    <row r="2" spans="1:6" s="22" customFormat="1" ht="15.5" x14ac:dyDescent="0.35">
      <c r="A2" s="24"/>
      <c r="B2" s="24"/>
      <c r="C2" s="24"/>
      <c r="D2" s="24"/>
      <c r="E2" s="24"/>
      <c r="F2" s="24"/>
    </row>
    <row r="3" spans="1:6" ht="15.75" customHeight="1" x14ac:dyDescent="0.35">
      <c r="A3" s="24"/>
      <c r="B3" s="24"/>
      <c r="C3" s="24"/>
      <c r="D3" s="24"/>
      <c r="E3" s="24"/>
      <c r="F3" s="24"/>
    </row>
    <row r="4" spans="1:6" ht="15.75" customHeight="1" x14ac:dyDescent="0.35">
      <c r="A4" s="21"/>
      <c r="B4" s="21"/>
      <c r="C4" s="21"/>
      <c r="D4" s="21"/>
      <c r="E4" s="21"/>
      <c r="F4" s="21"/>
    </row>
    <row r="5" spans="1:6" ht="15.5" x14ac:dyDescent="0.35">
      <c r="A5" s="70" t="s">
        <v>0</v>
      </c>
      <c r="B5" s="70"/>
      <c r="C5" s="70"/>
      <c r="D5" s="70"/>
      <c r="E5" s="70"/>
      <c r="F5" s="70"/>
    </row>
    <row r="6" spans="1:6" ht="15.5" x14ac:dyDescent="0.35">
      <c r="A6" s="21"/>
      <c r="B6" s="21"/>
      <c r="C6" s="21"/>
      <c r="D6" s="21"/>
      <c r="E6" s="21"/>
      <c r="F6" s="21"/>
    </row>
    <row r="7" spans="1:6" ht="15.75" customHeight="1" x14ac:dyDescent="0.35">
      <c r="A7" s="23" t="s">
        <v>1</v>
      </c>
      <c r="B7" s="23"/>
      <c r="C7" s="23"/>
      <c r="D7" s="23"/>
      <c r="E7" s="23"/>
      <c r="F7" s="23"/>
    </row>
    <row r="8" spans="1:6" ht="15.5" x14ac:dyDescent="0.35">
      <c r="A8" s="21"/>
      <c r="B8" s="21"/>
      <c r="C8" s="21"/>
      <c r="D8" s="21"/>
      <c r="E8" s="21"/>
      <c r="F8" s="21"/>
    </row>
    <row r="9" spans="1:6" s="18" customFormat="1" ht="32.25" customHeight="1" x14ac:dyDescent="0.35">
      <c r="A9" s="66" t="s">
        <v>2</v>
      </c>
      <c r="B9" s="63" t="s">
        <v>3</v>
      </c>
      <c r="C9" s="65" t="s">
        <v>4</v>
      </c>
      <c r="D9" s="58" t="s">
        <v>16</v>
      </c>
      <c r="E9" s="58"/>
      <c r="F9" s="62" t="s">
        <v>5</v>
      </c>
    </row>
    <row r="10" spans="1:6" s="18" customFormat="1" ht="42" x14ac:dyDescent="0.35">
      <c r="A10" s="67"/>
      <c r="B10" s="63"/>
      <c r="C10" s="63"/>
      <c r="D10" s="26" t="s">
        <v>6</v>
      </c>
      <c r="E10" s="27" t="s">
        <v>7</v>
      </c>
      <c r="F10" s="63"/>
    </row>
    <row r="11" spans="1:6" ht="15" customHeight="1" x14ac:dyDescent="0.35">
      <c r="A11" s="12">
        <v>1</v>
      </c>
      <c r="B11" s="20" t="s">
        <v>8</v>
      </c>
      <c r="C11" s="64" t="s">
        <v>9</v>
      </c>
      <c r="D11" s="10"/>
      <c r="E11" s="9"/>
      <c r="F11" s="25"/>
    </row>
    <row r="12" spans="1:6" ht="15.5" x14ac:dyDescent="0.35">
      <c r="A12" s="12">
        <v>2</v>
      </c>
      <c r="B12" s="11" t="s">
        <v>10</v>
      </c>
      <c r="C12" s="64"/>
      <c r="D12" s="10"/>
      <c r="E12" s="9"/>
      <c r="F12" s="25"/>
    </row>
    <row r="13" spans="1:6" ht="15.5" x14ac:dyDescent="0.35">
      <c r="A13" s="12">
        <v>3</v>
      </c>
      <c r="B13" s="11" t="s">
        <v>11</v>
      </c>
      <c r="C13" s="64"/>
      <c r="D13" s="10"/>
      <c r="E13" s="9"/>
      <c r="F13" s="25"/>
    </row>
    <row r="14" spans="1:6" ht="15.5" x14ac:dyDescent="0.35">
      <c r="A14" s="12">
        <v>4</v>
      </c>
      <c r="B14" s="11" t="s">
        <v>12</v>
      </c>
      <c r="C14" s="64"/>
      <c r="D14" s="10"/>
      <c r="E14" s="9"/>
      <c r="F14" s="25"/>
    </row>
    <row r="15" spans="1:6" ht="15.5" x14ac:dyDescent="0.35">
      <c r="A15" s="12">
        <v>5</v>
      </c>
      <c r="B15" s="11" t="s">
        <v>13</v>
      </c>
      <c r="C15" s="64"/>
      <c r="D15" s="10"/>
      <c r="E15" s="9"/>
      <c r="F15" s="25"/>
    </row>
    <row r="16" spans="1:6" ht="15.5" x14ac:dyDescent="0.35">
      <c r="A16" s="12">
        <v>6</v>
      </c>
      <c r="B16" s="11" t="s">
        <v>14</v>
      </c>
      <c r="C16" s="64"/>
      <c r="D16" s="10"/>
      <c r="E16" s="9"/>
      <c r="F16" s="25"/>
    </row>
    <row r="17" spans="1:6" ht="16" thickBot="1" x14ac:dyDescent="0.4">
      <c r="A17" s="15"/>
      <c r="B17" s="15"/>
      <c r="C17" s="15"/>
      <c r="D17" s="17"/>
      <c r="E17" s="16"/>
      <c r="F17" s="15"/>
    </row>
    <row r="18" spans="1:6" ht="16" thickTop="1" x14ac:dyDescent="0.35">
      <c r="A18" s="8"/>
      <c r="B18" s="7"/>
      <c r="C18" s="4"/>
      <c r="D18" s="6"/>
      <c r="E18" s="5"/>
      <c r="F18" s="4"/>
    </row>
    <row r="19" spans="1:6" s="18" customFormat="1" ht="30.75" customHeight="1" x14ac:dyDescent="0.35">
      <c r="A19" s="69" t="s">
        <v>2</v>
      </c>
      <c r="B19" s="63" t="s">
        <v>15</v>
      </c>
      <c r="C19" s="65" t="s">
        <v>4</v>
      </c>
      <c r="D19" s="58" t="s">
        <v>16</v>
      </c>
      <c r="E19" s="58"/>
      <c r="F19" s="62" t="s">
        <v>5</v>
      </c>
    </row>
    <row r="20" spans="1:6" s="18" customFormat="1" ht="42" x14ac:dyDescent="0.35">
      <c r="A20" s="69"/>
      <c r="B20" s="63"/>
      <c r="C20" s="63"/>
      <c r="D20" s="26" t="s">
        <v>6</v>
      </c>
      <c r="E20" s="27" t="s">
        <v>7</v>
      </c>
      <c r="F20" s="63"/>
    </row>
    <row r="21" spans="1:6" ht="15" customHeight="1" x14ac:dyDescent="0.35">
      <c r="A21" s="12">
        <v>1</v>
      </c>
      <c r="B21" s="11" t="s">
        <v>8</v>
      </c>
      <c r="C21" s="64" t="s">
        <v>9</v>
      </c>
      <c r="D21" s="10"/>
      <c r="E21" s="9"/>
      <c r="F21" s="25"/>
    </row>
    <row r="22" spans="1:6" ht="15.5" x14ac:dyDescent="0.35">
      <c r="A22" s="12">
        <v>2</v>
      </c>
      <c r="B22" s="11" t="s">
        <v>10</v>
      </c>
      <c r="C22" s="64"/>
      <c r="D22" s="10"/>
      <c r="E22" s="9"/>
      <c r="F22" s="25"/>
    </row>
    <row r="23" spans="1:6" ht="15.5" x14ac:dyDescent="0.35">
      <c r="A23" s="12">
        <v>3</v>
      </c>
      <c r="B23" s="11" t="s">
        <v>11</v>
      </c>
      <c r="C23" s="64"/>
      <c r="D23" s="10"/>
      <c r="E23" s="9"/>
      <c r="F23" s="25"/>
    </row>
    <row r="24" spans="1:6" ht="15.5" x14ac:dyDescent="0.35">
      <c r="A24" s="12">
        <v>4</v>
      </c>
      <c r="B24" s="11" t="s">
        <v>12</v>
      </c>
      <c r="C24" s="64"/>
      <c r="D24" s="10"/>
      <c r="E24" s="9"/>
      <c r="F24" s="25"/>
    </row>
    <row r="25" spans="1:6" ht="15.5" x14ac:dyDescent="0.35">
      <c r="A25" s="12">
        <v>5</v>
      </c>
      <c r="B25" s="11" t="s">
        <v>13</v>
      </c>
      <c r="C25" s="64"/>
      <c r="D25" s="10"/>
      <c r="E25" s="9"/>
      <c r="F25" s="25"/>
    </row>
    <row r="26" spans="1:6" ht="16" thickBot="1" x14ac:dyDescent="0.4">
      <c r="A26" s="15"/>
      <c r="B26" s="15"/>
      <c r="C26" s="15"/>
      <c r="D26" s="17"/>
      <c r="E26" s="16"/>
      <c r="F26" s="15"/>
    </row>
    <row r="27" spans="1:6" ht="16" thickTop="1" x14ac:dyDescent="0.35">
      <c r="A27" s="8"/>
      <c r="B27" s="7"/>
      <c r="C27" s="4"/>
      <c r="D27" s="6"/>
      <c r="E27" s="5"/>
      <c r="F27" s="4"/>
    </row>
    <row r="28" spans="1:6" s="18" customFormat="1" ht="34.5" customHeight="1" x14ac:dyDescent="0.35">
      <c r="A28" s="66" t="s">
        <v>2</v>
      </c>
      <c r="B28" s="63" t="s">
        <v>17</v>
      </c>
      <c r="C28" s="65" t="s">
        <v>4</v>
      </c>
      <c r="D28" s="58" t="s">
        <v>16</v>
      </c>
      <c r="E28" s="58"/>
      <c r="F28" s="62" t="s">
        <v>5</v>
      </c>
    </row>
    <row r="29" spans="1:6" s="18" customFormat="1" ht="34.5" customHeight="1" x14ac:dyDescent="0.35">
      <c r="A29" s="67"/>
      <c r="B29" s="63"/>
      <c r="C29" s="63"/>
      <c r="D29" s="26" t="s">
        <v>18</v>
      </c>
      <c r="E29" s="27" t="s">
        <v>19</v>
      </c>
      <c r="F29" s="63"/>
    </row>
    <row r="30" spans="1:6" s="18" customFormat="1" ht="15.5" x14ac:dyDescent="0.35">
      <c r="A30" s="12">
        <v>1</v>
      </c>
      <c r="B30" s="11" t="s">
        <v>20</v>
      </c>
      <c r="C30" s="59" t="s">
        <v>9</v>
      </c>
      <c r="D30" s="12"/>
      <c r="E30" s="19"/>
      <c r="F30" s="25"/>
    </row>
    <row r="31" spans="1:6" s="18" customFormat="1" ht="15.5" x14ac:dyDescent="0.35">
      <c r="A31" s="12">
        <v>2</v>
      </c>
      <c r="B31" s="11" t="s">
        <v>10</v>
      </c>
      <c r="C31" s="60"/>
      <c r="D31" s="12"/>
      <c r="E31" s="19"/>
      <c r="F31" s="25"/>
    </row>
    <row r="32" spans="1:6" ht="15" customHeight="1" x14ac:dyDescent="0.35">
      <c r="A32" s="12">
        <v>3</v>
      </c>
      <c r="B32" s="11" t="s">
        <v>11</v>
      </c>
      <c r="C32" s="61"/>
      <c r="D32" s="10"/>
      <c r="E32" s="9"/>
      <c r="F32" s="25"/>
    </row>
    <row r="33" spans="1:6" ht="16" thickBot="1" x14ac:dyDescent="0.4">
      <c r="A33" s="15"/>
      <c r="B33" s="15"/>
      <c r="C33" s="15"/>
      <c r="D33" s="17"/>
      <c r="E33" s="16"/>
      <c r="F33" s="15"/>
    </row>
    <row r="34" spans="1:6" ht="15.5" x14ac:dyDescent="0.35">
      <c r="A34" s="8"/>
      <c r="B34" s="7"/>
      <c r="C34" s="4"/>
      <c r="D34" s="6"/>
      <c r="E34" s="5"/>
      <c r="F34" s="4"/>
    </row>
    <row r="35" spans="1:6" s="18" customFormat="1" ht="33.75" customHeight="1" x14ac:dyDescent="0.35">
      <c r="A35" s="66" t="s">
        <v>2</v>
      </c>
      <c r="B35" s="63" t="s">
        <v>27</v>
      </c>
      <c r="C35" s="65" t="s">
        <v>4</v>
      </c>
      <c r="D35" s="58" t="s">
        <v>16</v>
      </c>
      <c r="E35" s="58"/>
      <c r="F35" s="62" t="s">
        <v>5</v>
      </c>
    </row>
    <row r="36" spans="1:6" s="18" customFormat="1" ht="34.5" customHeight="1" x14ac:dyDescent="0.35">
      <c r="A36" s="67"/>
      <c r="B36" s="63"/>
      <c r="C36" s="63"/>
      <c r="D36" s="26" t="s">
        <v>18</v>
      </c>
      <c r="E36" s="27" t="s">
        <v>19</v>
      </c>
      <c r="F36" s="63"/>
    </row>
    <row r="37" spans="1:6" s="18" customFormat="1" ht="20.149999999999999" customHeight="1" x14ac:dyDescent="0.35">
      <c r="A37" s="12">
        <v>1</v>
      </c>
      <c r="B37" s="11" t="s">
        <v>20</v>
      </c>
      <c r="C37" s="64" t="s">
        <v>9</v>
      </c>
      <c r="D37" s="14"/>
      <c r="E37" s="14"/>
      <c r="F37" s="25"/>
    </row>
    <row r="38" spans="1:6" ht="15.5" x14ac:dyDescent="0.35">
      <c r="A38" s="12">
        <v>2</v>
      </c>
      <c r="B38" s="11" t="s">
        <v>10</v>
      </c>
      <c r="C38" s="64"/>
      <c r="D38" s="10"/>
      <c r="E38" s="9"/>
      <c r="F38" s="25"/>
    </row>
    <row r="39" spans="1:6" ht="15.5" x14ac:dyDescent="0.35">
      <c r="A39" s="13">
        <v>3</v>
      </c>
      <c r="B39" s="11" t="s">
        <v>11</v>
      </c>
      <c r="C39" s="64"/>
      <c r="D39" s="10"/>
      <c r="E39" s="9"/>
      <c r="F39" s="25"/>
    </row>
    <row r="40" spans="1:6" ht="15.5" x14ac:dyDescent="0.35">
      <c r="A40" s="12">
        <v>4</v>
      </c>
      <c r="B40" s="11" t="s">
        <v>12</v>
      </c>
      <c r="C40" s="64"/>
      <c r="D40" s="10"/>
      <c r="E40" s="9"/>
      <c r="F40" s="25"/>
    </row>
    <row r="41" spans="1:6" ht="15.5" x14ac:dyDescent="0.35">
      <c r="A41" s="12">
        <v>5</v>
      </c>
      <c r="B41" s="11" t="s">
        <v>13</v>
      </c>
      <c r="C41" s="64"/>
      <c r="D41" s="10"/>
      <c r="E41" s="9"/>
      <c r="F41" s="25"/>
    </row>
    <row r="42" spans="1:6" ht="16" thickBot="1" x14ac:dyDescent="0.4">
      <c r="A42" s="15"/>
      <c r="B42" s="15"/>
      <c r="C42" s="15"/>
      <c r="D42" s="17"/>
      <c r="E42" s="16"/>
      <c r="F42" s="15"/>
    </row>
    <row r="43" spans="1:6" ht="16" thickTop="1" x14ac:dyDescent="0.35">
      <c r="A43" s="8"/>
      <c r="B43" s="7"/>
      <c r="C43" s="4"/>
      <c r="D43" s="6"/>
      <c r="E43" s="5"/>
      <c r="F43" s="4"/>
    </row>
    <row r="44" spans="1:6" ht="34.5" customHeight="1" x14ac:dyDescent="0.35">
      <c r="A44" s="66" t="s">
        <v>2</v>
      </c>
      <c r="B44" s="63" t="s">
        <v>21</v>
      </c>
      <c r="C44" s="65" t="s">
        <v>4</v>
      </c>
      <c r="D44" s="58" t="s">
        <v>16</v>
      </c>
      <c r="E44" s="58"/>
      <c r="F44" s="62" t="s">
        <v>5</v>
      </c>
    </row>
    <row r="45" spans="1:6" ht="34.5" customHeight="1" x14ac:dyDescent="0.35">
      <c r="A45" s="67"/>
      <c r="B45" s="63"/>
      <c r="C45" s="63"/>
      <c r="D45" s="26" t="s">
        <v>18</v>
      </c>
      <c r="E45" s="27" t="s">
        <v>19</v>
      </c>
      <c r="F45" s="63"/>
    </row>
    <row r="46" spans="1:6" ht="15.5" x14ac:dyDescent="0.35">
      <c r="A46" s="12">
        <v>1</v>
      </c>
      <c r="B46" s="11" t="s">
        <v>20</v>
      </c>
      <c r="C46" s="59" t="s">
        <v>9</v>
      </c>
      <c r="D46" s="14"/>
      <c r="E46" s="14"/>
      <c r="F46" s="25"/>
    </row>
    <row r="47" spans="1:6" ht="15.5" x14ac:dyDescent="0.35">
      <c r="A47" s="12">
        <v>2</v>
      </c>
      <c r="B47" s="11" t="s">
        <v>10</v>
      </c>
      <c r="C47" s="60"/>
      <c r="D47" s="10"/>
      <c r="E47" s="9"/>
      <c r="F47" s="25"/>
    </row>
    <row r="48" spans="1:6" ht="15.5" x14ac:dyDescent="0.35">
      <c r="A48" s="13">
        <v>3</v>
      </c>
      <c r="B48" s="11" t="s">
        <v>11</v>
      </c>
      <c r="C48" s="61"/>
      <c r="D48" s="10"/>
      <c r="E48" s="9"/>
      <c r="F48" s="25"/>
    </row>
    <row r="51" spans="1:6" ht="15.5" x14ac:dyDescent="0.35">
      <c r="A51" s="8"/>
      <c r="B51" s="7"/>
      <c r="C51" s="4"/>
      <c r="D51" s="6"/>
      <c r="E51" s="5"/>
      <c r="F51" s="4"/>
    </row>
    <row r="52" spans="1:6" ht="15.5" x14ac:dyDescent="0.35">
      <c r="A52" s="3" t="s">
        <v>22</v>
      </c>
      <c r="B52" s="1"/>
      <c r="C52" s="2"/>
      <c r="D52" s="2"/>
      <c r="E52" s="2"/>
      <c r="F52" s="1"/>
    </row>
    <row r="53" spans="1:6" ht="15.5" x14ac:dyDescent="0.35">
      <c r="A53" s="2"/>
      <c r="B53" s="1"/>
      <c r="D53" s="2" t="s">
        <v>23</v>
      </c>
      <c r="E53" s="2"/>
      <c r="F53" s="1"/>
    </row>
    <row r="54" spans="1:6" ht="15.5" x14ac:dyDescent="0.35">
      <c r="A54" s="2" t="s">
        <v>24</v>
      </c>
      <c r="B54" s="1"/>
      <c r="D54" s="2" t="s">
        <v>25</v>
      </c>
      <c r="E54" s="2"/>
      <c r="F54" s="1"/>
    </row>
    <row r="55" spans="1:6" ht="15.5" x14ac:dyDescent="0.35">
      <c r="A55" s="2"/>
      <c r="B55" s="1" t="s">
        <v>26</v>
      </c>
      <c r="C55" s="2"/>
      <c r="D55" s="2"/>
      <c r="E55" s="2"/>
      <c r="F55" s="1"/>
    </row>
    <row r="56" spans="1:6" ht="15.5" x14ac:dyDescent="0.35">
      <c r="A56" s="2"/>
      <c r="B56" s="1"/>
      <c r="C56" s="2"/>
      <c r="D56" s="2"/>
      <c r="E56" s="2"/>
      <c r="F56" s="1"/>
    </row>
    <row r="57" spans="1:6" ht="15.5" x14ac:dyDescent="0.35">
      <c r="A57" s="1"/>
      <c r="C57" s="2"/>
      <c r="D57" s="2"/>
      <c r="E57" s="2"/>
      <c r="F57" s="1"/>
    </row>
    <row r="58" spans="1:6" ht="15.5" x14ac:dyDescent="0.35">
      <c r="A58" s="1"/>
      <c r="C58" s="2"/>
      <c r="D58" s="2"/>
      <c r="E58" s="2"/>
      <c r="F58" s="1"/>
    </row>
    <row r="59" spans="1:6" ht="15.5" x14ac:dyDescent="0.35">
      <c r="A59" s="1"/>
      <c r="B59" s="1"/>
      <c r="C59" s="2"/>
      <c r="D59" s="2"/>
      <c r="E59" s="2"/>
      <c r="F59" s="1"/>
    </row>
  </sheetData>
  <mergeCells count="32">
    <mergeCell ref="A1:F1"/>
    <mergeCell ref="A19:A20"/>
    <mergeCell ref="B19:B20"/>
    <mergeCell ref="C19:C20"/>
    <mergeCell ref="D9:E9"/>
    <mergeCell ref="F19:F20"/>
    <mergeCell ref="D19:E19"/>
    <mergeCell ref="A5:F5"/>
    <mergeCell ref="C11:C16"/>
    <mergeCell ref="F9:F10"/>
    <mergeCell ref="A9:A10"/>
    <mergeCell ref="B9:B10"/>
    <mergeCell ref="C9:C10"/>
    <mergeCell ref="A28:A29"/>
    <mergeCell ref="B28:B29"/>
    <mergeCell ref="C21:C25"/>
    <mergeCell ref="A44:A45"/>
    <mergeCell ref="B44:B45"/>
    <mergeCell ref="C44:C45"/>
    <mergeCell ref="A35:A36"/>
    <mergeCell ref="B35:B36"/>
    <mergeCell ref="C35:C36"/>
    <mergeCell ref="D28:E28"/>
    <mergeCell ref="C46:C48"/>
    <mergeCell ref="F28:F29"/>
    <mergeCell ref="C30:C32"/>
    <mergeCell ref="C37:C41"/>
    <mergeCell ref="D35:E35"/>
    <mergeCell ref="F35:F36"/>
    <mergeCell ref="D44:E44"/>
    <mergeCell ref="F44:F45"/>
    <mergeCell ref="C28:C29"/>
  </mergeCells>
  <pageMargins left="0.7" right="0.7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1FA48-2C21-4845-8452-DE7F67FDDAEB}">
  <sheetPr>
    <tabColor theme="1"/>
  </sheetPr>
  <dimension ref="A1:F32"/>
  <sheetViews>
    <sheetView topLeftCell="A4" zoomScale="80" zoomScaleNormal="80" workbookViewId="0">
      <selection activeCell="I19" sqref="I19"/>
    </sheetView>
  </sheetViews>
  <sheetFormatPr baseColWidth="10" defaultColWidth="11.453125" defaultRowHeight="15.5" x14ac:dyDescent="0.35"/>
  <cols>
    <col min="1" max="1" width="3.81640625" style="28" bestFit="1" customWidth="1"/>
    <col min="2" max="2" width="32.81640625" style="28" bestFit="1" customWidth="1"/>
    <col min="3" max="3" width="24" style="28" customWidth="1"/>
    <col min="4" max="4" width="18.453125" style="28" customWidth="1"/>
    <col min="5" max="5" width="15.7265625" style="28" customWidth="1"/>
    <col min="6" max="6" width="24" style="28" customWidth="1"/>
    <col min="7" max="16384" width="11.453125" style="28"/>
  </cols>
  <sheetData>
    <row r="1" spans="1:6" ht="43.5" customHeight="1" x14ac:dyDescent="0.35">
      <c r="A1" s="68" t="s">
        <v>28</v>
      </c>
      <c r="B1" s="68"/>
      <c r="C1" s="68"/>
      <c r="D1" s="68"/>
      <c r="E1" s="68"/>
      <c r="F1" s="68"/>
    </row>
    <row r="2" spans="1:6" x14ac:dyDescent="0.35">
      <c r="A2" s="55"/>
      <c r="B2" s="55"/>
      <c r="C2" s="55"/>
      <c r="D2" s="55"/>
      <c r="E2" s="55"/>
      <c r="F2" s="55"/>
    </row>
    <row r="3" spans="1:6" x14ac:dyDescent="0.35">
      <c r="A3" s="55"/>
      <c r="B3" s="55"/>
      <c r="C3" s="55"/>
      <c r="D3" s="55"/>
      <c r="E3" s="55"/>
      <c r="F3" s="55"/>
    </row>
    <row r="4" spans="1:6" ht="18" customHeight="1" x14ac:dyDescent="0.35">
      <c r="A4" s="73" t="s">
        <v>41</v>
      </c>
      <c r="B4" s="73"/>
      <c r="C4" s="73"/>
      <c r="D4" s="73"/>
      <c r="E4" s="73"/>
      <c r="F4" s="73"/>
    </row>
    <row r="5" spans="1:6" ht="18" customHeight="1" x14ac:dyDescent="0.35">
      <c r="A5" s="80" t="s">
        <v>42</v>
      </c>
      <c r="B5" s="80"/>
      <c r="C5" s="80"/>
      <c r="D5" s="80"/>
      <c r="E5" s="80"/>
      <c r="F5" s="80"/>
    </row>
    <row r="6" spans="1:6" ht="18" customHeight="1" x14ac:dyDescent="0.35">
      <c r="A6" s="53"/>
      <c r="B6" s="53"/>
      <c r="C6" s="53"/>
      <c r="D6" s="53"/>
      <c r="E6" s="53"/>
      <c r="F6" s="53"/>
    </row>
    <row r="7" spans="1:6" ht="18" customHeight="1" x14ac:dyDescent="0.35">
      <c r="A7" s="54" t="s">
        <v>40</v>
      </c>
      <c r="B7" s="53"/>
      <c r="C7" s="53"/>
      <c r="D7" s="53"/>
      <c r="E7" s="53"/>
      <c r="F7" s="53"/>
    </row>
    <row r="8" spans="1:6" ht="18" customHeight="1" x14ac:dyDescent="0.35">
      <c r="A8" s="54" t="s">
        <v>39</v>
      </c>
      <c r="C8" s="53"/>
      <c r="D8" s="53"/>
    </row>
    <row r="9" spans="1:6" ht="18" customHeight="1" thickBot="1" x14ac:dyDescent="0.4">
      <c r="A9" s="54"/>
      <c r="C9" s="53"/>
      <c r="D9" s="53"/>
    </row>
    <row r="10" spans="1:6" s="47" customFormat="1" ht="51" customHeight="1" thickBot="1" x14ac:dyDescent="0.4">
      <c r="A10" s="52" t="s">
        <v>2</v>
      </c>
      <c r="B10" s="51" t="s">
        <v>38</v>
      </c>
      <c r="C10" s="51" t="s">
        <v>37</v>
      </c>
      <c r="D10" s="50" t="s">
        <v>36</v>
      </c>
      <c r="E10" s="49" t="s">
        <v>35</v>
      </c>
      <c r="F10" s="48" t="s">
        <v>34</v>
      </c>
    </row>
    <row r="11" spans="1:6" ht="30" customHeight="1" x14ac:dyDescent="0.35">
      <c r="A11" s="43">
        <v>1</v>
      </c>
      <c r="B11" s="74" t="s">
        <v>33</v>
      </c>
      <c r="C11" s="56">
        <v>20000</v>
      </c>
      <c r="D11" s="42">
        <v>1</v>
      </c>
      <c r="E11" s="40">
        <f>BPU!F16</f>
        <v>0</v>
      </c>
      <c r="F11" s="40">
        <f>D11*C11*E11</f>
        <v>0</v>
      </c>
    </row>
    <row r="12" spans="1:6" ht="30" customHeight="1" x14ac:dyDescent="0.35">
      <c r="A12" s="43">
        <v>2</v>
      </c>
      <c r="B12" s="75"/>
      <c r="C12" s="56">
        <v>10000</v>
      </c>
      <c r="D12" s="42">
        <v>2</v>
      </c>
      <c r="E12" s="40">
        <f>BPU!F15</f>
        <v>0</v>
      </c>
      <c r="F12" s="40">
        <f t="shared" ref="F12:F25" si="0">D12*C12*E12</f>
        <v>0</v>
      </c>
    </row>
    <row r="13" spans="1:6" ht="30" customHeight="1" x14ac:dyDescent="0.35">
      <c r="A13" s="46">
        <v>3</v>
      </c>
      <c r="B13" s="75"/>
      <c r="C13" s="56">
        <v>5000</v>
      </c>
      <c r="D13" s="45">
        <v>7</v>
      </c>
      <c r="E13" s="44">
        <f>BPU!F14</f>
        <v>0</v>
      </c>
      <c r="F13" s="44">
        <f t="shared" si="0"/>
        <v>0</v>
      </c>
    </row>
    <row r="14" spans="1:6" ht="30" customHeight="1" x14ac:dyDescent="0.35">
      <c r="A14" s="46">
        <v>4</v>
      </c>
      <c r="B14" s="75"/>
      <c r="C14" s="56">
        <v>1000</v>
      </c>
      <c r="D14" s="45">
        <v>28</v>
      </c>
      <c r="E14" s="44">
        <f>BPU!F13</f>
        <v>0</v>
      </c>
      <c r="F14" s="44">
        <f t="shared" si="0"/>
        <v>0</v>
      </c>
    </row>
    <row r="15" spans="1:6" ht="30" customHeight="1" x14ac:dyDescent="0.35">
      <c r="A15" s="38">
        <v>5</v>
      </c>
      <c r="B15" s="75"/>
      <c r="C15" s="56">
        <v>500</v>
      </c>
      <c r="D15" s="37">
        <v>32</v>
      </c>
      <c r="E15" s="36">
        <f>BPU!F12</f>
        <v>0</v>
      </c>
      <c r="F15" s="36">
        <f t="shared" si="0"/>
        <v>0</v>
      </c>
    </row>
    <row r="16" spans="1:6" ht="30" customHeight="1" thickBot="1" x14ac:dyDescent="0.4">
      <c r="A16" s="32">
        <v>6</v>
      </c>
      <c r="B16" s="76"/>
      <c r="C16" s="57">
        <v>100</v>
      </c>
      <c r="D16" s="31">
        <v>96</v>
      </c>
      <c r="E16" s="30">
        <f>BPU!F11</f>
        <v>0</v>
      </c>
      <c r="F16" s="30">
        <f t="shared" si="0"/>
        <v>0</v>
      </c>
    </row>
    <row r="17" spans="1:6" ht="30" customHeight="1" x14ac:dyDescent="0.35">
      <c r="A17" s="43">
        <v>7</v>
      </c>
      <c r="B17" s="77" t="s">
        <v>32</v>
      </c>
      <c r="C17" s="56">
        <v>10000</v>
      </c>
      <c r="D17" s="42">
        <v>1</v>
      </c>
      <c r="E17" s="40">
        <f>BPU!F25</f>
        <v>0</v>
      </c>
      <c r="F17" s="40">
        <f t="shared" si="0"/>
        <v>0</v>
      </c>
    </row>
    <row r="18" spans="1:6" ht="30" customHeight="1" x14ac:dyDescent="0.35">
      <c r="A18" s="43">
        <v>8</v>
      </c>
      <c r="B18" s="78"/>
      <c r="C18" s="56">
        <v>1000</v>
      </c>
      <c r="D18" s="42">
        <v>5</v>
      </c>
      <c r="E18" s="40">
        <f>BPU!F23</f>
        <v>0</v>
      </c>
      <c r="F18" s="40">
        <f t="shared" si="0"/>
        <v>0</v>
      </c>
    </row>
    <row r="19" spans="1:6" ht="30" customHeight="1" thickBot="1" x14ac:dyDescent="0.4">
      <c r="A19" s="32">
        <v>9</v>
      </c>
      <c r="B19" s="79"/>
      <c r="C19" s="57">
        <v>200</v>
      </c>
      <c r="D19" s="31">
        <v>3</v>
      </c>
      <c r="E19" s="30">
        <f>BPU!F21</f>
        <v>0</v>
      </c>
      <c r="F19" s="30">
        <f t="shared" si="0"/>
        <v>0</v>
      </c>
    </row>
    <row r="20" spans="1:6" ht="30" customHeight="1" thickBot="1" x14ac:dyDescent="0.4">
      <c r="A20" s="41">
        <v>10</v>
      </c>
      <c r="B20" s="77" t="s">
        <v>31</v>
      </c>
      <c r="C20" s="56">
        <v>1000</v>
      </c>
      <c r="D20" s="34">
        <v>2</v>
      </c>
      <c r="E20" s="33">
        <f>BPU!F48</f>
        <v>0</v>
      </c>
      <c r="F20" s="40">
        <f t="shared" si="0"/>
        <v>0</v>
      </c>
    </row>
    <row r="21" spans="1:6" ht="36.75" customHeight="1" thickBot="1" x14ac:dyDescent="0.4">
      <c r="A21" s="39">
        <v>12</v>
      </c>
      <c r="B21" s="79"/>
      <c r="C21" s="57">
        <v>500</v>
      </c>
      <c r="D21" s="31">
        <v>2</v>
      </c>
      <c r="E21" s="30">
        <f>BPU!F47</f>
        <v>0</v>
      </c>
      <c r="F21" s="30">
        <f t="shared" si="0"/>
        <v>0</v>
      </c>
    </row>
    <row r="22" spans="1:6" ht="30" customHeight="1" x14ac:dyDescent="0.35">
      <c r="A22" s="35">
        <v>13</v>
      </c>
      <c r="B22" s="77" t="s">
        <v>30</v>
      </c>
      <c r="C22" s="56">
        <v>1000</v>
      </c>
      <c r="D22" s="34">
        <v>1</v>
      </c>
      <c r="E22" s="33">
        <f>BPU!F32</f>
        <v>0</v>
      </c>
      <c r="F22" s="33">
        <f t="shared" si="0"/>
        <v>0</v>
      </c>
    </row>
    <row r="23" spans="1:6" ht="30" customHeight="1" thickBot="1" x14ac:dyDescent="0.4">
      <c r="A23" s="38">
        <v>14</v>
      </c>
      <c r="B23" s="79"/>
      <c r="C23" s="57">
        <v>500</v>
      </c>
      <c r="D23" s="37">
        <v>2</v>
      </c>
      <c r="E23" s="36">
        <f>BPU!F31</f>
        <v>0</v>
      </c>
      <c r="F23" s="36">
        <f t="shared" si="0"/>
        <v>0</v>
      </c>
    </row>
    <row r="24" spans="1:6" ht="30" customHeight="1" x14ac:dyDescent="0.35">
      <c r="A24" s="35">
        <v>15</v>
      </c>
      <c r="B24" s="71" t="s">
        <v>29</v>
      </c>
      <c r="C24" s="56">
        <v>8000</v>
      </c>
      <c r="D24" s="34">
        <v>1</v>
      </c>
      <c r="E24" s="33">
        <f>BPU!F40</f>
        <v>0</v>
      </c>
      <c r="F24" s="33">
        <f t="shared" si="0"/>
        <v>0</v>
      </c>
    </row>
    <row r="25" spans="1:6" ht="30" customHeight="1" thickBot="1" x14ac:dyDescent="0.4">
      <c r="A25" s="32">
        <v>16</v>
      </c>
      <c r="B25" s="72"/>
      <c r="C25" s="57">
        <v>2000</v>
      </c>
      <c r="D25" s="31">
        <v>2</v>
      </c>
      <c r="E25" s="30">
        <f>BPU!F39</f>
        <v>0</v>
      </c>
      <c r="F25" s="30">
        <f t="shared" si="0"/>
        <v>0</v>
      </c>
    </row>
    <row r="26" spans="1:6" ht="34.5" customHeight="1" thickBot="1" x14ac:dyDescent="0.4">
      <c r="F26" s="29">
        <f>SUM(F11:F25)</f>
        <v>0</v>
      </c>
    </row>
    <row r="28" spans="1:6" x14ac:dyDescent="0.35">
      <c r="A28" s="28" t="s">
        <v>24</v>
      </c>
    </row>
    <row r="29" spans="1:6" x14ac:dyDescent="0.35">
      <c r="B29" s="28" t="s">
        <v>26</v>
      </c>
    </row>
    <row r="31" spans="1:6" x14ac:dyDescent="0.35">
      <c r="B31" s="28" t="s">
        <v>23</v>
      </c>
    </row>
    <row r="32" spans="1:6" x14ac:dyDescent="0.35">
      <c r="B32" s="28" t="s">
        <v>25</v>
      </c>
    </row>
  </sheetData>
  <mergeCells count="8">
    <mergeCell ref="B24:B25"/>
    <mergeCell ref="A4:F4"/>
    <mergeCell ref="A1:F1"/>
    <mergeCell ref="B11:B16"/>
    <mergeCell ref="B17:B19"/>
    <mergeCell ref="B22:B23"/>
    <mergeCell ref="B20:B21"/>
    <mergeCell ref="A5:F5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47EFFB0688264B816C21D69A4E8B5E" ma:contentTypeVersion="2" ma:contentTypeDescription="Crée un document." ma:contentTypeScope="" ma:versionID="913789b635503a1ed460d17bcd384bcc">
  <xsd:schema xmlns:xsd="http://www.w3.org/2001/XMLSchema" xmlns:xs="http://www.w3.org/2001/XMLSchema" xmlns:p="http://schemas.microsoft.com/office/2006/metadata/properties" xmlns:ns2="d45c221b-1fab-49e6-8d30-b3e7f027bde0" targetNamespace="http://schemas.microsoft.com/office/2006/metadata/properties" ma:root="true" ma:fieldsID="af6bb67f7fcf62ee8a9fa8e2fdb992f2" ns2:_="">
    <xsd:import namespace="d45c221b-1fab-49e6-8d30-b3e7f027bd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5c221b-1fab-49e6-8d30-b3e7f027bd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925D70-3271-4B8D-96F8-966CCA6EED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5c221b-1fab-49e6-8d30-b3e7f027bd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F63A4D4-34A7-46B3-A260-5D2EFA14A08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4904420-A5AD-4393-8A5F-46DCF89298E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BPU</vt:lpstr>
      <vt:lpstr>DQE</vt:lpstr>
      <vt:lpstr>DQE!Zone_d_impression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2026-01-08T16:23:26Z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0x0101001D47EFFB0688264B816C21D69A4E8B5E</vt:lpwstr>
  </property>
</Properties>
</file>