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 Marchés publics\3- Fournitures\8- Accord cadre de fourniture du petit matériel informatique Relance décision sans suite\1- DCE\"/>
    </mc:Choice>
  </mc:AlternateContent>
  <xr:revisionPtr revIDLastSave="0" documentId="13_ncr:1_{FFB809A2-32F7-45BD-AC91-4F8833AFB388}" xr6:coauthVersionLast="36" xr6:coauthVersionMax="36" xr10:uidLastSave="{00000000-0000-0000-0000-000000000000}"/>
  <bookViews>
    <workbookView xWindow="0" yWindow="0" windowWidth="28800" windowHeight="11325" xr2:uid="{21C1016A-FAD7-48B4-935B-A921265A999A}"/>
  </bookViews>
  <sheets>
    <sheet name="DQE Lot 2 Autres conso AO 2025" sheetId="1" r:id="rId1"/>
  </sheets>
  <definedNames>
    <definedName name="_xlnm._FilterDatabase" localSheetId="0" hidden="1">'DQE Lot 2 Autres conso AO 2025'!$A$9:$H$45</definedName>
    <definedName name="_xlnm.Print_Titles" localSheetId="0">'DQE Lot 2 Autres conso AO 2025'!$1:$9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  <c r="E32" i="1"/>
  <c r="H32" i="1" s="1"/>
  <c r="G31" i="1"/>
  <c r="E31" i="1"/>
  <c r="H31" i="1" s="1"/>
  <c r="G41" i="1" l="1"/>
  <c r="E41" i="1"/>
  <c r="H41" i="1" s="1"/>
  <c r="H40" i="1"/>
  <c r="G40" i="1"/>
  <c r="E40" i="1"/>
  <c r="G39" i="1"/>
  <c r="E39" i="1"/>
  <c r="H39" i="1" s="1"/>
  <c r="G38" i="1"/>
  <c r="E38" i="1"/>
  <c r="H38" i="1" s="1"/>
  <c r="G37" i="1"/>
  <c r="E37" i="1"/>
  <c r="H37" i="1" s="1"/>
  <c r="G36" i="1"/>
  <c r="E36" i="1"/>
  <c r="H36" i="1" s="1"/>
  <c r="G35" i="1"/>
  <c r="E35" i="1"/>
  <c r="H35" i="1" s="1"/>
  <c r="G34" i="1"/>
  <c r="E34" i="1"/>
  <c r="H34" i="1" s="1"/>
  <c r="G30" i="1"/>
  <c r="E30" i="1"/>
  <c r="H30" i="1" s="1"/>
  <c r="G29" i="1"/>
  <c r="E29" i="1"/>
  <c r="H29" i="1" s="1"/>
  <c r="G28" i="1"/>
  <c r="E28" i="1"/>
  <c r="H28" i="1" s="1"/>
  <c r="G27" i="1"/>
  <c r="E27" i="1"/>
  <c r="H27" i="1" s="1"/>
  <c r="G26" i="1"/>
  <c r="E26" i="1"/>
  <c r="H26" i="1" s="1"/>
  <c r="G25" i="1"/>
  <c r="E25" i="1"/>
  <c r="H25" i="1" s="1"/>
  <c r="G24" i="1"/>
  <c r="E24" i="1"/>
  <c r="H24" i="1" s="1"/>
  <c r="G23" i="1"/>
  <c r="E23" i="1"/>
  <c r="H23" i="1" s="1"/>
  <c r="G22" i="1"/>
  <c r="E22" i="1"/>
  <c r="H22" i="1" s="1"/>
  <c r="G21" i="1"/>
  <c r="E21" i="1"/>
  <c r="H21" i="1" s="1"/>
  <c r="G20" i="1"/>
  <c r="E20" i="1"/>
  <c r="H20" i="1" s="1"/>
  <c r="G18" i="1"/>
  <c r="E18" i="1"/>
  <c r="H18" i="1" s="1"/>
  <c r="G17" i="1"/>
  <c r="E17" i="1"/>
  <c r="H17" i="1" s="1"/>
  <c r="G16" i="1"/>
  <c r="E16" i="1"/>
  <c r="H16" i="1" s="1"/>
  <c r="G15" i="1"/>
  <c r="E15" i="1"/>
  <c r="H15" i="1" s="1"/>
  <c r="G14" i="1"/>
  <c r="E14" i="1"/>
  <c r="H14" i="1" s="1"/>
  <c r="G13" i="1"/>
  <c r="E13" i="1"/>
  <c r="H13" i="1" s="1"/>
  <c r="G12" i="1"/>
  <c r="E12" i="1"/>
  <c r="H12" i="1" s="1"/>
  <c r="G11" i="1"/>
  <c r="E11" i="1"/>
  <c r="H11" i="1" s="1"/>
  <c r="G43" i="1" l="1"/>
  <c r="G45" i="1" s="1"/>
  <c r="G44" i="1" l="1"/>
</calcChain>
</file>

<file path=xl/sharedStrings.xml><?xml version="1.0" encoding="utf-8"?>
<sst xmlns="http://schemas.openxmlformats.org/spreadsheetml/2006/main" count="131" uniqueCount="72">
  <si>
    <t>DQE (DETAIL QUANTITATIF ESTIMATIF)</t>
  </si>
  <si>
    <t>Rappel : le DQE n'a pas de valeur contractuelle ; il est utilisé pour apprécier l'offre de prix des candidats.</t>
  </si>
  <si>
    <r>
      <t>(1): lorsqu'une référence est inscrite dans la colonne "Référence matériel constructeur neuf" une offre de prix doit impérativement être inscrite pour le produit</t>
    </r>
    <r>
      <rPr>
        <sz val="10"/>
        <rFont val="Arial"/>
      </rPr>
      <t xml:space="preserve"> correspondant</t>
    </r>
  </si>
  <si>
    <t>(2): les prix "Hors TVA" fournis doivent comprendre toutes autres taxes fiscales ou parafiscales éventuelles</t>
  </si>
  <si>
    <t>Poste</t>
  </si>
  <si>
    <t>Désignation</t>
  </si>
  <si>
    <t>Référence matériel constructeur neuf (1)</t>
  </si>
  <si>
    <t>Prix Unitaire neuf en Euros Hors TVA (2)</t>
  </si>
  <si>
    <t>Prix Unitaire neuf en Euros avec TVA</t>
  </si>
  <si>
    <t>Quantités</t>
  </si>
  <si>
    <t>Montant en Euros Hors TVA (2)</t>
  </si>
  <si>
    <t>Montant en Euros avec TVA</t>
  </si>
  <si>
    <t>.</t>
  </si>
  <si>
    <t>[Nettoyant] - Gants de manutention Ansell Hyflex Gris taille 9 en Dyneema</t>
  </si>
  <si>
    <t>11-627/09</t>
  </si>
  <si>
    <t>[Nettoyant] - Gants Hyflex Lite, paume PU (taille 8 ou 9)</t>
  </si>
  <si>
    <t>Ansell HYFLEX 11-601</t>
  </si>
  <si>
    <t>P2L2</t>
  </si>
  <si>
    <t>2 - FOURNITURES ET ACCESSOIRES POUR SAUVEGARDE ET DISQUES</t>
  </si>
  <si>
    <t>[Cartouche] - CARTOUCHE DE NETTOYAGE IBM 3592 ORIGINE</t>
  </si>
  <si>
    <t>18P7535</t>
  </si>
  <si>
    <t>[Cartouche] - Cartouches bandes IBM LTO8 data avec Etiquettes code barre 6T/15T  - pack de 20</t>
  </si>
  <si>
    <t>01PL041</t>
  </si>
  <si>
    <t>[Cartouche] - Cartouches bandes Jaguar  JD avec Etiquettes code barre 6T/15T  - pack de 20</t>
  </si>
  <si>
    <r>
      <t xml:space="preserve">IBM / </t>
    </r>
    <r>
      <rPr>
        <b/>
        <sz val="10"/>
        <rFont val="Times New Roman"/>
        <family val="1"/>
      </rPr>
      <t>2727263</t>
    </r>
  </si>
  <si>
    <t>[Clé] - Clé USB  32 Go USB 3.0 Lightning</t>
  </si>
  <si>
    <t>SDIX30C032</t>
  </si>
  <si>
    <t>[Disque] - LACIE 1BIG DOCK THUNDERBOLT 3-4 TO</t>
  </si>
  <si>
    <t>STHS40008</t>
  </si>
  <si>
    <t>[Disque] - Disque Dur externeDISQUE DUR LACIE RUGGED SSD 1 TO EXTERNE USB 3.1 THUNDERBOLT 3</t>
  </si>
  <si>
    <t>STHR100080</t>
  </si>
  <si>
    <t>[Disque] - Disque Dur interne SSD SATA3 1To</t>
  </si>
  <si>
    <r>
      <t xml:space="preserve">MZ76Q1T0BW /  </t>
    </r>
    <r>
      <rPr>
        <b/>
        <sz val="10"/>
        <rFont val="Times New Roman"/>
        <family val="1"/>
      </rPr>
      <t>MZ-77Q1T0BW</t>
    </r>
  </si>
  <si>
    <t>[Disque] - DISQUE DUR EXTERNE CRUCIAL X9 PRO SSD 2 TO USB-C</t>
  </si>
  <si>
    <t>CT2000X9P</t>
  </si>
  <si>
    <t>P3L2</t>
  </si>
  <si>
    <t>3 - DIVERS ACCESSOIRES, PERIPHERIQUES ET OUTILLAGE SPECIALISE</t>
  </si>
  <si>
    <t>[Lecteur] - Freecom lecteur de disquette USB</t>
  </si>
  <si>
    <t>[Lecteur] - Lecteur/encodeur USB pour cartes Mifare Prox’N’Roll RFID PC/SC HSP de Springcard</t>
  </si>
  <si>
    <t>Sprincard</t>
  </si>
  <si>
    <t>[Accessoire Apple] - Magic Trackpad 2 - Argent</t>
  </si>
  <si>
    <t>MJ2R2Z/A</t>
  </si>
  <si>
    <t>[Accessoire Apple] - SOURIS MAGIC MOUSE 2021 COULEUR ARGENT</t>
  </si>
  <si>
    <t>MK2E3Z/A</t>
  </si>
  <si>
    <t>[Cam] - Logitech HD Webcam C270</t>
  </si>
  <si>
    <t>960-001063</t>
  </si>
  <si>
    <t>[Cordon] -CORDON COMBINE NUMERIQUE 2 m ETIRE PLAT</t>
  </si>
  <si>
    <t>IE10137</t>
  </si>
  <si>
    <t>[Clavier/souris] - Souris verticale filaire pour droitier Urban Factory</t>
  </si>
  <si>
    <t>EMR01UF</t>
  </si>
  <si>
    <t>[Douchette] - Douchette Symbol LS2208 + cable USB</t>
  </si>
  <si>
    <t>LS2208.3</t>
  </si>
  <si>
    <t>[Douchette] - QUICKSCAN MOBILE QM2131, 433MHZ KIT USB REF QM2131-BK-433K1</t>
  </si>
  <si>
    <t>2131BK433K</t>
  </si>
  <si>
    <t>[Son] - Casques Senheiser PC8 504197 USB Arceau serre tête double écouteur</t>
  </si>
  <si>
    <t>SEN504197</t>
  </si>
  <si>
    <t xml:space="preserve">[Switch] - ATEN CS1732B Switch KVM VGA, PS/2-USB, Audio, Hub USB, 2 ports </t>
  </si>
  <si>
    <t>CS1732B</t>
  </si>
  <si>
    <t>P4L2</t>
  </si>
  <si>
    <t>4 - DIVERS CONNECTIQUE RESEAUX</t>
  </si>
  <si>
    <t>[Jarretière] -  multimode OM4 50/125 duplex LC/LC 1m</t>
  </si>
  <si>
    <t>[Jarretière] -  multimode OM4 50/125 duplex LC/LC 2m</t>
  </si>
  <si>
    <t>[Jarretière] -  multimode OM4 50/125 duplex LC/LC 3m</t>
  </si>
  <si>
    <t>[Jarretière] -  multimode OM4 50/125 duplex LC/LC 5m</t>
  </si>
  <si>
    <t>[Jarretière] -  multimode OM4 50/125 duplex ST/LC 8m</t>
  </si>
  <si>
    <t>[RJ45] - Câble RJ45  Catégorie 6A U/FTP Longueur 1m - Couleur précisée à la commande</t>
  </si>
  <si>
    <t>[RJ45] - Câble RJ45  Catégorie 6A U/FTP Longueur 2m - Couleur précisée à la commande</t>
  </si>
  <si>
    <t xml:space="preserve">[RJ45] - Câble RJ45  Catégorie 6A U/FTP Longueur 3m - Couleur précisée à la commande </t>
  </si>
  <si>
    <t>Total Hors TVA</t>
  </si>
  <si>
    <t>TVA (20%)</t>
  </si>
  <si>
    <t>Total TTC</t>
  </si>
  <si>
    <t>BnF - Marché Consommables et matériels informatiques 2025-2029 Lot 2 : Autres consommables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</si>
</sst>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0;0;"/>
    <numFmt numFmtId="165" formatCode="0.0;0.0;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sz val="10"/>
      <name val="Plantin MT Light"/>
      <family val="1"/>
    </font>
    <font>
      <sz val="10"/>
      <name val="Plantin MT Light"/>
    </font>
    <font>
      <b/>
      <sz val="10"/>
      <name val="Times New Roman"/>
      <family val="1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43" fontId="6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</cellStyleXfs>
  <cellXfs count="52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0" fontId="0" fillId="0" borderId="2" xfId="0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4" xfId="0" applyBorder="1"/>
    <xf numFmtId="0" fontId="0" fillId="2" borderId="0" xfId="0" applyFill="1"/>
    <xf numFmtId="0" fontId="0" fillId="2" borderId="0" xfId="0" applyFill="1" applyAlignment="1">
      <alignment horizontal="left"/>
    </xf>
    <xf numFmtId="0" fontId="2" fillId="0" borderId="0" xfId="0" applyFont="1"/>
    <xf numFmtId="0" fontId="0" fillId="0" borderId="0" xfId="0" applyAlignment="1">
      <alignment horizontal="left"/>
    </xf>
    <xf numFmtId="4" fontId="4" fillId="3" borderId="5" xfId="0" applyNumberFormat="1" applyFont="1" applyFill="1" applyBorder="1" applyAlignment="1">
      <alignment horizontal="left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1" fontId="4" fillId="3" borderId="5" xfId="0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5" fillId="4" borderId="5" xfId="1" applyFont="1" applyFill="1" applyBorder="1" applyAlignment="1">
      <alignment horizontal="center" vertical="center" wrapText="1"/>
    </xf>
    <xf numFmtId="43" fontId="5" fillId="4" borderId="5" xfId="2" applyFont="1" applyFill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5" fillId="5" borderId="5" xfId="1" applyFont="1" applyFill="1" applyBorder="1" applyAlignment="1">
      <alignment vertical="center" wrapText="1"/>
    </xf>
    <xf numFmtId="0" fontId="5" fillId="5" borderId="5" xfId="1" applyFont="1" applyFill="1" applyBorder="1" applyAlignment="1">
      <alignment horizontal="left" vertical="center" wrapText="1"/>
    </xf>
    <xf numFmtId="43" fontId="5" fillId="5" borderId="5" xfId="2" applyFont="1" applyFill="1" applyBorder="1" applyAlignment="1">
      <alignment horizontal="left" vertical="center" wrapText="1"/>
    </xf>
    <xf numFmtId="164" fontId="2" fillId="0" borderId="5" xfId="3" applyNumberFormat="1" applyFont="1" applyBorder="1" applyAlignment="1">
      <alignment horizontal="center" vertical="center"/>
    </xf>
    <xf numFmtId="2" fontId="0" fillId="0" borderId="5" xfId="0" applyNumberFormat="1" applyBorder="1"/>
    <xf numFmtId="0" fontId="9" fillId="0" borderId="5" xfId="4" applyFont="1" applyBorder="1"/>
    <xf numFmtId="0" fontId="9" fillId="0" borderId="5" xfId="4" applyFont="1" applyBorder="1" applyAlignment="1">
      <alignment horizontal="left"/>
    </xf>
    <xf numFmtId="0" fontId="9" fillId="0" borderId="5" xfId="5" applyFont="1" applyBorder="1"/>
    <xf numFmtId="0" fontId="9" fillId="0" borderId="5" xfId="5" applyFont="1" applyBorder="1" applyAlignment="1">
      <alignment horizontal="left"/>
    </xf>
    <xf numFmtId="43" fontId="9" fillId="0" borderId="5" xfId="6" applyFont="1" applyBorder="1" applyAlignment="1">
      <alignment horizontal="left"/>
    </xf>
    <xf numFmtId="2" fontId="5" fillId="4" borderId="5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43" fontId="5" fillId="0" borderId="5" xfId="2" applyFont="1" applyFill="1" applyBorder="1" applyAlignment="1">
      <alignment horizontal="left" vertical="center" wrapText="1"/>
    </xf>
    <xf numFmtId="0" fontId="9" fillId="0" borderId="5" xfId="7" applyFont="1" applyBorder="1"/>
    <xf numFmtId="43" fontId="9" fillId="0" borderId="5" xfId="2" applyFont="1" applyBorder="1" applyAlignment="1">
      <alignment horizontal="left"/>
    </xf>
    <xf numFmtId="0" fontId="9" fillId="0" borderId="5" xfId="8" applyFont="1" applyFill="1" applyBorder="1"/>
    <xf numFmtId="49" fontId="9" fillId="0" borderId="5" xfId="9" applyNumberFormat="1" applyFont="1" applyFill="1" applyBorder="1" applyAlignment="1">
      <alignment horizontal="left"/>
    </xf>
    <xf numFmtId="43" fontId="9" fillId="0" borderId="5" xfId="9" applyFont="1" applyFill="1" applyBorder="1" applyAlignment="1">
      <alignment horizontal="left"/>
    </xf>
    <xf numFmtId="164" fontId="2" fillId="0" borderId="5" xfId="3" applyNumberFormat="1" applyFont="1" applyFill="1" applyBorder="1" applyAlignment="1">
      <alignment horizontal="center" vertical="center"/>
    </xf>
    <xf numFmtId="2" fontId="0" fillId="0" borderId="5" xfId="0" applyNumberFormat="1" applyFill="1" applyBorder="1"/>
    <xf numFmtId="0" fontId="5" fillId="6" borderId="5" xfId="1" applyFont="1" applyFill="1" applyBorder="1" applyAlignment="1">
      <alignment horizontal="left" vertical="center" wrapText="1"/>
    </xf>
    <xf numFmtId="2" fontId="5" fillId="6" borderId="5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0" fillId="0" borderId="0" xfId="0" applyFill="1"/>
    <xf numFmtId="43" fontId="5" fillId="0" borderId="6" xfId="2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1" fontId="3" fillId="4" borderId="5" xfId="0" applyNumberFormat="1" applyFont="1" applyFill="1" applyBorder="1" applyAlignment="1">
      <alignment horizontal="center" vertical="center" wrapText="1"/>
    </xf>
    <xf numFmtId="43" fontId="2" fillId="0" borderId="5" xfId="0" applyNumberFormat="1" applyFont="1" applyBorder="1" applyAlignment="1">
      <alignment vertical="center" wrapText="1"/>
    </xf>
    <xf numFmtId="43" fontId="2" fillId="0" borderId="0" xfId="0" applyNumberFormat="1" applyFont="1" applyBorder="1" applyAlignment="1">
      <alignment vertical="center" wrapText="1"/>
    </xf>
    <xf numFmtId="2" fontId="0" fillId="0" borderId="0" xfId="0" applyNumberFormat="1"/>
    <xf numFmtId="165" fontId="2" fillId="0" borderId="0" xfId="3" applyNumberFormat="1" applyFont="1" applyFill="1" applyBorder="1" applyAlignment="1">
      <alignment horizontal="center" vertical="center"/>
    </xf>
    <xf numFmtId="43" fontId="3" fillId="0" borderId="0" xfId="0" applyNumberFormat="1" applyFont="1"/>
    <xf numFmtId="164" fontId="2" fillId="0" borderId="0" xfId="3" applyNumberFormat="1" applyFont="1" applyFill="1" applyBorder="1" applyAlignment="1">
      <alignment horizontal="center" vertical="center"/>
    </xf>
  </cellXfs>
  <cellStyles count="10">
    <cellStyle name="Milliers 3" xfId="2" xr:uid="{8990CF36-CB16-494C-8603-E5680522A9DB}"/>
    <cellStyle name="Milliers 3 2" xfId="9" xr:uid="{E54FA6B7-5B6A-4AFB-ACBE-FBBAE1F576FA}"/>
    <cellStyle name="Milliers 4" xfId="6" xr:uid="{AE7BAEF8-DFD3-4B9B-AD30-E30A3F2AA44A}"/>
    <cellStyle name="Normal" xfId="0" builtinId="0"/>
    <cellStyle name="Normal 10 2" xfId="4" xr:uid="{9B5A5BA8-CEA9-4774-A1E1-2B0DC646EA56}"/>
    <cellStyle name="Normal 14" xfId="5" xr:uid="{57B92256-5C67-4D90-A34E-6835D3B5C866}"/>
    <cellStyle name="Normal 14 2 2" xfId="7" xr:uid="{A53B28E9-592C-4FA5-8DC8-9BA030AA511B}"/>
    <cellStyle name="Normal 14 2 2 2 2" xfId="8" xr:uid="{520DAE8C-84B7-41F2-A67B-83429D6C5E9A}"/>
    <cellStyle name="Normal 22" xfId="3" xr:uid="{EBB3029C-5327-49FC-A370-80DD1D4A0350}"/>
    <cellStyle name="Normal 8 2" xfId="1" xr:uid="{35BB4D94-F20C-4EED-B421-81D2B761B65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73656-BC0A-4723-9D75-C46F42AB2D9A}">
  <sheetPr>
    <pageSetUpPr fitToPage="1"/>
  </sheetPr>
  <dimension ref="A1:H48"/>
  <sheetViews>
    <sheetView tabSelected="1" zoomScaleNormal="100" workbookViewId="0">
      <pane ySplit="9" topLeftCell="A10" activePane="bottomLeft" state="frozen"/>
      <selection pane="bottomLeft"/>
    </sheetView>
  </sheetViews>
  <sheetFormatPr baseColWidth="10" defaultRowHeight="12.75" x14ac:dyDescent="0.2"/>
  <cols>
    <col min="1" max="1" width="8" bestFit="1" customWidth="1"/>
    <col min="2" max="2" width="179.7109375" bestFit="1" customWidth="1"/>
    <col min="3" max="3" width="21.7109375" style="9" customWidth="1"/>
    <col min="4" max="5" width="21" customWidth="1"/>
    <col min="6" max="6" width="13.42578125" bestFit="1" customWidth="1"/>
    <col min="7" max="8" width="18.85546875" customWidth="1"/>
  </cols>
  <sheetData>
    <row r="1" spans="1:8" x14ac:dyDescent="0.2">
      <c r="A1" s="1" t="s">
        <v>71</v>
      </c>
      <c r="B1" s="1"/>
      <c r="C1" s="2"/>
      <c r="D1" s="2"/>
      <c r="E1" s="2"/>
      <c r="F1" s="2"/>
    </row>
    <row r="2" spans="1:8" ht="13.5" thickBot="1" x14ac:dyDescent="0.25">
      <c r="A2" s="3" t="s">
        <v>0</v>
      </c>
      <c r="B2" s="3"/>
      <c r="C2" s="4"/>
      <c r="D2" s="4"/>
      <c r="E2" s="4"/>
      <c r="F2" s="4"/>
      <c r="G2" s="5"/>
      <c r="H2" s="5"/>
    </row>
    <row r="3" spans="1:8" x14ac:dyDescent="0.2">
      <c r="B3" s="6" t="s">
        <v>1</v>
      </c>
      <c r="C3" s="7"/>
      <c r="D3" s="6"/>
      <c r="E3" s="6"/>
      <c r="F3" s="6"/>
      <c r="G3" s="6"/>
      <c r="H3" s="6"/>
    </row>
    <row r="5" spans="1:8" x14ac:dyDescent="0.2">
      <c r="B5" s="8" t="s">
        <v>2</v>
      </c>
    </row>
    <row r="6" spans="1:8" x14ac:dyDescent="0.2">
      <c r="B6" t="s">
        <v>3</v>
      </c>
    </row>
    <row r="7" spans="1:8" x14ac:dyDescent="0.2">
      <c r="B7" s="8"/>
    </row>
    <row r="9" spans="1:8" ht="24" x14ac:dyDescent="0.2">
      <c r="A9" s="10" t="s">
        <v>4</v>
      </c>
      <c r="B9" s="10" t="s">
        <v>5</v>
      </c>
      <c r="C9" s="10" t="s">
        <v>6</v>
      </c>
      <c r="D9" s="11" t="s">
        <v>7</v>
      </c>
      <c r="E9" s="11" t="s">
        <v>8</v>
      </c>
      <c r="F9" s="12" t="s">
        <v>9</v>
      </c>
      <c r="G9" s="11" t="s">
        <v>10</v>
      </c>
      <c r="H9" s="11" t="s">
        <v>11</v>
      </c>
    </row>
    <row r="10" spans="1:8" x14ac:dyDescent="0.2">
      <c r="A10" s="13" t="s">
        <v>17</v>
      </c>
      <c r="B10" s="13" t="s">
        <v>18</v>
      </c>
      <c r="C10" s="14" t="s">
        <v>12</v>
      </c>
      <c r="D10" s="14" t="s">
        <v>12</v>
      </c>
      <c r="E10" s="15" t="s">
        <v>12</v>
      </c>
      <c r="F10" s="15" t="s">
        <v>12</v>
      </c>
      <c r="G10" s="15" t="s">
        <v>12</v>
      </c>
      <c r="H10" s="15" t="s">
        <v>12</v>
      </c>
    </row>
    <row r="11" spans="1:8" x14ac:dyDescent="0.2">
      <c r="A11" s="16" t="s">
        <v>17</v>
      </c>
      <c r="B11" s="22" t="s">
        <v>19</v>
      </c>
      <c r="C11" s="23" t="s">
        <v>20</v>
      </c>
      <c r="D11" s="23"/>
      <c r="E11" s="19">
        <f t="shared" ref="E11:E18" si="0">D11*1.2</f>
        <v>0</v>
      </c>
      <c r="F11" s="20">
        <v>20</v>
      </c>
      <c r="G11" s="21">
        <f t="shared" ref="G11:G18" si="1">+D11*F11</f>
        <v>0</v>
      </c>
      <c r="H11" s="21">
        <f t="shared" ref="H11:H18" si="2">E11*F11</f>
        <v>0</v>
      </c>
    </row>
    <row r="12" spans="1:8" x14ac:dyDescent="0.2">
      <c r="A12" s="16" t="s">
        <v>17</v>
      </c>
      <c r="B12" s="17" t="s">
        <v>21</v>
      </c>
      <c r="C12" s="18" t="s">
        <v>22</v>
      </c>
      <c r="D12" s="19"/>
      <c r="E12" s="19">
        <f t="shared" si="0"/>
        <v>0</v>
      </c>
      <c r="F12" s="20">
        <v>100</v>
      </c>
      <c r="G12" s="21">
        <f t="shared" si="1"/>
        <v>0</v>
      </c>
      <c r="H12" s="21">
        <f t="shared" si="2"/>
        <v>0</v>
      </c>
    </row>
    <row r="13" spans="1:8" x14ac:dyDescent="0.2">
      <c r="A13" s="16" t="s">
        <v>17</v>
      </c>
      <c r="B13" s="17" t="s">
        <v>23</v>
      </c>
      <c r="C13" s="18" t="s">
        <v>24</v>
      </c>
      <c r="D13" s="19"/>
      <c r="E13" s="19">
        <f t="shared" si="0"/>
        <v>0</v>
      </c>
      <c r="F13" s="20">
        <v>100</v>
      </c>
      <c r="G13" s="21">
        <f t="shared" si="1"/>
        <v>0</v>
      </c>
      <c r="H13" s="21">
        <f t="shared" si="2"/>
        <v>0</v>
      </c>
    </row>
    <row r="14" spans="1:8" x14ac:dyDescent="0.2">
      <c r="A14" s="16" t="s">
        <v>17</v>
      </c>
      <c r="B14" s="17" t="s">
        <v>25</v>
      </c>
      <c r="C14" s="18" t="s">
        <v>26</v>
      </c>
      <c r="D14" s="19"/>
      <c r="E14" s="19">
        <f t="shared" si="0"/>
        <v>0</v>
      </c>
      <c r="F14" s="20">
        <v>20</v>
      </c>
      <c r="G14" s="21">
        <f t="shared" si="1"/>
        <v>0</v>
      </c>
      <c r="H14" s="21">
        <f t="shared" si="2"/>
        <v>0</v>
      </c>
    </row>
    <row r="15" spans="1:8" x14ac:dyDescent="0.2">
      <c r="A15" s="16" t="s">
        <v>17</v>
      </c>
      <c r="B15" s="24" t="s">
        <v>27</v>
      </c>
      <c r="C15" s="25" t="s">
        <v>28</v>
      </c>
      <c r="D15" s="26"/>
      <c r="E15" s="19">
        <f t="shared" si="0"/>
        <v>0</v>
      </c>
      <c r="F15" s="20">
        <v>2</v>
      </c>
      <c r="G15" s="21">
        <f t="shared" si="1"/>
        <v>0</v>
      </c>
      <c r="H15" s="21">
        <f t="shared" si="2"/>
        <v>0</v>
      </c>
    </row>
    <row r="16" spans="1:8" x14ac:dyDescent="0.2">
      <c r="A16" s="16" t="s">
        <v>17</v>
      </c>
      <c r="B16" s="17" t="s">
        <v>29</v>
      </c>
      <c r="C16" s="18" t="s">
        <v>30</v>
      </c>
      <c r="D16" s="19"/>
      <c r="E16" s="19">
        <f t="shared" si="0"/>
        <v>0</v>
      </c>
      <c r="F16" s="20">
        <v>5</v>
      </c>
      <c r="G16" s="21">
        <f t="shared" si="1"/>
        <v>0</v>
      </c>
      <c r="H16" s="21">
        <f t="shared" si="2"/>
        <v>0</v>
      </c>
    </row>
    <row r="17" spans="1:8" ht="25.5" x14ac:dyDescent="0.2">
      <c r="A17" s="16" t="s">
        <v>17</v>
      </c>
      <c r="B17" s="17" t="s">
        <v>31</v>
      </c>
      <c r="C17" s="18" t="s">
        <v>32</v>
      </c>
      <c r="D17" s="19"/>
      <c r="E17" s="19">
        <f t="shared" si="0"/>
        <v>0</v>
      </c>
      <c r="F17" s="20">
        <v>20</v>
      </c>
      <c r="G17" s="21">
        <f t="shared" si="1"/>
        <v>0</v>
      </c>
      <c r="H17" s="21">
        <f t="shared" si="2"/>
        <v>0</v>
      </c>
    </row>
    <row r="18" spans="1:8" x14ac:dyDescent="0.2">
      <c r="A18" s="16" t="s">
        <v>17</v>
      </c>
      <c r="B18" s="17" t="s">
        <v>33</v>
      </c>
      <c r="C18" s="18" t="s">
        <v>34</v>
      </c>
      <c r="D18" s="19"/>
      <c r="E18" s="19">
        <f t="shared" si="0"/>
        <v>0</v>
      </c>
      <c r="F18" s="20">
        <v>5</v>
      </c>
      <c r="G18" s="21">
        <f t="shared" si="1"/>
        <v>0</v>
      </c>
      <c r="H18" s="21">
        <f t="shared" si="2"/>
        <v>0</v>
      </c>
    </row>
    <row r="19" spans="1:8" x14ac:dyDescent="0.2">
      <c r="A19" s="13" t="s">
        <v>35</v>
      </c>
      <c r="B19" s="13" t="s">
        <v>36</v>
      </c>
      <c r="C19" s="27" t="s">
        <v>12</v>
      </c>
      <c r="D19" s="27" t="s">
        <v>12</v>
      </c>
      <c r="E19" s="15" t="s">
        <v>12</v>
      </c>
      <c r="F19" s="15" t="s">
        <v>12</v>
      </c>
      <c r="G19" s="15" t="s">
        <v>12</v>
      </c>
      <c r="H19" s="15" t="s">
        <v>12</v>
      </c>
    </row>
    <row r="20" spans="1:8" x14ac:dyDescent="0.2">
      <c r="A20" s="16" t="s">
        <v>35</v>
      </c>
      <c r="B20" s="17" t="s">
        <v>37</v>
      </c>
      <c r="C20" s="18">
        <v>22767</v>
      </c>
      <c r="D20" s="19"/>
      <c r="E20" s="19">
        <f t="shared" ref="E20:E30" si="3">D20*1.2</f>
        <v>0</v>
      </c>
      <c r="F20" s="20">
        <v>5</v>
      </c>
      <c r="G20" s="21">
        <f t="shared" ref="G20:G30" si="4">+D20*F20</f>
        <v>0</v>
      </c>
      <c r="H20" s="21">
        <f t="shared" ref="H20:H30" si="5">E20*F20</f>
        <v>0</v>
      </c>
    </row>
    <row r="21" spans="1:8" x14ac:dyDescent="0.2">
      <c r="A21" s="16" t="s">
        <v>35</v>
      </c>
      <c r="B21" s="17" t="s">
        <v>38</v>
      </c>
      <c r="C21" s="18" t="s">
        <v>39</v>
      </c>
      <c r="D21" s="19"/>
      <c r="E21" s="19">
        <f t="shared" si="3"/>
        <v>0</v>
      </c>
      <c r="F21" s="20">
        <v>20</v>
      </c>
      <c r="G21" s="21">
        <f t="shared" si="4"/>
        <v>0</v>
      </c>
      <c r="H21" s="21">
        <f t="shared" si="5"/>
        <v>0</v>
      </c>
    </row>
    <row r="22" spans="1:8" x14ac:dyDescent="0.2">
      <c r="A22" s="16" t="s">
        <v>35</v>
      </c>
      <c r="B22" s="16" t="s">
        <v>40</v>
      </c>
      <c r="C22" s="28" t="s">
        <v>41</v>
      </c>
      <c r="D22" s="29"/>
      <c r="E22" s="19">
        <f t="shared" si="3"/>
        <v>0</v>
      </c>
      <c r="F22" s="20">
        <v>5</v>
      </c>
      <c r="G22" s="21">
        <f t="shared" si="4"/>
        <v>0</v>
      </c>
      <c r="H22" s="21">
        <f t="shared" si="5"/>
        <v>0</v>
      </c>
    </row>
    <row r="23" spans="1:8" x14ac:dyDescent="0.2">
      <c r="A23" s="16" t="s">
        <v>35</v>
      </c>
      <c r="B23" s="30" t="s">
        <v>42</v>
      </c>
      <c r="C23" s="30" t="s">
        <v>43</v>
      </c>
      <c r="D23" s="31"/>
      <c r="E23" s="19">
        <f t="shared" si="3"/>
        <v>0</v>
      </c>
      <c r="F23" s="20">
        <v>30</v>
      </c>
      <c r="G23" s="21">
        <f t="shared" si="4"/>
        <v>0</v>
      </c>
      <c r="H23" s="21">
        <f t="shared" si="5"/>
        <v>0</v>
      </c>
    </row>
    <row r="24" spans="1:8" x14ac:dyDescent="0.2">
      <c r="A24" s="16" t="s">
        <v>35</v>
      </c>
      <c r="B24" s="17" t="s">
        <v>44</v>
      </c>
      <c r="C24" s="18" t="s">
        <v>45</v>
      </c>
      <c r="D24" s="19"/>
      <c r="E24" s="19">
        <f t="shared" si="3"/>
        <v>0</v>
      </c>
      <c r="F24" s="20">
        <v>120</v>
      </c>
      <c r="G24" s="21">
        <f t="shared" si="4"/>
        <v>0</v>
      </c>
      <c r="H24" s="21">
        <f t="shared" si="5"/>
        <v>0</v>
      </c>
    </row>
    <row r="25" spans="1:8" x14ac:dyDescent="0.2">
      <c r="A25" s="16" t="s">
        <v>35</v>
      </c>
      <c r="B25" s="32" t="s">
        <v>46</v>
      </c>
      <c r="C25" s="33" t="s">
        <v>47</v>
      </c>
      <c r="D25" s="34"/>
      <c r="E25" s="19">
        <f t="shared" si="3"/>
        <v>0</v>
      </c>
      <c r="F25" s="35">
        <v>30</v>
      </c>
      <c r="G25" s="36">
        <f t="shared" si="4"/>
        <v>0</v>
      </c>
      <c r="H25" s="21">
        <f t="shared" si="5"/>
        <v>0</v>
      </c>
    </row>
    <row r="26" spans="1:8" x14ac:dyDescent="0.2">
      <c r="A26" s="16" t="s">
        <v>35</v>
      </c>
      <c r="B26" s="17" t="s">
        <v>48</v>
      </c>
      <c r="C26" s="18" t="s">
        <v>49</v>
      </c>
      <c r="D26" s="19"/>
      <c r="E26" s="19">
        <f t="shared" si="3"/>
        <v>0</v>
      </c>
      <c r="F26" s="20">
        <v>30</v>
      </c>
      <c r="G26" s="21">
        <f t="shared" si="4"/>
        <v>0</v>
      </c>
      <c r="H26" s="21">
        <f t="shared" si="5"/>
        <v>0</v>
      </c>
    </row>
    <row r="27" spans="1:8" x14ac:dyDescent="0.2">
      <c r="A27" s="16" t="s">
        <v>35</v>
      </c>
      <c r="B27" s="17" t="s">
        <v>50</v>
      </c>
      <c r="C27" s="18" t="s">
        <v>51</v>
      </c>
      <c r="D27" s="19"/>
      <c r="E27" s="19">
        <f t="shared" si="3"/>
        <v>0</v>
      </c>
      <c r="F27" s="20">
        <v>30</v>
      </c>
      <c r="G27" s="21">
        <f t="shared" si="4"/>
        <v>0</v>
      </c>
      <c r="H27" s="21">
        <f t="shared" si="5"/>
        <v>0</v>
      </c>
    </row>
    <row r="28" spans="1:8" x14ac:dyDescent="0.2">
      <c r="A28" s="16" t="s">
        <v>35</v>
      </c>
      <c r="B28" s="24" t="s">
        <v>52</v>
      </c>
      <c r="C28" s="25" t="s">
        <v>53</v>
      </c>
      <c r="D28" s="19"/>
      <c r="E28" s="19">
        <f t="shared" si="3"/>
        <v>0</v>
      </c>
      <c r="F28" s="20">
        <v>20</v>
      </c>
      <c r="G28" s="21">
        <f t="shared" si="4"/>
        <v>0</v>
      </c>
      <c r="H28" s="21">
        <f t="shared" si="5"/>
        <v>0</v>
      </c>
    </row>
    <row r="29" spans="1:8" x14ac:dyDescent="0.2">
      <c r="A29" s="16" t="s">
        <v>35</v>
      </c>
      <c r="B29" s="17" t="s">
        <v>54</v>
      </c>
      <c r="C29" s="18" t="s">
        <v>55</v>
      </c>
      <c r="D29" s="19"/>
      <c r="E29" s="19">
        <f t="shared" si="3"/>
        <v>0</v>
      </c>
      <c r="F29" s="20">
        <v>200</v>
      </c>
      <c r="G29" s="21">
        <f t="shared" si="4"/>
        <v>0</v>
      </c>
      <c r="H29" s="21">
        <f t="shared" si="5"/>
        <v>0</v>
      </c>
    </row>
    <row r="30" spans="1:8" x14ac:dyDescent="0.2">
      <c r="A30" s="16" t="s">
        <v>35</v>
      </c>
      <c r="B30" s="17" t="s">
        <v>56</v>
      </c>
      <c r="C30" s="18" t="s">
        <v>57</v>
      </c>
      <c r="D30" s="19"/>
      <c r="E30" s="19">
        <f t="shared" si="3"/>
        <v>0</v>
      </c>
      <c r="F30" s="20">
        <v>5</v>
      </c>
      <c r="G30" s="21">
        <f t="shared" si="4"/>
        <v>0</v>
      </c>
      <c r="H30" s="21">
        <f t="shared" si="5"/>
        <v>0</v>
      </c>
    </row>
    <row r="31" spans="1:8" x14ac:dyDescent="0.2">
      <c r="A31" s="16" t="s">
        <v>35</v>
      </c>
      <c r="B31" s="17" t="s">
        <v>13</v>
      </c>
      <c r="C31" s="18" t="s">
        <v>14</v>
      </c>
      <c r="D31" s="19"/>
      <c r="E31" s="19">
        <f>D31*1.2</f>
        <v>0</v>
      </c>
      <c r="F31" s="20">
        <v>10</v>
      </c>
      <c r="G31" s="21">
        <f>+D31*F31</f>
        <v>0</v>
      </c>
      <c r="H31" s="21">
        <f>E31*F31</f>
        <v>0</v>
      </c>
    </row>
    <row r="32" spans="1:8" x14ac:dyDescent="0.2">
      <c r="A32" s="16" t="s">
        <v>35</v>
      </c>
      <c r="B32" s="17" t="s">
        <v>15</v>
      </c>
      <c r="C32" s="18" t="s">
        <v>16</v>
      </c>
      <c r="D32" s="19"/>
      <c r="E32" s="19">
        <f>D32*1.2</f>
        <v>0</v>
      </c>
      <c r="F32" s="20">
        <v>20</v>
      </c>
      <c r="G32" s="21">
        <f>+D32*F32</f>
        <v>0</v>
      </c>
      <c r="H32" s="21">
        <f>E32*F32</f>
        <v>0</v>
      </c>
    </row>
    <row r="33" spans="1:8" x14ac:dyDescent="0.2">
      <c r="A33" s="37" t="s">
        <v>58</v>
      </c>
      <c r="B33" s="13" t="s">
        <v>59</v>
      </c>
      <c r="C33" s="38" t="s">
        <v>12</v>
      </c>
      <c r="D33" s="38" t="s">
        <v>12</v>
      </c>
      <c r="E33" s="15" t="s">
        <v>12</v>
      </c>
      <c r="F33" s="15" t="s">
        <v>12</v>
      </c>
      <c r="G33" s="15" t="s">
        <v>12</v>
      </c>
      <c r="H33" s="15" t="s">
        <v>12</v>
      </c>
    </row>
    <row r="34" spans="1:8" s="41" customFormat="1" x14ac:dyDescent="0.2">
      <c r="A34" s="39" t="s">
        <v>58</v>
      </c>
      <c r="B34" s="39" t="s">
        <v>60</v>
      </c>
      <c r="C34" s="40">
        <v>21998751</v>
      </c>
      <c r="D34" s="29"/>
      <c r="E34" s="19">
        <f t="shared" ref="E34:E41" si="6">D34*1.2</f>
        <v>0</v>
      </c>
      <c r="F34" s="35">
        <v>20</v>
      </c>
      <c r="G34" s="36">
        <f t="shared" ref="G34:G41" si="7">+D34*F34</f>
        <v>0</v>
      </c>
      <c r="H34" s="21">
        <f t="shared" ref="H34:H41" si="8">E34*F34</f>
        <v>0</v>
      </c>
    </row>
    <row r="35" spans="1:8" s="41" customFormat="1" x14ac:dyDescent="0.2">
      <c r="A35" s="39" t="s">
        <v>58</v>
      </c>
      <c r="B35" s="39" t="s">
        <v>61</v>
      </c>
      <c r="C35" s="40">
        <v>21998752</v>
      </c>
      <c r="D35" s="29"/>
      <c r="E35" s="19">
        <f t="shared" si="6"/>
        <v>0</v>
      </c>
      <c r="F35" s="35">
        <v>20</v>
      </c>
      <c r="G35" s="36">
        <f t="shared" si="7"/>
        <v>0</v>
      </c>
      <c r="H35" s="21">
        <f t="shared" si="8"/>
        <v>0</v>
      </c>
    </row>
    <row r="36" spans="1:8" s="41" customFormat="1" x14ac:dyDescent="0.2">
      <c r="A36" s="39" t="s">
        <v>58</v>
      </c>
      <c r="B36" s="39" t="s">
        <v>62</v>
      </c>
      <c r="C36" s="40">
        <v>21998753</v>
      </c>
      <c r="D36" s="29"/>
      <c r="E36" s="19">
        <f t="shared" si="6"/>
        <v>0</v>
      </c>
      <c r="F36" s="35">
        <v>20</v>
      </c>
      <c r="G36" s="36">
        <f t="shared" si="7"/>
        <v>0</v>
      </c>
      <c r="H36" s="21">
        <f t="shared" si="8"/>
        <v>0</v>
      </c>
    </row>
    <row r="37" spans="1:8" s="41" customFormat="1" x14ac:dyDescent="0.2">
      <c r="A37" s="39" t="s">
        <v>58</v>
      </c>
      <c r="B37" s="39" t="s">
        <v>63</v>
      </c>
      <c r="C37" s="40">
        <v>21998755</v>
      </c>
      <c r="D37" s="29"/>
      <c r="E37" s="19">
        <f t="shared" si="6"/>
        <v>0</v>
      </c>
      <c r="F37" s="35">
        <v>20</v>
      </c>
      <c r="G37" s="36">
        <f t="shared" si="7"/>
        <v>0</v>
      </c>
      <c r="H37" s="21">
        <f t="shared" si="8"/>
        <v>0</v>
      </c>
    </row>
    <row r="38" spans="1:8" s="41" customFormat="1" x14ac:dyDescent="0.2">
      <c r="A38" s="39" t="s">
        <v>58</v>
      </c>
      <c r="B38" s="39" t="s">
        <v>64</v>
      </c>
      <c r="C38" s="40">
        <v>21998776</v>
      </c>
      <c r="D38" s="29"/>
      <c r="E38" s="19">
        <f t="shared" si="6"/>
        <v>0</v>
      </c>
      <c r="F38" s="35">
        <v>20</v>
      </c>
      <c r="G38" s="36">
        <f t="shared" si="7"/>
        <v>0</v>
      </c>
      <c r="H38" s="21">
        <f t="shared" si="8"/>
        <v>0</v>
      </c>
    </row>
    <row r="39" spans="1:8" s="41" customFormat="1" x14ac:dyDescent="0.2">
      <c r="A39" s="39" t="s">
        <v>58</v>
      </c>
      <c r="B39" s="39" t="s">
        <v>65</v>
      </c>
      <c r="C39" s="40">
        <v>21153103</v>
      </c>
      <c r="D39" s="42"/>
      <c r="E39" s="19">
        <f t="shared" si="6"/>
        <v>0</v>
      </c>
      <c r="F39" s="35">
        <v>20</v>
      </c>
      <c r="G39" s="36">
        <f t="shared" si="7"/>
        <v>0</v>
      </c>
      <c r="H39" s="21">
        <f t="shared" si="8"/>
        <v>0</v>
      </c>
    </row>
    <row r="40" spans="1:8" s="41" customFormat="1" x14ac:dyDescent="0.2">
      <c r="A40" s="39" t="s">
        <v>58</v>
      </c>
      <c r="B40" s="39" t="s">
        <v>66</v>
      </c>
      <c r="C40" s="40">
        <v>21153105</v>
      </c>
      <c r="D40" s="42"/>
      <c r="E40" s="19">
        <f t="shared" si="6"/>
        <v>0</v>
      </c>
      <c r="F40" s="35">
        <v>20</v>
      </c>
      <c r="G40" s="36">
        <f t="shared" si="7"/>
        <v>0</v>
      </c>
      <c r="H40" s="21">
        <f t="shared" si="8"/>
        <v>0</v>
      </c>
    </row>
    <row r="41" spans="1:8" s="41" customFormat="1" x14ac:dyDescent="0.2">
      <c r="A41" s="39" t="s">
        <v>58</v>
      </c>
      <c r="B41" s="39" t="s">
        <v>67</v>
      </c>
      <c r="C41" s="40">
        <v>21153106</v>
      </c>
      <c r="D41" s="42"/>
      <c r="E41" s="19">
        <f t="shared" si="6"/>
        <v>0</v>
      </c>
      <c r="F41" s="35">
        <v>20</v>
      </c>
      <c r="G41" s="36">
        <f t="shared" si="7"/>
        <v>0</v>
      </c>
      <c r="H41" s="21">
        <f t="shared" si="8"/>
        <v>0</v>
      </c>
    </row>
    <row r="42" spans="1:8" x14ac:dyDescent="0.2">
      <c r="A42" s="43" t="s">
        <v>12</v>
      </c>
      <c r="B42" s="43" t="s">
        <v>12</v>
      </c>
      <c r="C42" s="43" t="s">
        <v>12</v>
      </c>
      <c r="D42" s="43" t="s">
        <v>12</v>
      </c>
      <c r="E42" s="43" t="s">
        <v>12</v>
      </c>
      <c r="F42" s="43" t="s">
        <v>12</v>
      </c>
      <c r="G42" s="43" t="s">
        <v>12</v>
      </c>
      <c r="H42" s="43"/>
    </row>
    <row r="43" spans="1:8" x14ac:dyDescent="0.2">
      <c r="D43" s="44" t="s">
        <v>68</v>
      </c>
      <c r="E43" s="45" t="s">
        <v>12</v>
      </c>
      <c r="F43" s="45" t="s">
        <v>12</v>
      </c>
      <c r="G43" s="46">
        <f>SUM(G10:G42)</f>
        <v>0</v>
      </c>
      <c r="H43" s="47"/>
    </row>
    <row r="44" spans="1:8" x14ac:dyDescent="0.2">
      <c r="D44" s="44" t="s">
        <v>69</v>
      </c>
      <c r="E44" s="45" t="s">
        <v>12</v>
      </c>
      <c r="F44" s="45" t="s">
        <v>12</v>
      </c>
      <c r="G44" s="46">
        <f>G43*0.2</f>
        <v>0</v>
      </c>
      <c r="H44" s="47"/>
    </row>
    <row r="45" spans="1:8" x14ac:dyDescent="0.2">
      <c r="D45" s="44" t="s">
        <v>70</v>
      </c>
      <c r="E45" s="45" t="s">
        <v>12</v>
      </c>
      <c r="F45" s="45" t="s">
        <v>12</v>
      </c>
      <c r="G45" s="46">
        <f>G43*1.2</f>
        <v>0</v>
      </c>
      <c r="H45" s="47"/>
    </row>
    <row r="47" spans="1:8" x14ac:dyDescent="0.2">
      <c r="D47" s="48"/>
      <c r="E47" s="48"/>
      <c r="F47" s="49"/>
      <c r="G47" s="50"/>
      <c r="H47" s="50"/>
    </row>
    <row r="48" spans="1:8" x14ac:dyDescent="0.2">
      <c r="D48" s="48"/>
      <c r="E48" s="48"/>
      <c r="F48" s="51"/>
      <c r="G48" s="50"/>
      <c r="H48" s="50"/>
    </row>
  </sheetData>
  <autoFilter ref="A9:H45" xr:uid="{45FD34E4-9E57-4EC8-83A5-73373A87C9F9}"/>
  <conditionalFormatting sqref="B19">
    <cfRule type="duplicateValues" dxfId="0" priority="1"/>
  </conditionalFormatting>
  <pageMargins left="0.39370078740157483" right="0.31496062992125984" top="0.31496062992125984" bottom="0.47244094488188981" header="0.15748031496062992" footer="0.15748031496062992"/>
  <pageSetup paperSize="9" scale="54" fitToHeight="0" orientation="landscape" r:id="rId1"/>
  <headerFooter alignWithMargins="0">
    <oddFooter>&amp;L&amp;A&amp;C&amp;P/&amp;N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Lot 2 Autres conso AO 2025</vt:lpstr>
      <vt:lpstr>'DQE Lot 2 Autres conso AO 2025'!Impression_des_titres</vt:lpstr>
    </vt:vector>
  </TitlesOfParts>
  <Company>BnF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Berthyna MULUMBA</dc:creator>
  <cp:lastModifiedBy>Nathan HEBERT</cp:lastModifiedBy>
  <dcterms:created xsi:type="dcterms:W3CDTF">2025-05-30T13:54:41Z</dcterms:created>
  <dcterms:modified xsi:type="dcterms:W3CDTF">2026-01-06T15:17:36Z</dcterms:modified>
</cp:coreProperties>
</file>