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 Marchés publics\3- Fournitures\8- Accord cadre de fourniture du petit matériel informatique Relance décision sans suite\1- DCE\"/>
    </mc:Choice>
  </mc:AlternateContent>
  <xr:revisionPtr revIDLastSave="0" documentId="13_ncr:1_{A43271E8-772F-4F96-A76D-826C6CD557B1}" xr6:coauthVersionLast="36" xr6:coauthVersionMax="36" xr10:uidLastSave="{00000000-0000-0000-0000-000000000000}"/>
  <bookViews>
    <workbookView xWindow="0" yWindow="0" windowWidth="28800" windowHeight="11325" xr2:uid="{21C1016A-FAD7-48B4-935B-A921265A999A}"/>
  </bookViews>
  <sheets>
    <sheet name="DQE Lot 1 Impr + Conso AO 2025" sheetId="1" r:id="rId1"/>
  </sheets>
  <definedNames>
    <definedName name="_xlnm._FilterDatabase" localSheetId="0" hidden="1">'DQE Lot 1 Impr + Conso AO 2025'!$A$11:$H$87</definedName>
    <definedName name="_xlnm.Print_Titles" localSheetId="0">'DQE Lot 1 Impr + Conso AO 2025'!$1:$11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3" i="1" l="1"/>
  <c r="E83" i="1"/>
  <c r="H83" i="1" s="1"/>
  <c r="G82" i="1"/>
  <c r="E82" i="1"/>
  <c r="H82" i="1" s="1"/>
  <c r="G81" i="1"/>
  <c r="E81" i="1"/>
  <c r="H81" i="1" s="1"/>
  <c r="G80" i="1"/>
  <c r="E80" i="1"/>
  <c r="H80" i="1" s="1"/>
  <c r="G79" i="1"/>
  <c r="E79" i="1"/>
  <c r="H79" i="1" s="1"/>
  <c r="G78" i="1"/>
  <c r="E78" i="1"/>
  <c r="H78" i="1" s="1"/>
  <c r="G77" i="1"/>
  <c r="E77" i="1"/>
  <c r="H77" i="1" s="1"/>
  <c r="G76" i="1"/>
  <c r="E76" i="1"/>
  <c r="H76" i="1" s="1"/>
  <c r="G75" i="1"/>
  <c r="E75" i="1"/>
  <c r="H75" i="1" s="1"/>
  <c r="G74" i="1"/>
  <c r="E74" i="1"/>
  <c r="H74" i="1" s="1"/>
  <c r="G73" i="1"/>
  <c r="E73" i="1"/>
  <c r="H73" i="1" s="1"/>
  <c r="G72" i="1"/>
  <c r="E72" i="1"/>
  <c r="H72" i="1" s="1"/>
  <c r="G71" i="1"/>
  <c r="E71" i="1"/>
  <c r="H71" i="1" s="1"/>
  <c r="G70" i="1"/>
  <c r="E70" i="1"/>
  <c r="H70" i="1" s="1"/>
  <c r="G69" i="1"/>
  <c r="E69" i="1"/>
  <c r="H69" i="1" s="1"/>
  <c r="G68" i="1"/>
  <c r="E68" i="1"/>
  <c r="H68" i="1" s="1"/>
  <c r="G67" i="1"/>
  <c r="E67" i="1"/>
  <c r="H67" i="1" s="1"/>
  <c r="G66" i="1"/>
  <c r="E66" i="1"/>
  <c r="H66" i="1" s="1"/>
  <c r="G65" i="1"/>
  <c r="E65" i="1"/>
  <c r="H65" i="1" s="1"/>
  <c r="G64" i="1"/>
  <c r="E64" i="1"/>
  <c r="H64" i="1" s="1"/>
  <c r="G63" i="1"/>
  <c r="E63" i="1"/>
  <c r="H63" i="1" s="1"/>
  <c r="G62" i="1"/>
  <c r="E62" i="1"/>
  <c r="H62" i="1" s="1"/>
  <c r="G61" i="1"/>
  <c r="E61" i="1"/>
  <c r="H61" i="1" s="1"/>
  <c r="G60" i="1"/>
  <c r="E60" i="1"/>
  <c r="H60" i="1" s="1"/>
  <c r="G59" i="1"/>
  <c r="E59" i="1"/>
  <c r="H59" i="1" s="1"/>
  <c r="G58" i="1"/>
  <c r="E58" i="1"/>
  <c r="H58" i="1" s="1"/>
  <c r="G57" i="1"/>
  <c r="E57" i="1"/>
  <c r="H57" i="1" s="1"/>
  <c r="G56" i="1"/>
  <c r="E56" i="1"/>
  <c r="H56" i="1" s="1"/>
  <c r="G55" i="1"/>
  <c r="E55" i="1"/>
  <c r="H55" i="1" s="1"/>
  <c r="G54" i="1"/>
  <c r="E54" i="1"/>
  <c r="H54" i="1" s="1"/>
  <c r="G53" i="1"/>
  <c r="E53" i="1"/>
  <c r="H53" i="1" s="1"/>
  <c r="G52" i="1"/>
  <c r="E52" i="1"/>
  <c r="H52" i="1" s="1"/>
  <c r="G51" i="1"/>
  <c r="E51" i="1"/>
  <c r="H51" i="1" s="1"/>
  <c r="G50" i="1"/>
  <c r="E50" i="1"/>
  <c r="H50" i="1" s="1"/>
  <c r="G49" i="1"/>
  <c r="E49" i="1"/>
  <c r="H49" i="1" s="1"/>
  <c r="G48" i="1"/>
  <c r="E48" i="1"/>
  <c r="H48" i="1" s="1"/>
  <c r="G47" i="1"/>
  <c r="E47" i="1"/>
  <c r="H47" i="1" s="1"/>
  <c r="G46" i="1"/>
  <c r="E46" i="1"/>
  <c r="H46" i="1" s="1"/>
  <c r="G45" i="1"/>
  <c r="E45" i="1"/>
  <c r="H45" i="1" s="1"/>
  <c r="G44" i="1"/>
  <c r="E44" i="1"/>
  <c r="H44" i="1" s="1"/>
  <c r="G43" i="1"/>
  <c r="E43" i="1"/>
  <c r="H43" i="1" s="1"/>
  <c r="G42" i="1"/>
  <c r="E42" i="1"/>
  <c r="H42" i="1" s="1"/>
  <c r="G41" i="1"/>
  <c r="E41" i="1"/>
  <c r="H41" i="1" s="1"/>
  <c r="G40" i="1"/>
  <c r="E40" i="1"/>
  <c r="H40" i="1" s="1"/>
  <c r="G39" i="1"/>
  <c r="E39" i="1"/>
  <c r="H39" i="1" s="1"/>
  <c r="G38" i="1"/>
  <c r="E38" i="1"/>
  <c r="H38" i="1" s="1"/>
  <c r="G37" i="1"/>
  <c r="E37" i="1"/>
  <c r="H37" i="1" s="1"/>
  <c r="G36" i="1"/>
  <c r="E36" i="1"/>
  <c r="H36" i="1" s="1"/>
  <c r="G35" i="1"/>
  <c r="E35" i="1"/>
  <c r="H35" i="1" s="1"/>
  <c r="G34" i="1"/>
  <c r="E34" i="1"/>
  <c r="H34" i="1" s="1"/>
  <c r="G33" i="1"/>
  <c r="E33" i="1"/>
  <c r="H33" i="1" s="1"/>
  <c r="G32" i="1"/>
  <c r="E32" i="1"/>
  <c r="H32" i="1" s="1"/>
  <c r="G31" i="1"/>
  <c r="E31" i="1"/>
  <c r="H31" i="1" s="1"/>
  <c r="G30" i="1"/>
  <c r="E30" i="1"/>
  <c r="H30" i="1" s="1"/>
  <c r="G29" i="1"/>
  <c r="E29" i="1"/>
  <c r="H29" i="1" s="1"/>
  <c r="G28" i="1"/>
  <c r="E28" i="1"/>
  <c r="H28" i="1" s="1"/>
  <c r="G27" i="1"/>
  <c r="E27" i="1"/>
  <c r="H27" i="1" s="1"/>
  <c r="G26" i="1"/>
  <c r="E26" i="1"/>
  <c r="H26" i="1" s="1"/>
  <c r="G25" i="1"/>
  <c r="E25" i="1"/>
  <c r="H25" i="1" s="1"/>
  <c r="G24" i="1"/>
  <c r="E24" i="1"/>
  <c r="H24" i="1" s="1"/>
  <c r="G23" i="1"/>
  <c r="E23" i="1"/>
  <c r="H23" i="1" s="1"/>
  <c r="G22" i="1"/>
  <c r="E22" i="1"/>
  <c r="H22" i="1" s="1"/>
  <c r="G21" i="1"/>
  <c r="E21" i="1"/>
  <c r="H21" i="1" s="1"/>
  <c r="G20" i="1"/>
  <c r="E20" i="1"/>
  <c r="H20" i="1" s="1"/>
  <c r="G19" i="1"/>
  <c r="E19" i="1"/>
  <c r="H19" i="1" s="1"/>
  <c r="G18" i="1"/>
  <c r="E18" i="1"/>
  <c r="H18" i="1" s="1"/>
  <c r="G17" i="1"/>
  <c r="E17" i="1"/>
  <c r="H17" i="1" s="1"/>
  <c r="G16" i="1"/>
  <c r="E16" i="1"/>
  <c r="H16" i="1" s="1"/>
  <c r="G15" i="1"/>
  <c r="E15" i="1"/>
  <c r="H15" i="1" s="1"/>
  <c r="G14" i="1"/>
  <c r="E14" i="1"/>
  <c r="H14" i="1" s="1"/>
  <c r="G13" i="1"/>
  <c r="E13" i="1"/>
  <c r="H13" i="1" s="1"/>
  <c r="G85" i="1" l="1"/>
  <c r="G87" i="1" s="1"/>
  <c r="G86" i="1" l="1"/>
</calcChain>
</file>

<file path=xl/sharedStrings.xml><?xml version="1.0" encoding="utf-8"?>
<sst xmlns="http://schemas.openxmlformats.org/spreadsheetml/2006/main" count="249" uniqueCount="160">
  <si>
    <t>DQE (DETAIL QUANTITATIF ESTIMATIF)</t>
  </si>
  <si>
    <t>Rappel : le DQE n'a pas de valeur contractuelle ; il est utilisé pour apprécier l'offre de prix des candidats.</t>
  </si>
  <si>
    <r>
      <t>(1): lorsqu'une référence est inscrite dans la colonne "Référence matériel constructeur neuf" une offre de prix doit impérativement être inscrite pour le produit</t>
    </r>
    <r>
      <rPr>
        <sz val="10"/>
        <rFont val="Arial"/>
      </rPr>
      <t xml:space="preserve"> correspondant</t>
    </r>
  </si>
  <si>
    <t>(2): les prix "Hors TVA" fournis doivent comprendre toutes autres taxes fiscales ou parafiscales éventuelles</t>
  </si>
  <si>
    <t>(3): Pour les imprimantes, inscrire un "X" parmi les 3 labels EnergyStar, TCO, Epeat pour le produit correspondant. Si le produit n'a aucun des 3 labels proposés, inscrire le nom de la certification ou de l'écolabel dans la colonne "Autre écolabel ou certification"</t>
  </si>
  <si>
    <t>Les autres accessoires et consommables ne sont pas soumis au critère environnemental</t>
  </si>
  <si>
    <t>Poste</t>
  </si>
  <si>
    <t>Désignation</t>
  </si>
  <si>
    <t>Référence matériel constructeur neuf (1)</t>
  </si>
  <si>
    <t>Prix Unitaire neuf en Euros Hors TVA (2)</t>
  </si>
  <si>
    <t>Prix Unitaire neuf en Euros avec TVA</t>
  </si>
  <si>
    <t>Quantités</t>
  </si>
  <si>
    <t>Montant en Euros Hors TVA (2)</t>
  </si>
  <si>
    <t>Montant en Euros avec TVA</t>
  </si>
  <si>
    <t>P1L2</t>
  </si>
  <si>
    <t>1 - IMPRIMANTES, CONSOMMABLES ET ACCESSOIRES POUR IMPRIMANTES</t>
  </si>
  <si>
    <t>.</t>
  </si>
  <si>
    <t xml:space="preserve">[Brother] - BROTHER P-TOUCH Ruban Laminé largeur 12 mm Noir sur Blanc 8m </t>
  </si>
  <si>
    <t>TZ 231</t>
  </si>
  <si>
    <t>[Epson imprimante] - EPSON WORKFORCE PRO RIPS EPPWF−C529RDTW Garantie minimum 1 an souhaité 3 ans</t>
  </si>
  <si>
    <t>C11CG79401</t>
  </si>
  <si>
    <t>[Epson] -  Toner noir Epson Haute capacité standard 6100 pages Workforce AL310DN-AL310DTN-AL320DN-AL320DTN</t>
  </si>
  <si>
    <t>S110079</t>
  </si>
  <si>
    <t>[Epson] -  Unité de maintenance A [DEV/TONER] Workforce AL310DN-AL310DTN-AL320DN-AL320DTN</t>
  </si>
  <si>
    <t>S110081</t>
  </si>
  <si>
    <t>[Epson] -  Unité de maintenance B [PCU] Workforce AL310DN-AL310DTN-AL320DN-AL320DTN</t>
  </si>
  <si>
    <t>S110082</t>
  </si>
  <si>
    <t>[Epson] - CARTOUCHE ENCRE EPSON SC−P900 50ML CYAN</t>
  </si>
  <si>
    <t>C13T47A200</t>
  </si>
  <si>
    <t>[Epson] - CARTOUCHE ENCRE EPSON SC−P900 50ML CYAN CLAIR</t>
  </si>
  <si>
    <t>C13T47A500</t>
  </si>
  <si>
    <t>[Epson] - CARTOUCHE ENCRE EPSON SC−P900 50ML GRIS</t>
  </si>
  <si>
    <t>C13T47A700</t>
  </si>
  <si>
    <t>[Epson] - CARTOUCHE ENCRE EPSON SC−P900 50ML GRIS CLAIR</t>
  </si>
  <si>
    <t>C13T47A900</t>
  </si>
  <si>
    <t>[Epson] - CARTOUCHE ENCRE EPSON SC−P900 50ML JAUNE</t>
  </si>
  <si>
    <t>C13T47A400</t>
  </si>
  <si>
    <t>[Epson] - CARTOUCHE ENCRE EPSON SC−P900 50ML MAGENTA CLAIR</t>
  </si>
  <si>
    <t>C13T47A600</t>
  </si>
  <si>
    <t>[Epson] - CARTOUCHE ENCRE EPSON SC−P900 50ML MAGENTA VIF</t>
  </si>
  <si>
    <t>C13T47A300</t>
  </si>
  <si>
    <t>[Epson] - CARTOUCHE ENCRE EPSON SC−P900 50ML NOIR MATE</t>
  </si>
  <si>
    <t>C13T47A800</t>
  </si>
  <si>
    <t>[Epson] - CARTOUCHE ENCRE EPSON SC−P900 50ML NOIRE</t>
  </si>
  <si>
    <t>C13T47A100</t>
  </si>
  <si>
    <t>[Epson] - CARTOUCHE ENCRE EPSON SC−P900 50ML VIOLET</t>
  </si>
  <si>
    <t>C13T47AD00</t>
  </si>
  <si>
    <t xml:space="preserve">[Epson] - CARTOUCHE JET D'ENCRE  Light Light Black 700ML T8245 EPSON SURECOLOR SC-P6000 P7000. P8000. P9000 ORIGINE </t>
  </si>
  <si>
    <t>C13T804900</t>
  </si>
  <si>
    <t xml:space="preserve">[Epson] - CARTOUCHE JET D'ENCRE Cyan  700ML T8245 EPSON SURECOLOR SC-P6000 P7000. P8000. P9000 ORIGINE </t>
  </si>
  <si>
    <t>C13T804200</t>
  </si>
  <si>
    <t xml:space="preserve">[Epson] - CARTOUCHE JET D'ENCRE Cyan 350ML T8243 EPSON SURECOLOR SC-P6000 P7000. P8000. P9000 ORIGINE </t>
  </si>
  <si>
    <t>C13T824200</t>
  </si>
  <si>
    <t xml:space="preserve">[Epson] - CARTOUCHE JET D'ENCRE Green 700ML T8245 EPSON SURECOLOR SC-P6000 P7000. P8000. P9000 ORIGINE </t>
  </si>
  <si>
    <t>C13T804B00</t>
  </si>
  <si>
    <t xml:space="preserve">[Epson] - CARTOUCHE JET D'ENCRE Light Black 700ML T8245 EPSON SURECOLOR SC-P6000 P7000. P8000. P9000 ORIGINE </t>
  </si>
  <si>
    <t>C13T804700</t>
  </si>
  <si>
    <t xml:space="preserve">[Epson] - CARTOUCHE JET D'ENCRE Light Cyan 700ML T8245 EPSON SURECOLOR SC-P6000 P7000. P8000. P9000 ORIGINE </t>
  </si>
  <si>
    <t>C13T804500</t>
  </si>
  <si>
    <t xml:space="preserve">[Epson] - CARTOUCHE JET D'ENCRE Matte Black 700ML T8245 EPSON SURECOLOR SC-P6000 P7000. P8000. P9000 ORIGINE </t>
  </si>
  <si>
    <t>C13T804800</t>
  </si>
  <si>
    <t xml:space="preserve">[Epson] - CARTOUCHE JET D'ENCRE Orange 700ML T8245 EPSON SURECOLOR SC-P6000 P7000. P8000. P9000 ORIGINE </t>
  </si>
  <si>
    <t>C13T804A00</t>
  </si>
  <si>
    <t xml:space="preserve">[Epson] - CARTOUCHE JET D'ENCRE Photo Black 700ML T8245 EPSON SURECOLOR SC-P6000 P7000. P8000. P9000 ORIGINE </t>
  </si>
  <si>
    <t>C13T804100</t>
  </si>
  <si>
    <t>[Epson] - Cartouche jet d'encre T7601  26ml Noir Photo SC-P600 Origine</t>
  </si>
  <si>
    <t>T760140</t>
  </si>
  <si>
    <t>[Epson] - Cartouche jet d'encre T7602 Cyan 26 ml Epson surcolor P600/SC600 Origine</t>
  </si>
  <si>
    <t>T760240</t>
  </si>
  <si>
    <t>[Epson] - Cartouche jet d'encre T7603 Majenta  26 ml Epson surcolor P600/SC600 Origine</t>
  </si>
  <si>
    <t>T760340</t>
  </si>
  <si>
    <t>[Epson] - Cartouche jet d'encre T7604 Jaune  26 ml Epson surcolor P600/SC600 Origine</t>
  </si>
  <si>
    <t>T760440</t>
  </si>
  <si>
    <t>[Epson] - Cartouche jet d'encre T7605 Cyan clair 26 ml Epson surcolor P600/SC600 Origine</t>
  </si>
  <si>
    <t>T760540</t>
  </si>
  <si>
    <t>[Epson] - Cartouche jet d'encre T7606  Vivid Majenta Clair 26 ml Epson surcolor P600/SC600 Origine</t>
  </si>
  <si>
    <t>T760640</t>
  </si>
  <si>
    <t>[Epson] - Cartouche jet d'encre T7607 Noir clair 26 ml Epson surcolor P600/SC600 Origine</t>
  </si>
  <si>
    <t>T760740</t>
  </si>
  <si>
    <t>[Epson] - Cartouche jet d'encre T7608 Noir Mate 26 ml Epson surcolor P600/SC600 Origine</t>
  </si>
  <si>
    <t>T760840</t>
  </si>
  <si>
    <t>[Epson] - Cartouche jet d'encre T7609 Noir clair clair 26 ml Epson surcolor P600/SC600 Origine</t>
  </si>
  <si>
    <t>T760940</t>
  </si>
  <si>
    <t xml:space="preserve">[Epson] - CARTOUCHE JET D'ENCRE Vivid Light Magenta  700ML T8245 EPSON SURECOLOR SC-P6000 P7000. P8000. P9000 ORIGINE </t>
  </si>
  <si>
    <t>C13T804600</t>
  </si>
  <si>
    <t xml:space="preserve">[Epson] - CARTOUCHE JET D'ENCRE Vivid Magenta 700ML T8245 EPSON SURECOLOR SC-P6000 P7000. P8000. P9000 ORIGINE </t>
  </si>
  <si>
    <t>C13T804300</t>
  </si>
  <si>
    <t xml:space="preserve">[Epson] - CARTOUCHE JET D'ENCRE Yellow 700ML T8245 EPSON SURECOLOR SC-P6000 P7000. P8000. P9000 ORIGINE </t>
  </si>
  <si>
    <t>C13T804400</t>
  </si>
  <si>
    <t>[Epson] - Encre EPSON SC T5200 Pigment Cyan 350ml</t>
  </si>
  <si>
    <t>C13T693200</t>
  </si>
  <si>
    <t>[Epson] - Encre EPSON SC T5200 Pigment Jaune 350ml</t>
  </si>
  <si>
    <t>C13T693400</t>
  </si>
  <si>
    <t>[Epson] - Encre EPSON SC T5200 Pigment Magenta 350ml</t>
  </si>
  <si>
    <t>C13T693300</t>
  </si>
  <si>
    <t>[Epson] - Encre EPSON SC T5200 Pigment Noir Mate 350ml</t>
  </si>
  <si>
    <t>C13T693500</t>
  </si>
  <si>
    <t>[Epson] - Encre EPSON SC T5200 Pigment Noir Photo 350ml</t>
  </si>
  <si>
    <t>C13T693100</t>
  </si>
  <si>
    <t>[Epson] - Encre EPSON WF-7015/7525 "Cerf" Encre DURABrite Ultra C (XL)</t>
  </si>
  <si>
    <r>
      <t xml:space="preserve">C13T13024010  / </t>
    </r>
    <r>
      <rPr>
        <b/>
        <sz val="10"/>
        <rFont val="Times New Roman"/>
        <family val="1"/>
      </rPr>
      <t>C13T13024012</t>
    </r>
  </si>
  <si>
    <t>[Epson] - Encre EPSON WF-7015/7525 "Cerf" Encre DURABrite Ultra J (XL)</t>
  </si>
  <si>
    <r>
      <t xml:space="preserve">C13T13044010 / </t>
    </r>
    <r>
      <rPr>
        <b/>
        <sz val="10"/>
        <rFont val="Times New Roman"/>
        <family val="1"/>
      </rPr>
      <t>C13T13044012</t>
    </r>
  </si>
  <si>
    <t>[Epson] - Encre EPSON WF-7015/7525 "Cerf" Encre DURABrite Ultra M (XL)</t>
  </si>
  <si>
    <r>
      <t xml:space="preserve">C13T13034010 / </t>
    </r>
    <r>
      <rPr>
        <b/>
        <sz val="10"/>
        <rFont val="Times New Roman"/>
        <family val="1"/>
      </rPr>
      <t>C13T13034012</t>
    </r>
  </si>
  <si>
    <t>[Epson] - Encre EPSON WF-7015/7525 "Cerf" Encre DURABrite Ultra N (XL)</t>
  </si>
  <si>
    <r>
      <t xml:space="preserve">C13T13014010 / </t>
    </r>
    <r>
      <rPr>
        <b/>
        <sz val="10"/>
        <rFont val="Times New Roman"/>
        <family val="1"/>
      </rPr>
      <t>C13T13014012</t>
    </r>
  </si>
  <si>
    <t>[Epson] - Encre EPSON WP-4015DN//WP-4515DN/WP-4525DNF Noir XXL (3 400 p)</t>
  </si>
  <si>
    <t>C13T70114010</t>
  </si>
  <si>
    <t>[Epson] - Encre pour EPSON WF-5xxx - Série T789 - encre cyan XXL - WF-5xxx - 4000p</t>
  </si>
  <si>
    <t>C13T789240</t>
  </si>
  <si>
    <t>[Epson] - Encre pour EPSON WF-5xxx - Série T789 - encre jaune XXL - WF-5xxx - 4000p</t>
  </si>
  <si>
    <t>C13T789440</t>
  </si>
  <si>
    <t>[Epson] - Encre pour EPSON WF-5xxx - Série T789 - encre magenta XXL - WF-5xxx - 4000p</t>
  </si>
  <si>
    <t>C13T789340</t>
  </si>
  <si>
    <t>[Epson] - Encre pour EPSON WF-5xxx - Série T789 - encre noire XXL - WF-5xxx - 4000p</t>
  </si>
  <si>
    <t>C13T789140</t>
  </si>
  <si>
    <t>[Epson] - Encre pour EPSON WF-C5290DWF/WF-C5790DWF T671600 BOITE DE MAINTENANCE</t>
  </si>
  <si>
    <t>T671600</t>
  </si>
  <si>
    <t>[Epson] - Encre pour EPSON WF-C5290DWF/WF-C5790DWF T945140 NOIR XL</t>
  </si>
  <si>
    <t>T945140</t>
  </si>
  <si>
    <t>[Epson] - Encre pour EPSON WF-C5290DWF/WF-C5790DWF T945240 CYAN</t>
  </si>
  <si>
    <t>T945240</t>
  </si>
  <si>
    <t>[Epson] - Encre pour EPSON WF-C5290DWF/WF-C5790DWF T945340 MAGENTA</t>
  </si>
  <si>
    <t>T945340</t>
  </si>
  <si>
    <t>[Epson] - Encre pour EPSON WF-C5290DWF/WF-C5790DWF T945440 JAUNE</t>
  </si>
  <si>
    <t>T945440</t>
  </si>
  <si>
    <t>[Epson] - EPSON MAINTENANCE TANK / RESERVOIR COLLECTE ENCRE USAGEE POUR SC−P700 SC−P900</t>
  </si>
  <si>
    <t>C12C935711</t>
  </si>
  <si>
    <t>[Epson] - EPSON TONER CYAN XXL 20 000PAGES WF−C529R/C579R</t>
  </si>
  <si>
    <t>T01D200</t>
  </si>
  <si>
    <t>[Epson] - EPSON TONER JAUNE XXL 20 000PAGES WF−C529R/C579R</t>
  </si>
  <si>
    <t>T01D400</t>
  </si>
  <si>
    <t>[Epson] - EPSON TONER MAGENTA XXL 20 000PAGES WF−C529R/C579R</t>
  </si>
  <si>
    <t>T01D300</t>
  </si>
  <si>
    <t>[Epson] - EPSON TONER NOIR XXL 50 000PAGES WF−C529/C579R</t>
  </si>
  <si>
    <t>T01D100</t>
  </si>
  <si>
    <t xml:space="preserve">[hewlett packard] - TONER CYAN HP 7300 PAGES CP5220 CP5225 SERIES ORIGINE </t>
  </si>
  <si>
    <t>CE741A</t>
  </si>
  <si>
    <t xml:space="preserve">[hewlett packard] - TONER JAUNE HP 7300 PAGES CP5220 CP5225 SERIES ORIGINE </t>
  </si>
  <si>
    <t>CE742A</t>
  </si>
  <si>
    <t>[hewlett packard] - TONER MAGENTA HP 7300 PAGES CP5220 CP5225 SERIES ORIGINE</t>
  </si>
  <si>
    <t>CE743A</t>
  </si>
  <si>
    <t>[hewlett packard] - TONER NOIR HP 7000 PAGES CP5220 CP5225 SERIES ORIGINE</t>
  </si>
  <si>
    <t>CE740A</t>
  </si>
  <si>
    <t>[hewlett packard] - COLOR LASERJET HP CP5225DN IMPRIMANTE COULEUR LASER A3 USB LAN RECTO-VERSO 600PPP Garantie minimum 1 an souhaité 3 ans</t>
  </si>
  <si>
    <t>CE712A</t>
  </si>
  <si>
    <t>[Intermec] - Ribbon  Adapter PD43</t>
  </si>
  <si>
    <t>[Zebra] - Kit de nettoyage du chargeur manuel pour Zebra ZXP Series 3 - Single Card Cleaning Roller Kit for ZXP Series 3</t>
  </si>
  <si>
    <t>[Zebra] - Kit de nettoyage pour Zebra ZXP Series 3 -  Cleaning Kit inclus 4 Print engine cleaning cards and 4 feeder cleaning cards (1000 prints/card)</t>
  </si>
  <si>
    <t>[Zebra] - Rouleaux de nettoyage seuls (par 5, sans supports) pour Zebra ZXP Series 3 - KIT CLEANING ROLLER</t>
  </si>
  <si>
    <t>105940G125</t>
  </si>
  <si>
    <t>[Zebra] - Ruban couleur YMCKO pour ZEBRA ZXP Series 3 - Ruban de 280 images - Cyan/Magenta/Jaune/Noir/</t>
  </si>
  <si>
    <t>800033-340</t>
  </si>
  <si>
    <t>[Zebra] - Tête d'impression ZEBRA pour ZEBRA ZXP Série 3</t>
  </si>
  <si>
    <t>P1031925-070</t>
  </si>
  <si>
    <t>Total Hors TVA</t>
  </si>
  <si>
    <t>TVA (20%)</t>
  </si>
  <si>
    <t>Total TTC</t>
  </si>
  <si>
    <t>BnF - Marché Consommables et matériels informatiques 2025-2029 Lot 1 : Imprimantes et consommables impressions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</si>
</sst>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0;0;"/>
    <numFmt numFmtId="165" formatCode="0.0;0.0;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name val="Plantin MT Light"/>
      <family val="1"/>
    </font>
    <font>
      <sz val="10"/>
      <name val="Plantin MT Light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4" xfId="0" applyBorder="1"/>
    <xf numFmtId="0" fontId="0" fillId="2" borderId="0" xfId="0" applyFill="1"/>
    <xf numFmtId="0" fontId="0" fillId="2" borderId="0" xfId="0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4" fontId="5" fillId="3" borderId="5" xfId="0" applyNumberFormat="1" applyFont="1" applyFill="1" applyBorder="1" applyAlignment="1">
      <alignment horizontal="left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center" vertical="center" wrapText="1"/>
    </xf>
    <xf numFmtId="43" fontId="6" fillId="4" borderId="5" xfId="2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5" borderId="5" xfId="1" applyFont="1" applyFill="1" applyBorder="1" applyAlignment="1">
      <alignment vertical="center" wrapText="1"/>
    </xf>
    <xf numFmtId="0" fontId="6" fillId="5" borderId="5" xfId="1" applyFont="1" applyFill="1" applyBorder="1" applyAlignment="1">
      <alignment horizontal="left" vertical="center" wrapText="1"/>
    </xf>
    <xf numFmtId="43" fontId="6" fillId="5" borderId="5" xfId="2" applyFont="1" applyFill="1" applyBorder="1" applyAlignment="1">
      <alignment horizontal="left" vertical="center" wrapText="1"/>
    </xf>
    <xf numFmtId="164" fontId="2" fillId="0" borderId="5" xfId="3" applyNumberFormat="1" applyFont="1" applyBorder="1" applyAlignment="1">
      <alignment horizontal="center" vertical="center"/>
    </xf>
    <xf numFmtId="2" fontId="0" fillId="0" borderId="5" xfId="0" applyNumberFormat="1" applyBorder="1"/>
    <xf numFmtId="0" fontId="6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vertical="center" wrapText="1"/>
    </xf>
    <xf numFmtId="43" fontId="2" fillId="0" borderId="0" xfId="0" applyNumberFormat="1" applyFont="1" applyBorder="1" applyAlignment="1">
      <alignment vertical="center" wrapText="1"/>
    </xf>
    <xf numFmtId="2" fontId="0" fillId="0" borderId="0" xfId="0" applyNumberFormat="1"/>
    <xf numFmtId="165" fontId="2" fillId="0" borderId="0" xfId="3" applyNumberFormat="1" applyFont="1" applyFill="1" applyBorder="1" applyAlignment="1">
      <alignment horizontal="center" vertical="center"/>
    </xf>
    <xf numFmtId="43" fontId="3" fillId="0" borderId="0" xfId="0" applyNumberFormat="1" applyFont="1"/>
    <xf numFmtId="164" fontId="2" fillId="0" borderId="0" xfId="3" applyNumberFormat="1" applyFont="1" applyFill="1" applyBorder="1" applyAlignment="1">
      <alignment horizontal="center" vertical="center"/>
    </xf>
  </cellXfs>
  <cellStyles count="10">
    <cellStyle name="Milliers 3" xfId="2" xr:uid="{8990CF36-CB16-494C-8603-E5680522A9DB}"/>
    <cellStyle name="Milliers 3 2" xfId="9" xr:uid="{E54FA6B7-5B6A-4AFB-ACBE-FBBAE1F576FA}"/>
    <cellStyle name="Milliers 4" xfId="6" xr:uid="{AE7BAEF8-DFD3-4B9B-AD30-E30A3F2AA44A}"/>
    <cellStyle name="Normal" xfId="0" builtinId="0"/>
    <cellStyle name="Normal 10 2" xfId="4" xr:uid="{9B5A5BA8-CEA9-4774-A1E1-2B0DC646EA56}"/>
    <cellStyle name="Normal 14" xfId="5" xr:uid="{57B92256-5C67-4D90-A34E-6835D3B5C866}"/>
    <cellStyle name="Normal 14 2 2" xfId="7" xr:uid="{A53B28E9-592C-4FA5-8DC8-9BA030AA511B}"/>
    <cellStyle name="Normal 14 2 2 2 2" xfId="8" xr:uid="{520DAE8C-84B7-41F2-A67B-83429D6C5E9A}"/>
    <cellStyle name="Normal 22" xfId="3" xr:uid="{EBB3029C-5327-49FC-A370-80DD1D4A0350}"/>
    <cellStyle name="Normal 8 2" xfId="1" xr:uid="{35BB4D94-F20C-4EED-B421-81D2B761B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3656-BC0A-4723-9D75-C46F42AB2D9A}">
  <sheetPr>
    <pageSetUpPr fitToPage="1"/>
  </sheetPr>
  <dimension ref="A1:H90"/>
  <sheetViews>
    <sheetView tabSelected="1" topLeftCell="D1" zoomScaleNormal="100" workbookViewId="0">
      <pane ySplit="11" topLeftCell="A12" activePane="bottomLeft" state="frozen"/>
      <selection pane="bottomLeft" activeCell="M16" sqref="M15:M16"/>
    </sheetView>
  </sheetViews>
  <sheetFormatPr baseColWidth="10" defaultRowHeight="12.75" x14ac:dyDescent="0.2"/>
  <cols>
    <col min="1" max="1" width="8" bestFit="1" customWidth="1"/>
    <col min="2" max="2" width="179.7109375" bestFit="1" customWidth="1"/>
    <col min="3" max="3" width="21.7109375" style="9" customWidth="1"/>
    <col min="4" max="5" width="21" customWidth="1"/>
    <col min="6" max="6" width="13.42578125" bestFit="1" customWidth="1"/>
    <col min="7" max="8" width="18.85546875" customWidth="1"/>
  </cols>
  <sheetData>
    <row r="1" spans="1:8" x14ac:dyDescent="0.2">
      <c r="A1" s="1" t="s">
        <v>159</v>
      </c>
      <c r="B1" s="1"/>
      <c r="C1" s="2"/>
      <c r="D1" s="2"/>
      <c r="E1" s="2"/>
      <c r="F1" s="2"/>
    </row>
    <row r="2" spans="1:8" ht="13.5" thickBot="1" x14ac:dyDescent="0.25">
      <c r="A2" s="3" t="s">
        <v>0</v>
      </c>
      <c r="B2" s="3"/>
      <c r="C2" s="4"/>
      <c r="D2" s="4"/>
      <c r="E2" s="4"/>
      <c r="F2" s="4"/>
      <c r="G2" s="5"/>
      <c r="H2" s="5"/>
    </row>
    <row r="3" spans="1:8" x14ac:dyDescent="0.2">
      <c r="B3" s="6" t="s">
        <v>1</v>
      </c>
      <c r="C3" s="7"/>
      <c r="D3" s="6"/>
      <c r="E3" s="6"/>
      <c r="F3" s="6"/>
      <c r="G3" s="6"/>
      <c r="H3" s="6"/>
    </row>
    <row r="5" spans="1:8" x14ac:dyDescent="0.2">
      <c r="B5" s="8" t="s">
        <v>2</v>
      </c>
    </row>
    <row r="6" spans="1:8" x14ac:dyDescent="0.2">
      <c r="B6" t="s">
        <v>3</v>
      </c>
    </row>
    <row r="7" spans="1:8" x14ac:dyDescent="0.2">
      <c r="B7" s="8" t="s">
        <v>4</v>
      </c>
    </row>
    <row r="8" spans="1:8" x14ac:dyDescent="0.2">
      <c r="B8" s="10" t="s">
        <v>5</v>
      </c>
    </row>
    <row r="9" spans="1:8" x14ac:dyDescent="0.2">
      <c r="B9" s="8"/>
    </row>
    <row r="11" spans="1:8" ht="24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2" t="s">
        <v>10</v>
      </c>
      <c r="F11" s="13" t="s">
        <v>11</v>
      </c>
      <c r="G11" s="12" t="s">
        <v>12</v>
      </c>
      <c r="H11" s="12" t="s">
        <v>13</v>
      </c>
    </row>
    <row r="12" spans="1:8" x14ac:dyDescent="0.2">
      <c r="A12" s="14" t="s">
        <v>14</v>
      </c>
      <c r="B12" s="14" t="s">
        <v>15</v>
      </c>
      <c r="C12" s="15" t="s">
        <v>16</v>
      </c>
      <c r="D12" s="16" t="s">
        <v>16</v>
      </c>
      <c r="E12" s="16" t="s">
        <v>16</v>
      </c>
      <c r="F12" s="16" t="s">
        <v>16</v>
      </c>
      <c r="G12" s="16" t="s">
        <v>16</v>
      </c>
      <c r="H12" s="16" t="s">
        <v>16</v>
      </c>
    </row>
    <row r="13" spans="1:8" x14ac:dyDescent="0.2">
      <c r="A13" s="17" t="s">
        <v>14</v>
      </c>
      <c r="B13" s="18" t="s">
        <v>17</v>
      </c>
      <c r="C13" s="19" t="s">
        <v>18</v>
      </c>
      <c r="D13" s="20"/>
      <c r="E13" s="20">
        <f>D13*1.2</f>
        <v>0</v>
      </c>
      <c r="F13" s="21">
        <v>20</v>
      </c>
      <c r="G13" s="22">
        <f t="shared" ref="G13:G76" si="0">+D13*F13</f>
        <v>0</v>
      </c>
      <c r="H13" s="22">
        <f>E13*F13</f>
        <v>0</v>
      </c>
    </row>
    <row r="14" spans="1:8" x14ac:dyDescent="0.2">
      <c r="A14" s="17" t="s">
        <v>14</v>
      </c>
      <c r="B14" s="18" t="s">
        <v>19</v>
      </c>
      <c r="C14" s="19" t="s">
        <v>20</v>
      </c>
      <c r="D14" s="20"/>
      <c r="E14" s="20">
        <f t="shared" ref="E14:E77" si="1">D14*1.2</f>
        <v>0</v>
      </c>
      <c r="F14" s="21">
        <v>8</v>
      </c>
      <c r="G14" s="22">
        <f t="shared" si="0"/>
        <v>0</v>
      </c>
      <c r="H14" s="22">
        <f t="shared" ref="H14:H77" si="2">E14*F14</f>
        <v>0</v>
      </c>
    </row>
    <row r="15" spans="1:8" x14ac:dyDescent="0.2">
      <c r="A15" s="17" t="s">
        <v>14</v>
      </c>
      <c r="B15" s="18" t="s">
        <v>21</v>
      </c>
      <c r="C15" s="19" t="s">
        <v>22</v>
      </c>
      <c r="D15" s="20"/>
      <c r="E15" s="20">
        <f t="shared" si="1"/>
        <v>0</v>
      </c>
      <c r="F15" s="21">
        <v>140</v>
      </c>
      <c r="G15" s="22">
        <f t="shared" si="0"/>
        <v>0</v>
      </c>
      <c r="H15" s="22">
        <f t="shared" si="2"/>
        <v>0</v>
      </c>
    </row>
    <row r="16" spans="1:8" x14ac:dyDescent="0.2">
      <c r="A16" s="17" t="s">
        <v>14</v>
      </c>
      <c r="B16" s="18" t="s">
        <v>23</v>
      </c>
      <c r="C16" s="19" t="s">
        <v>24</v>
      </c>
      <c r="D16" s="20"/>
      <c r="E16" s="20">
        <f t="shared" si="1"/>
        <v>0</v>
      </c>
      <c r="F16" s="21">
        <v>5</v>
      </c>
      <c r="G16" s="22">
        <f t="shared" si="0"/>
        <v>0</v>
      </c>
      <c r="H16" s="22">
        <f t="shared" si="2"/>
        <v>0</v>
      </c>
    </row>
    <row r="17" spans="1:8" x14ac:dyDescent="0.2">
      <c r="A17" s="17" t="s">
        <v>14</v>
      </c>
      <c r="B17" s="18" t="s">
        <v>25</v>
      </c>
      <c r="C17" s="19" t="s">
        <v>26</v>
      </c>
      <c r="D17" s="20"/>
      <c r="E17" s="20">
        <f t="shared" si="1"/>
        <v>0</v>
      </c>
      <c r="F17" s="21">
        <v>5</v>
      </c>
      <c r="G17" s="22">
        <f t="shared" si="0"/>
        <v>0</v>
      </c>
      <c r="H17" s="22">
        <f t="shared" si="2"/>
        <v>0</v>
      </c>
    </row>
    <row r="18" spans="1:8" x14ac:dyDescent="0.2">
      <c r="A18" s="17" t="s">
        <v>14</v>
      </c>
      <c r="B18" s="18" t="s">
        <v>27</v>
      </c>
      <c r="C18" s="19" t="s">
        <v>28</v>
      </c>
      <c r="D18" s="20"/>
      <c r="E18" s="20">
        <f t="shared" si="1"/>
        <v>0</v>
      </c>
      <c r="F18" s="21">
        <v>20</v>
      </c>
      <c r="G18" s="22">
        <f t="shared" si="0"/>
        <v>0</v>
      </c>
      <c r="H18" s="22">
        <f t="shared" si="2"/>
        <v>0</v>
      </c>
    </row>
    <row r="19" spans="1:8" x14ac:dyDescent="0.2">
      <c r="A19" s="17" t="s">
        <v>14</v>
      </c>
      <c r="B19" s="18" t="s">
        <v>29</v>
      </c>
      <c r="C19" s="19" t="s">
        <v>30</v>
      </c>
      <c r="D19" s="20"/>
      <c r="E19" s="20">
        <f t="shared" si="1"/>
        <v>0</v>
      </c>
      <c r="F19" s="21">
        <v>20</v>
      </c>
      <c r="G19" s="22">
        <f t="shared" si="0"/>
        <v>0</v>
      </c>
      <c r="H19" s="22">
        <f t="shared" si="2"/>
        <v>0</v>
      </c>
    </row>
    <row r="20" spans="1:8" x14ac:dyDescent="0.2">
      <c r="A20" s="17" t="s">
        <v>14</v>
      </c>
      <c r="B20" s="18" t="s">
        <v>31</v>
      </c>
      <c r="C20" s="19" t="s">
        <v>32</v>
      </c>
      <c r="D20" s="20"/>
      <c r="E20" s="20">
        <f t="shared" si="1"/>
        <v>0</v>
      </c>
      <c r="F20" s="21">
        <v>20</v>
      </c>
      <c r="G20" s="22">
        <f t="shared" si="0"/>
        <v>0</v>
      </c>
      <c r="H20" s="22">
        <f t="shared" si="2"/>
        <v>0</v>
      </c>
    </row>
    <row r="21" spans="1:8" x14ac:dyDescent="0.2">
      <c r="A21" s="17" t="s">
        <v>14</v>
      </c>
      <c r="B21" s="18" t="s">
        <v>33</v>
      </c>
      <c r="C21" s="19" t="s">
        <v>34</v>
      </c>
      <c r="D21" s="20"/>
      <c r="E21" s="20">
        <f t="shared" si="1"/>
        <v>0</v>
      </c>
      <c r="F21" s="21">
        <v>20</v>
      </c>
      <c r="G21" s="22">
        <f t="shared" si="0"/>
        <v>0</v>
      </c>
      <c r="H21" s="22">
        <f t="shared" si="2"/>
        <v>0</v>
      </c>
    </row>
    <row r="22" spans="1:8" x14ac:dyDescent="0.2">
      <c r="A22" s="17" t="s">
        <v>14</v>
      </c>
      <c r="B22" s="18" t="s">
        <v>35</v>
      </c>
      <c r="C22" s="19" t="s">
        <v>36</v>
      </c>
      <c r="D22" s="20"/>
      <c r="E22" s="20">
        <f t="shared" si="1"/>
        <v>0</v>
      </c>
      <c r="F22" s="21">
        <v>20</v>
      </c>
      <c r="G22" s="22">
        <f t="shared" si="0"/>
        <v>0</v>
      </c>
      <c r="H22" s="22">
        <f t="shared" si="2"/>
        <v>0</v>
      </c>
    </row>
    <row r="23" spans="1:8" x14ac:dyDescent="0.2">
      <c r="A23" s="17" t="s">
        <v>14</v>
      </c>
      <c r="B23" s="18" t="s">
        <v>37</v>
      </c>
      <c r="C23" s="19" t="s">
        <v>38</v>
      </c>
      <c r="D23" s="20"/>
      <c r="E23" s="20">
        <f t="shared" si="1"/>
        <v>0</v>
      </c>
      <c r="F23" s="21">
        <v>20</v>
      </c>
      <c r="G23" s="22">
        <f t="shared" si="0"/>
        <v>0</v>
      </c>
      <c r="H23" s="22">
        <f t="shared" si="2"/>
        <v>0</v>
      </c>
    </row>
    <row r="24" spans="1:8" x14ac:dyDescent="0.2">
      <c r="A24" s="17" t="s">
        <v>14</v>
      </c>
      <c r="B24" s="18" t="s">
        <v>39</v>
      </c>
      <c r="C24" s="19" t="s">
        <v>40</v>
      </c>
      <c r="D24" s="20"/>
      <c r="E24" s="20">
        <f t="shared" si="1"/>
        <v>0</v>
      </c>
      <c r="F24" s="21">
        <v>20</v>
      </c>
      <c r="G24" s="22">
        <f t="shared" si="0"/>
        <v>0</v>
      </c>
      <c r="H24" s="22">
        <f t="shared" si="2"/>
        <v>0</v>
      </c>
    </row>
    <row r="25" spans="1:8" x14ac:dyDescent="0.2">
      <c r="A25" s="17" t="s">
        <v>14</v>
      </c>
      <c r="B25" s="18" t="s">
        <v>41</v>
      </c>
      <c r="C25" s="19" t="s">
        <v>42</v>
      </c>
      <c r="D25" s="20"/>
      <c r="E25" s="20">
        <f t="shared" si="1"/>
        <v>0</v>
      </c>
      <c r="F25" s="21">
        <v>20</v>
      </c>
      <c r="G25" s="22">
        <f t="shared" si="0"/>
        <v>0</v>
      </c>
      <c r="H25" s="22">
        <f t="shared" si="2"/>
        <v>0</v>
      </c>
    </row>
    <row r="26" spans="1:8" x14ac:dyDescent="0.2">
      <c r="A26" s="17" t="s">
        <v>14</v>
      </c>
      <c r="B26" s="18" t="s">
        <v>43</v>
      </c>
      <c r="C26" s="19" t="s">
        <v>44</v>
      </c>
      <c r="D26" s="20"/>
      <c r="E26" s="20">
        <f t="shared" si="1"/>
        <v>0</v>
      </c>
      <c r="F26" s="21">
        <v>20</v>
      </c>
      <c r="G26" s="22">
        <f t="shared" si="0"/>
        <v>0</v>
      </c>
      <c r="H26" s="22">
        <f t="shared" si="2"/>
        <v>0</v>
      </c>
    </row>
    <row r="27" spans="1:8" x14ac:dyDescent="0.2">
      <c r="A27" s="17" t="s">
        <v>14</v>
      </c>
      <c r="B27" s="18" t="s">
        <v>45</v>
      </c>
      <c r="C27" s="19" t="s">
        <v>46</v>
      </c>
      <c r="D27" s="20"/>
      <c r="E27" s="20">
        <f t="shared" si="1"/>
        <v>0</v>
      </c>
      <c r="F27" s="21">
        <v>20</v>
      </c>
      <c r="G27" s="22">
        <f t="shared" si="0"/>
        <v>0</v>
      </c>
      <c r="H27" s="22">
        <f t="shared" si="2"/>
        <v>0</v>
      </c>
    </row>
    <row r="28" spans="1:8" x14ac:dyDescent="0.2">
      <c r="A28" s="17" t="s">
        <v>14</v>
      </c>
      <c r="B28" s="18" t="s">
        <v>47</v>
      </c>
      <c r="C28" s="19" t="s">
        <v>48</v>
      </c>
      <c r="D28" s="20"/>
      <c r="E28" s="20">
        <f t="shared" si="1"/>
        <v>0</v>
      </c>
      <c r="F28" s="21">
        <v>2</v>
      </c>
      <c r="G28" s="22">
        <f t="shared" si="0"/>
        <v>0</v>
      </c>
      <c r="H28" s="22">
        <f t="shared" si="2"/>
        <v>0</v>
      </c>
    </row>
    <row r="29" spans="1:8" x14ac:dyDescent="0.2">
      <c r="A29" s="17" t="s">
        <v>14</v>
      </c>
      <c r="B29" s="18" t="s">
        <v>49</v>
      </c>
      <c r="C29" s="19" t="s">
        <v>50</v>
      </c>
      <c r="D29" s="20"/>
      <c r="E29" s="20">
        <f t="shared" si="1"/>
        <v>0</v>
      </c>
      <c r="F29" s="21">
        <v>2</v>
      </c>
      <c r="G29" s="22">
        <f t="shared" si="0"/>
        <v>0</v>
      </c>
      <c r="H29" s="22">
        <f t="shared" si="2"/>
        <v>0</v>
      </c>
    </row>
    <row r="30" spans="1:8" x14ac:dyDescent="0.2">
      <c r="A30" s="17" t="s">
        <v>14</v>
      </c>
      <c r="B30" s="18" t="s">
        <v>51</v>
      </c>
      <c r="C30" s="19" t="s">
        <v>52</v>
      </c>
      <c r="D30" s="20"/>
      <c r="E30" s="20">
        <f t="shared" si="1"/>
        <v>0</v>
      </c>
      <c r="F30" s="21">
        <v>2</v>
      </c>
      <c r="G30" s="22">
        <f t="shared" si="0"/>
        <v>0</v>
      </c>
      <c r="H30" s="22">
        <f t="shared" si="2"/>
        <v>0</v>
      </c>
    </row>
    <row r="31" spans="1:8" x14ac:dyDescent="0.2">
      <c r="A31" s="17" t="s">
        <v>14</v>
      </c>
      <c r="B31" s="18" t="s">
        <v>53</v>
      </c>
      <c r="C31" s="19" t="s">
        <v>54</v>
      </c>
      <c r="D31" s="20"/>
      <c r="E31" s="20">
        <f t="shared" si="1"/>
        <v>0</v>
      </c>
      <c r="F31" s="21">
        <v>2</v>
      </c>
      <c r="G31" s="22">
        <f t="shared" si="0"/>
        <v>0</v>
      </c>
      <c r="H31" s="22">
        <f t="shared" si="2"/>
        <v>0</v>
      </c>
    </row>
    <row r="32" spans="1:8" x14ac:dyDescent="0.2">
      <c r="A32" s="17" t="s">
        <v>14</v>
      </c>
      <c r="B32" s="18" t="s">
        <v>55</v>
      </c>
      <c r="C32" s="19" t="s">
        <v>56</v>
      </c>
      <c r="D32" s="20"/>
      <c r="E32" s="20">
        <f t="shared" si="1"/>
        <v>0</v>
      </c>
      <c r="F32" s="21">
        <v>2</v>
      </c>
      <c r="G32" s="22">
        <f t="shared" si="0"/>
        <v>0</v>
      </c>
      <c r="H32" s="22">
        <f t="shared" si="2"/>
        <v>0</v>
      </c>
    </row>
    <row r="33" spans="1:8" x14ac:dyDescent="0.2">
      <c r="A33" s="17" t="s">
        <v>14</v>
      </c>
      <c r="B33" s="18" t="s">
        <v>57</v>
      </c>
      <c r="C33" s="19" t="s">
        <v>58</v>
      </c>
      <c r="D33" s="20"/>
      <c r="E33" s="20">
        <f t="shared" si="1"/>
        <v>0</v>
      </c>
      <c r="F33" s="21">
        <v>2</v>
      </c>
      <c r="G33" s="22">
        <f t="shared" si="0"/>
        <v>0</v>
      </c>
      <c r="H33" s="22">
        <f t="shared" si="2"/>
        <v>0</v>
      </c>
    </row>
    <row r="34" spans="1:8" x14ac:dyDescent="0.2">
      <c r="A34" s="17" t="s">
        <v>14</v>
      </c>
      <c r="B34" s="18" t="s">
        <v>59</v>
      </c>
      <c r="C34" s="19" t="s">
        <v>60</v>
      </c>
      <c r="D34" s="20"/>
      <c r="E34" s="20">
        <f t="shared" si="1"/>
        <v>0</v>
      </c>
      <c r="F34" s="21">
        <v>2</v>
      </c>
      <c r="G34" s="22">
        <f t="shared" si="0"/>
        <v>0</v>
      </c>
      <c r="H34" s="22">
        <f t="shared" si="2"/>
        <v>0</v>
      </c>
    </row>
    <row r="35" spans="1:8" x14ac:dyDescent="0.2">
      <c r="A35" s="17" t="s">
        <v>14</v>
      </c>
      <c r="B35" s="18" t="s">
        <v>61</v>
      </c>
      <c r="C35" s="19" t="s">
        <v>62</v>
      </c>
      <c r="D35" s="20"/>
      <c r="E35" s="20">
        <f t="shared" si="1"/>
        <v>0</v>
      </c>
      <c r="F35" s="21">
        <v>2</v>
      </c>
      <c r="G35" s="22">
        <f t="shared" si="0"/>
        <v>0</v>
      </c>
      <c r="H35" s="22">
        <f t="shared" si="2"/>
        <v>0</v>
      </c>
    </row>
    <row r="36" spans="1:8" x14ac:dyDescent="0.2">
      <c r="A36" s="17" t="s">
        <v>14</v>
      </c>
      <c r="B36" s="18" t="s">
        <v>63</v>
      </c>
      <c r="C36" s="19" t="s">
        <v>64</v>
      </c>
      <c r="D36" s="20"/>
      <c r="E36" s="20">
        <f t="shared" si="1"/>
        <v>0</v>
      </c>
      <c r="F36" s="21">
        <v>2</v>
      </c>
      <c r="G36" s="22">
        <f t="shared" si="0"/>
        <v>0</v>
      </c>
      <c r="H36" s="22">
        <f t="shared" si="2"/>
        <v>0</v>
      </c>
    </row>
    <row r="37" spans="1:8" x14ac:dyDescent="0.2">
      <c r="A37" s="17" t="s">
        <v>14</v>
      </c>
      <c r="B37" s="18" t="s">
        <v>65</v>
      </c>
      <c r="C37" s="19" t="s">
        <v>66</v>
      </c>
      <c r="D37" s="20"/>
      <c r="E37" s="20">
        <f t="shared" si="1"/>
        <v>0</v>
      </c>
      <c r="F37" s="21">
        <v>3</v>
      </c>
      <c r="G37" s="22">
        <f t="shared" si="0"/>
        <v>0</v>
      </c>
      <c r="H37" s="22">
        <f t="shared" si="2"/>
        <v>0</v>
      </c>
    </row>
    <row r="38" spans="1:8" x14ac:dyDescent="0.2">
      <c r="A38" s="17" t="s">
        <v>14</v>
      </c>
      <c r="B38" s="18" t="s">
        <v>67</v>
      </c>
      <c r="C38" s="19" t="s">
        <v>68</v>
      </c>
      <c r="D38" s="20"/>
      <c r="E38" s="20">
        <f t="shared" si="1"/>
        <v>0</v>
      </c>
      <c r="F38" s="21">
        <v>3</v>
      </c>
      <c r="G38" s="22">
        <f t="shared" si="0"/>
        <v>0</v>
      </c>
      <c r="H38" s="22">
        <f t="shared" si="2"/>
        <v>0</v>
      </c>
    </row>
    <row r="39" spans="1:8" x14ac:dyDescent="0.2">
      <c r="A39" s="17" t="s">
        <v>14</v>
      </c>
      <c r="B39" s="18" t="s">
        <v>69</v>
      </c>
      <c r="C39" s="19" t="s">
        <v>70</v>
      </c>
      <c r="D39" s="20"/>
      <c r="E39" s="20">
        <f t="shared" si="1"/>
        <v>0</v>
      </c>
      <c r="F39" s="21">
        <v>3</v>
      </c>
      <c r="G39" s="22">
        <f t="shared" si="0"/>
        <v>0</v>
      </c>
      <c r="H39" s="22">
        <f t="shared" si="2"/>
        <v>0</v>
      </c>
    </row>
    <row r="40" spans="1:8" x14ac:dyDescent="0.2">
      <c r="A40" s="17" t="s">
        <v>14</v>
      </c>
      <c r="B40" s="18" t="s">
        <v>71</v>
      </c>
      <c r="C40" s="19" t="s">
        <v>72</v>
      </c>
      <c r="D40" s="20"/>
      <c r="E40" s="20">
        <f t="shared" si="1"/>
        <v>0</v>
      </c>
      <c r="F40" s="21">
        <v>3</v>
      </c>
      <c r="G40" s="22">
        <f t="shared" si="0"/>
        <v>0</v>
      </c>
      <c r="H40" s="22">
        <f t="shared" si="2"/>
        <v>0</v>
      </c>
    </row>
    <row r="41" spans="1:8" x14ac:dyDescent="0.2">
      <c r="A41" s="17" t="s">
        <v>14</v>
      </c>
      <c r="B41" s="18" t="s">
        <v>73</v>
      </c>
      <c r="C41" s="19" t="s">
        <v>74</v>
      </c>
      <c r="D41" s="20"/>
      <c r="E41" s="20">
        <f t="shared" si="1"/>
        <v>0</v>
      </c>
      <c r="F41" s="21">
        <v>3</v>
      </c>
      <c r="G41" s="22">
        <f t="shared" si="0"/>
        <v>0</v>
      </c>
      <c r="H41" s="22">
        <f t="shared" si="2"/>
        <v>0</v>
      </c>
    </row>
    <row r="42" spans="1:8" x14ac:dyDescent="0.2">
      <c r="A42" s="17" t="s">
        <v>14</v>
      </c>
      <c r="B42" s="18" t="s">
        <v>75</v>
      </c>
      <c r="C42" s="19" t="s">
        <v>76</v>
      </c>
      <c r="D42" s="20"/>
      <c r="E42" s="20">
        <f t="shared" si="1"/>
        <v>0</v>
      </c>
      <c r="F42" s="21">
        <v>3</v>
      </c>
      <c r="G42" s="22">
        <f t="shared" si="0"/>
        <v>0</v>
      </c>
      <c r="H42" s="22">
        <f t="shared" si="2"/>
        <v>0</v>
      </c>
    </row>
    <row r="43" spans="1:8" x14ac:dyDescent="0.2">
      <c r="A43" s="17" t="s">
        <v>14</v>
      </c>
      <c r="B43" s="18" t="s">
        <v>77</v>
      </c>
      <c r="C43" s="19" t="s">
        <v>78</v>
      </c>
      <c r="D43" s="20"/>
      <c r="E43" s="20">
        <f t="shared" si="1"/>
        <v>0</v>
      </c>
      <c r="F43" s="21">
        <v>3</v>
      </c>
      <c r="G43" s="22">
        <f t="shared" si="0"/>
        <v>0</v>
      </c>
      <c r="H43" s="22">
        <f t="shared" si="2"/>
        <v>0</v>
      </c>
    </row>
    <row r="44" spans="1:8" x14ac:dyDescent="0.2">
      <c r="A44" s="17" t="s">
        <v>14</v>
      </c>
      <c r="B44" s="18" t="s">
        <v>79</v>
      </c>
      <c r="C44" s="19" t="s">
        <v>80</v>
      </c>
      <c r="D44" s="20"/>
      <c r="E44" s="20">
        <f t="shared" si="1"/>
        <v>0</v>
      </c>
      <c r="F44" s="21">
        <v>3</v>
      </c>
      <c r="G44" s="22">
        <f t="shared" si="0"/>
        <v>0</v>
      </c>
      <c r="H44" s="22">
        <f t="shared" si="2"/>
        <v>0</v>
      </c>
    </row>
    <row r="45" spans="1:8" x14ac:dyDescent="0.2">
      <c r="A45" s="17" t="s">
        <v>14</v>
      </c>
      <c r="B45" s="18" t="s">
        <v>81</v>
      </c>
      <c r="C45" s="19" t="s">
        <v>82</v>
      </c>
      <c r="D45" s="20"/>
      <c r="E45" s="20">
        <f t="shared" si="1"/>
        <v>0</v>
      </c>
      <c r="F45" s="21">
        <v>3</v>
      </c>
      <c r="G45" s="22">
        <f t="shared" si="0"/>
        <v>0</v>
      </c>
      <c r="H45" s="22">
        <f t="shared" si="2"/>
        <v>0</v>
      </c>
    </row>
    <row r="46" spans="1:8" x14ac:dyDescent="0.2">
      <c r="A46" s="17" t="s">
        <v>14</v>
      </c>
      <c r="B46" s="18" t="s">
        <v>83</v>
      </c>
      <c r="C46" s="19" t="s">
        <v>84</v>
      </c>
      <c r="D46" s="20"/>
      <c r="E46" s="20">
        <f t="shared" si="1"/>
        <v>0</v>
      </c>
      <c r="F46" s="21">
        <v>2</v>
      </c>
      <c r="G46" s="22">
        <f t="shared" si="0"/>
        <v>0</v>
      </c>
      <c r="H46" s="22">
        <f t="shared" si="2"/>
        <v>0</v>
      </c>
    </row>
    <row r="47" spans="1:8" x14ac:dyDescent="0.2">
      <c r="A47" s="17" t="s">
        <v>14</v>
      </c>
      <c r="B47" s="18" t="s">
        <v>85</v>
      </c>
      <c r="C47" s="19" t="s">
        <v>86</v>
      </c>
      <c r="D47" s="20"/>
      <c r="E47" s="20">
        <f t="shared" si="1"/>
        <v>0</v>
      </c>
      <c r="F47" s="21">
        <v>2</v>
      </c>
      <c r="G47" s="22">
        <f t="shared" si="0"/>
        <v>0</v>
      </c>
      <c r="H47" s="22">
        <f t="shared" si="2"/>
        <v>0</v>
      </c>
    </row>
    <row r="48" spans="1:8" x14ac:dyDescent="0.2">
      <c r="A48" s="17" t="s">
        <v>14</v>
      </c>
      <c r="B48" s="18" t="s">
        <v>87</v>
      </c>
      <c r="C48" s="19" t="s">
        <v>88</v>
      </c>
      <c r="D48" s="20"/>
      <c r="E48" s="20">
        <f t="shared" si="1"/>
        <v>0</v>
      </c>
      <c r="F48" s="21">
        <v>2</v>
      </c>
      <c r="G48" s="22">
        <f t="shared" si="0"/>
        <v>0</v>
      </c>
      <c r="H48" s="22">
        <f t="shared" si="2"/>
        <v>0</v>
      </c>
    </row>
    <row r="49" spans="1:8" x14ac:dyDescent="0.2">
      <c r="A49" s="17" t="s">
        <v>14</v>
      </c>
      <c r="B49" s="18" t="s">
        <v>89</v>
      </c>
      <c r="C49" s="19" t="s">
        <v>90</v>
      </c>
      <c r="D49" s="20"/>
      <c r="E49" s="20">
        <f t="shared" si="1"/>
        <v>0</v>
      </c>
      <c r="F49" s="21">
        <v>2</v>
      </c>
      <c r="G49" s="22">
        <f t="shared" si="0"/>
        <v>0</v>
      </c>
      <c r="H49" s="22">
        <f t="shared" si="2"/>
        <v>0</v>
      </c>
    </row>
    <row r="50" spans="1:8" x14ac:dyDescent="0.2">
      <c r="A50" s="17" t="s">
        <v>14</v>
      </c>
      <c r="B50" s="18" t="s">
        <v>91</v>
      </c>
      <c r="C50" s="19" t="s">
        <v>92</v>
      </c>
      <c r="D50" s="20"/>
      <c r="E50" s="20">
        <f t="shared" si="1"/>
        <v>0</v>
      </c>
      <c r="F50" s="21">
        <v>2</v>
      </c>
      <c r="G50" s="22">
        <f t="shared" si="0"/>
        <v>0</v>
      </c>
      <c r="H50" s="22">
        <f t="shared" si="2"/>
        <v>0</v>
      </c>
    </row>
    <row r="51" spans="1:8" x14ac:dyDescent="0.2">
      <c r="A51" s="17" t="s">
        <v>14</v>
      </c>
      <c r="B51" s="18" t="s">
        <v>93</v>
      </c>
      <c r="C51" s="19" t="s">
        <v>94</v>
      </c>
      <c r="D51" s="20"/>
      <c r="E51" s="20">
        <f t="shared" si="1"/>
        <v>0</v>
      </c>
      <c r="F51" s="21">
        <v>2</v>
      </c>
      <c r="G51" s="22">
        <f t="shared" si="0"/>
        <v>0</v>
      </c>
      <c r="H51" s="22">
        <f t="shared" si="2"/>
        <v>0</v>
      </c>
    </row>
    <row r="52" spans="1:8" x14ac:dyDescent="0.2">
      <c r="A52" s="17" t="s">
        <v>14</v>
      </c>
      <c r="B52" s="18" t="s">
        <v>95</v>
      </c>
      <c r="C52" s="19" t="s">
        <v>96</v>
      </c>
      <c r="D52" s="20"/>
      <c r="E52" s="20">
        <f t="shared" si="1"/>
        <v>0</v>
      </c>
      <c r="F52" s="21">
        <v>2</v>
      </c>
      <c r="G52" s="22">
        <f t="shared" si="0"/>
        <v>0</v>
      </c>
      <c r="H52" s="22">
        <f t="shared" si="2"/>
        <v>0</v>
      </c>
    </row>
    <row r="53" spans="1:8" ht="12.75" customHeight="1" x14ac:dyDescent="0.2">
      <c r="A53" s="17" t="s">
        <v>14</v>
      </c>
      <c r="B53" s="18" t="s">
        <v>97</v>
      </c>
      <c r="C53" s="19" t="s">
        <v>98</v>
      </c>
      <c r="D53" s="20"/>
      <c r="E53" s="20">
        <f t="shared" si="1"/>
        <v>0</v>
      </c>
      <c r="F53" s="21">
        <v>2</v>
      </c>
      <c r="G53" s="22">
        <f t="shared" si="0"/>
        <v>0</v>
      </c>
      <c r="H53" s="22">
        <f t="shared" si="2"/>
        <v>0</v>
      </c>
    </row>
    <row r="54" spans="1:8" ht="25.5" x14ac:dyDescent="0.2">
      <c r="A54" s="17" t="s">
        <v>14</v>
      </c>
      <c r="B54" s="18" t="s">
        <v>99</v>
      </c>
      <c r="C54" s="19" t="s">
        <v>100</v>
      </c>
      <c r="D54" s="20"/>
      <c r="E54" s="20">
        <f t="shared" si="1"/>
        <v>0</v>
      </c>
      <c r="F54" s="21">
        <v>50</v>
      </c>
      <c r="G54" s="22">
        <f t="shared" si="0"/>
        <v>0</v>
      </c>
      <c r="H54" s="22">
        <f t="shared" si="2"/>
        <v>0</v>
      </c>
    </row>
    <row r="55" spans="1:8" ht="25.5" x14ac:dyDescent="0.2">
      <c r="A55" s="17" t="s">
        <v>14</v>
      </c>
      <c r="B55" s="18" t="s">
        <v>101</v>
      </c>
      <c r="C55" s="19" t="s">
        <v>102</v>
      </c>
      <c r="D55" s="20"/>
      <c r="E55" s="20">
        <f t="shared" si="1"/>
        <v>0</v>
      </c>
      <c r="F55" s="21">
        <v>50</v>
      </c>
      <c r="G55" s="22">
        <f t="shared" si="0"/>
        <v>0</v>
      </c>
      <c r="H55" s="22">
        <f t="shared" si="2"/>
        <v>0</v>
      </c>
    </row>
    <row r="56" spans="1:8" ht="25.5" x14ac:dyDescent="0.2">
      <c r="A56" s="17" t="s">
        <v>14</v>
      </c>
      <c r="B56" s="18" t="s">
        <v>103</v>
      </c>
      <c r="C56" s="19" t="s">
        <v>104</v>
      </c>
      <c r="D56" s="20"/>
      <c r="E56" s="20">
        <f t="shared" si="1"/>
        <v>0</v>
      </c>
      <c r="F56" s="21">
        <v>50</v>
      </c>
      <c r="G56" s="22">
        <f t="shared" si="0"/>
        <v>0</v>
      </c>
      <c r="H56" s="22">
        <f t="shared" si="2"/>
        <v>0</v>
      </c>
    </row>
    <row r="57" spans="1:8" ht="25.5" x14ac:dyDescent="0.2">
      <c r="A57" s="17" t="s">
        <v>14</v>
      </c>
      <c r="B57" s="18" t="s">
        <v>105</v>
      </c>
      <c r="C57" s="19" t="s">
        <v>106</v>
      </c>
      <c r="D57" s="20"/>
      <c r="E57" s="20">
        <f t="shared" si="1"/>
        <v>0</v>
      </c>
      <c r="F57" s="21">
        <v>50</v>
      </c>
      <c r="G57" s="22">
        <f t="shared" si="0"/>
        <v>0</v>
      </c>
      <c r="H57" s="22">
        <f t="shared" si="2"/>
        <v>0</v>
      </c>
    </row>
    <row r="58" spans="1:8" x14ac:dyDescent="0.2">
      <c r="A58" s="17" t="s">
        <v>14</v>
      </c>
      <c r="B58" s="18" t="s">
        <v>107</v>
      </c>
      <c r="C58" s="19" t="s">
        <v>108</v>
      </c>
      <c r="D58" s="20"/>
      <c r="E58" s="20">
        <f t="shared" si="1"/>
        <v>0</v>
      </c>
      <c r="F58" s="21">
        <v>5</v>
      </c>
      <c r="G58" s="22">
        <f t="shared" si="0"/>
        <v>0</v>
      </c>
      <c r="H58" s="22">
        <f t="shared" si="2"/>
        <v>0</v>
      </c>
    </row>
    <row r="59" spans="1:8" x14ac:dyDescent="0.2">
      <c r="A59" s="17" t="s">
        <v>14</v>
      </c>
      <c r="B59" s="18" t="s">
        <v>109</v>
      </c>
      <c r="C59" s="19" t="s">
        <v>110</v>
      </c>
      <c r="D59" s="20"/>
      <c r="E59" s="20">
        <f t="shared" si="1"/>
        <v>0</v>
      </c>
      <c r="F59" s="21">
        <v>5</v>
      </c>
      <c r="G59" s="22">
        <f t="shared" si="0"/>
        <v>0</v>
      </c>
      <c r="H59" s="22">
        <f t="shared" si="2"/>
        <v>0</v>
      </c>
    </row>
    <row r="60" spans="1:8" x14ac:dyDescent="0.2">
      <c r="A60" s="17" t="s">
        <v>14</v>
      </c>
      <c r="B60" s="18" t="s">
        <v>111</v>
      </c>
      <c r="C60" s="19" t="s">
        <v>112</v>
      </c>
      <c r="D60" s="20"/>
      <c r="E60" s="20">
        <f t="shared" si="1"/>
        <v>0</v>
      </c>
      <c r="F60" s="21">
        <v>5</v>
      </c>
      <c r="G60" s="22">
        <f t="shared" si="0"/>
        <v>0</v>
      </c>
      <c r="H60" s="22">
        <f t="shared" si="2"/>
        <v>0</v>
      </c>
    </row>
    <row r="61" spans="1:8" x14ac:dyDescent="0.2">
      <c r="A61" s="17" t="s">
        <v>14</v>
      </c>
      <c r="B61" s="18" t="s">
        <v>113</v>
      </c>
      <c r="C61" s="19" t="s">
        <v>114</v>
      </c>
      <c r="D61" s="20"/>
      <c r="E61" s="20">
        <f t="shared" si="1"/>
        <v>0</v>
      </c>
      <c r="F61" s="21">
        <v>5</v>
      </c>
      <c r="G61" s="22">
        <f t="shared" si="0"/>
        <v>0</v>
      </c>
      <c r="H61" s="22">
        <f t="shared" si="2"/>
        <v>0</v>
      </c>
    </row>
    <row r="62" spans="1:8" x14ac:dyDescent="0.2">
      <c r="A62" s="17" t="s">
        <v>14</v>
      </c>
      <c r="B62" s="18" t="s">
        <v>115</v>
      </c>
      <c r="C62" s="19" t="s">
        <v>116</v>
      </c>
      <c r="D62" s="20"/>
      <c r="E62" s="20">
        <f t="shared" si="1"/>
        <v>0</v>
      </c>
      <c r="F62" s="21">
        <v>5</v>
      </c>
      <c r="G62" s="22">
        <f t="shared" si="0"/>
        <v>0</v>
      </c>
      <c r="H62" s="22">
        <f t="shared" si="2"/>
        <v>0</v>
      </c>
    </row>
    <row r="63" spans="1:8" x14ac:dyDescent="0.2">
      <c r="A63" s="17" t="s">
        <v>14</v>
      </c>
      <c r="B63" s="18" t="s">
        <v>117</v>
      </c>
      <c r="C63" s="19" t="s">
        <v>118</v>
      </c>
      <c r="D63" s="20"/>
      <c r="E63" s="20">
        <f t="shared" si="1"/>
        <v>0</v>
      </c>
      <c r="F63" s="21">
        <v>2</v>
      </c>
      <c r="G63" s="22">
        <f t="shared" si="0"/>
        <v>0</v>
      </c>
      <c r="H63" s="22">
        <f t="shared" si="2"/>
        <v>0</v>
      </c>
    </row>
    <row r="64" spans="1:8" x14ac:dyDescent="0.2">
      <c r="A64" s="17" t="s">
        <v>14</v>
      </c>
      <c r="B64" s="18" t="s">
        <v>119</v>
      </c>
      <c r="C64" s="19" t="s">
        <v>120</v>
      </c>
      <c r="D64" s="20"/>
      <c r="E64" s="20">
        <f t="shared" si="1"/>
        <v>0</v>
      </c>
      <c r="F64" s="21">
        <v>5</v>
      </c>
      <c r="G64" s="22">
        <f t="shared" si="0"/>
        <v>0</v>
      </c>
      <c r="H64" s="22">
        <f t="shared" si="2"/>
        <v>0</v>
      </c>
    </row>
    <row r="65" spans="1:8" x14ac:dyDescent="0.2">
      <c r="A65" s="17" t="s">
        <v>14</v>
      </c>
      <c r="B65" s="18" t="s">
        <v>121</v>
      </c>
      <c r="C65" s="19" t="s">
        <v>122</v>
      </c>
      <c r="D65" s="20"/>
      <c r="E65" s="20">
        <f t="shared" si="1"/>
        <v>0</v>
      </c>
      <c r="F65" s="21">
        <v>5</v>
      </c>
      <c r="G65" s="22">
        <f t="shared" si="0"/>
        <v>0</v>
      </c>
      <c r="H65" s="22">
        <f t="shared" si="2"/>
        <v>0</v>
      </c>
    </row>
    <row r="66" spans="1:8" x14ac:dyDescent="0.2">
      <c r="A66" s="17" t="s">
        <v>14</v>
      </c>
      <c r="B66" s="18" t="s">
        <v>123</v>
      </c>
      <c r="C66" s="19" t="s">
        <v>124</v>
      </c>
      <c r="D66" s="20"/>
      <c r="E66" s="20">
        <f t="shared" si="1"/>
        <v>0</v>
      </c>
      <c r="F66" s="21">
        <v>5</v>
      </c>
      <c r="G66" s="22">
        <f t="shared" si="0"/>
        <v>0</v>
      </c>
      <c r="H66" s="22">
        <f t="shared" si="2"/>
        <v>0</v>
      </c>
    </row>
    <row r="67" spans="1:8" x14ac:dyDescent="0.2">
      <c r="A67" s="17" t="s">
        <v>14</v>
      </c>
      <c r="B67" s="18" t="s">
        <v>125</v>
      </c>
      <c r="C67" s="19" t="s">
        <v>126</v>
      </c>
      <c r="D67" s="20"/>
      <c r="E67" s="20">
        <f t="shared" si="1"/>
        <v>0</v>
      </c>
      <c r="F67" s="21">
        <v>5</v>
      </c>
      <c r="G67" s="22">
        <f t="shared" si="0"/>
        <v>0</v>
      </c>
      <c r="H67" s="22">
        <f t="shared" si="2"/>
        <v>0</v>
      </c>
    </row>
    <row r="68" spans="1:8" x14ac:dyDescent="0.2">
      <c r="A68" s="17" t="s">
        <v>14</v>
      </c>
      <c r="B68" s="18" t="s">
        <v>127</v>
      </c>
      <c r="C68" s="19" t="s">
        <v>128</v>
      </c>
      <c r="D68" s="20"/>
      <c r="E68" s="20">
        <f t="shared" si="1"/>
        <v>0</v>
      </c>
      <c r="F68" s="21">
        <v>5</v>
      </c>
      <c r="G68" s="22">
        <f t="shared" si="0"/>
        <v>0</v>
      </c>
      <c r="H68" s="22">
        <f t="shared" si="2"/>
        <v>0</v>
      </c>
    </row>
    <row r="69" spans="1:8" x14ac:dyDescent="0.2">
      <c r="A69" s="17" t="s">
        <v>14</v>
      </c>
      <c r="B69" s="18" t="s">
        <v>129</v>
      </c>
      <c r="C69" s="19" t="s">
        <v>130</v>
      </c>
      <c r="D69" s="20"/>
      <c r="E69" s="20">
        <f t="shared" si="1"/>
        <v>0</v>
      </c>
      <c r="F69" s="21">
        <v>30</v>
      </c>
      <c r="G69" s="22">
        <f t="shared" si="0"/>
        <v>0</v>
      </c>
      <c r="H69" s="22">
        <f t="shared" si="2"/>
        <v>0</v>
      </c>
    </row>
    <row r="70" spans="1:8" x14ac:dyDescent="0.2">
      <c r="A70" s="17" t="s">
        <v>14</v>
      </c>
      <c r="B70" s="18" t="s">
        <v>131</v>
      </c>
      <c r="C70" s="19" t="s">
        <v>132</v>
      </c>
      <c r="D70" s="20"/>
      <c r="E70" s="20">
        <f t="shared" si="1"/>
        <v>0</v>
      </c>
      <c r="F70" s="21">
        <v>30</v>
      </c>
      <c r="G70" s="22">
        <f t="shared" si="0"/>
        <v>0</v>
      </c>
      <c r="H70" s="22">
        <f t="shared" si="2"/>
        <v>0</v>
      </c>
    </row>
    <row r="71" spans="1:8" x14ac:dyDescent="0.2">
      <c r="A71" s="17" t="s">
        <v>14</v>
      </c>
      <c r="B71" s="18" t="s">
        <v>133</v>
      </c>
      <c r="C71" s="19" t="s">
        <v>134</v>
      </c>
      <c r="D71" s="20"/>
      <c r="E71" s="20">
        <f t="shared" si="1"/>
        <v>0</v>
      </c>
      <c r="F71" s="21">
        <v>30</v>
      </c>
      <c r="G71" s="22">
        <f t="shared" si="0"/>
        <v>0</v>
      </c>
      <c r="H71" s="22">
        <f t="shared" si="2"/>
        <v>0</v>
      </c>
    </row>
    <row r="72" spans="1:8" x14ac:dyDescent="0.2">
      <c r="A72" s="17" t="s">
        <v>14</v>
      </c>
      <c r="B72" s="18" t="s">
        <v>135</v>
      </c>
      <c r="C72" s="19" t="s">
        <v>136</v>
      </c>
      <c r="D72" s="20"/>
      <c r="E72" s="20">
        <f t="shared" si="1"/>
        <v>0</v>
      </c>
      <c r="F72" s="21">
        <v>30</v>
      </c>
      <c r="G72" s="22">
        <f t="shared" si="0"/>
        <v>0</v>
      </c>
      <c r="H72" s="22">
        <f t="shared" si="2"/>
        <v>0</v>
      </c>
    </row>
    <row r="73" spans="1:8" x14ac:dyDescent="0.2">
      <c r="A73" s="17" t="s">
        <v>14</v>
      </c>
      <c r="B73" s="18" t="s">
        <v>137</v>
      </c>
      <c r="C73" s="19" t="s">
        <v>138</v>
      </c>
      <c r="D73" s="20"/>
      <c r="E73" s="20">
        <f t="shared" si="1"/>
        <v>0</v>
      </c>
      <c r="F73" s="21">
        <v>8</v>
      </c>
      <c r="G73" s="22">
        <f t="shared" si="0"/>
        <v>0</v>
      </c>
      <c r="H73" s="22">
        <f t="shared" si="2"/>
        <v>0</v>
      </c>
    </row>
    <row r="74" spans="1:8" x14ac:dyDescent="0.2">
      <c r="A74" s="17" t="s">
        <v>14</v>
      </c>
      <c r="B74" s="18" t="s">
        <v>139</v>
      </c>
      <c r="C74" s="19" t="s">
        <v>140</v>
      </c>
      <c r="D74" s="20"/>
      <c r="E74" s="20">
        <f t="shared" si="1"/>
        <v>0</v>
      </c>
      <c r="F74" s="21">
        <v>8</v>
      </c>
      <c r="G74" s="22">
        <f t="shared" si="0"/>
        <v>0</v>
      </c>
      <c r="H74" s="22">
        <f t="shared" si="2"/>
        <v>0</v>
      </c>
    </row>
    <row r="75" spans="1:8" x14ac:dyDescent="0.2">
      <c r="A75" s="17" t="s">
        <v>14</v>
      </c>
      <c r="B75" s="18" t="s">
        <v>141</v>
      </c>
      <c r="C75" s="19" t="s">
        <v>142</v>
      </c>
      <c r="D75" s="20"/>
      <c r="E75" s="20">
        <f t="shared" si="1"/>
        <v>0</v>
      </c>
      <c r="F75" s="21">
        <v>8</v>
      </c>
      <c r="G75" s="22">
        <f t="shared" si="0"/>
        <v>0</v>
      </c>
      <c r="H75" s="22">
        <f t="shared" si="2"/>
        <v>0</v>
      </c>
    </row>
    <row r="76" spans="1:8" x14ac:dyDescent="0.2">
      <c r="A76" s="17" t="s">
        <v>14</v>
      </c>
      <c r="B76" s="18" t="s">
        <v>143</v>
      </c>
      <c r="C76" s="19" t="s">
        <v>144</v>
      </c>
      <c r="D76" s="20"/>
      <c r="E76" s="20">
        <f t="shared" si="1"/>
        <v>0</v>
      </c>
      <c r="F76" s="21">
        <v>30</v>
      </c>
      <c r="G76" s="22">
        <f t="shared" si="0"/>
        <v>0</v>
      </c>
      <c r="H76" s="22">
        <f t="shared" si="2"/>
        <v>0</v>
      </c>
    </row>
    <row r="77" spans="1:8" x14ac:dyDescent="0.2">
      <c r="A77" s="17" t="s">
        <v>14</v>
      </c>
      <c r="B77" s="18" t="s">
        <v>145</v>
      </c>
      <c r="C77" s="19" t="s">
        <v>146</v>
      </c>
      <c r="D77" s="20"/>
      <c r="E77" s="20">
        <f t="shared" si="1"/>
        <v>0</v>
      </c>
      <c r="F77" s="21">
        <v>10</v>
      </c>
      <c r="G77" s="22">
        <f t="shared" ref="G77:G83" si="3">+D77*F77</f>
        <v>0</v>
      </c>
      <c r="H77" s="22">
        <f t="shared" si="2"/>
        <v>0</v>
      </c>
    </row>
    <row r="78" spans="1:8" x14ac:dyDescent="0.2">
      <c r="A78" s="17" t="s">
        <v>14</v>
      </c>
      <c r="B78" s="18" t="s">
        <v>147</v>
      </c>
      <c r="C78" s="19">
        <v>225781001</v>
      </c>
      <c r="D78" s="20"/>
      <c r="E78" s="20">
        <f t="shared" ref="E78:E83" si="4">D78*1.2</f>
        <v>0</v>
      </c>
      <c r="F78" s="21">
        <v>20</v>
      </c>
      <c r="G78" s="22">
        <f t="shared" si="3"/>
        <v>0</v>
      </c>
      <c r="H78" s="22">
        <f t="shared" ref="H78:H83" si="5">E78*F78</f>
        <v>0</v>
      </c>
    </row>
    <row r="79" spans="1:8" x14ac:dyDescent="0.2">
      <c r="A79" s="17" t="s">
        <v>14</v>
      </c>
      <c r="B79" s="18" t="s">
        <v>148</v>
      </c>
      <c r="C79" s="19">
        <v>1031925029</v>
      </c>
      <c r="D79" s="20"/>
      <c r="E79" s="20">
        <f t="shared" si="4"/>
        <v>0</v>
      </c>
      <c r="F79" s="21">
        <v>10</v>
      </c>
      <c r="G79" s="22">
        <f t="shared" si="3"/>
        <v>0</v>
      </c>
      <c r="H79" s="22">
        <f t="shared" si="5"/>
        <v>0</v>
      </c>
    </row>
    <row r="80" spans="1:8" x14ac:dyDescent="0.2">
      <c r="A80" s="17" t="s">
        <v>14</v>
      </c>
      <c r="B80" s="18" t="s">
        <v>149</v>
      </c>
      <c r="C80" s="19">
        <v>105999302</v>
      </c>
      <c r="D80" s="20"/>
      <c r="E80" s="20">
        <f t="shared" si="4"/>
        <v>0</v>
      </c>
      <c r="F80" s="21">
        <v>40</v>
      </c>
      <c r="G80" s="22">
        <f t="shared" si="3"/>
        <v>0</v>
      </c>
      <c r="H80" s="22">
        <f t="shared" si="5"/>
        <v>0</v>
      </c>
    </row>
    <row r="81" spans="1:8" x14ac:dyDescent="0.2">
      <c r="A81" s="17" t="s">
        <v>14</v>
      </c>
      <c r="B81" s="18" t="s">
        <v>150</v>
      </c>
      <c r="C81" s="19" t="s">
        <v>151</v>
      </c>
      <c r="D81" s="20"/>
      <c r="E81" s="20">
        <f t="shared" si="4"/>
        <v>0</v>
      </c>
      <c r="F81" s="21">
        <v>5</v>
      </c>
      <c r="G81" s="22">
        <f t="shared" si="3"/>
        <v>0</v>
      </c>
      <c r="H81" s="22">
        <f t="shared" si="5"/>
        <v>0</v>
      </c>
    </row>
    <row r="82" spans="1:8" x14ac:dyDescent="0.2">
      <c r="A82" s="17" t="s">
        <v>14</v>
      </c>
      <c r="B82" s="18" t="s">
        <v>152</v>
      </c>
      <c r="C82" s="19" t="s">
        <v>153</v>
      </c>
      <c r="D82" s="20"/>
      <c r="E82" s="20">
        <f t="shared" si="4"/>
        <v>0</v>
      </c>
      <c r="F82" s="21">
        <v>50</v>
      </c>
      <c r="G82" s="22">
        <f t="shared" si="3"/>
        <v>0</v>
      </c>
      <c r="H82" s="22">
        <f t="shared" si="5"/>
        <v>0</v>
      </c>
    </row>
    <row r="83" spans="1:8" x14ac:dyDescent="0.2">
      <c r="A83" s="17" t="s">
        <v>14</v>
      </c>
      <c r="B83" s="18" t="s">
        <v>154</v>
      </c>
      <c r="C83" s="19" t="s">
        <v>155</v>
      </c>
      <c r="D83" s="20"/>
      <c r="E83" s="20">
        <f t="shared" si="4"/>
        <v>0</v>
      </c>
      <c r="F83" s="21">
        <v>9</v>
      </c>
      <c r="G83" s="22">
        <f t="shared" si="3"/>
        <v>0</v>
      </c>
      <c r="H83" s="22">
        <f t="shared" si="5"/>
        <v>0</v>
      </c>
    </row>
    <row r="84" spans="1:8" x14ac:dyDescent="0.2">
      <c r="A84" s="23" t="s">
        <v>16</v>
      </c>
      <c r="B84" s="23" t="s">
        <v>16</v>
      </c>
      <c r="C84" s="23" t="s">
        <v>16</v>
      </c>
      <c r="D84" s="23" t="s">
        <v>16</v>
      </c>
      <c r="E84" s="23" t="s">
        <v>16</v>
      </c>
      <c r="F84" s="23" t="s">
        <v>16</v>
      </c>
      <c r="G84" s="23" t="s">
        <v>16</v>
      </c>
      <c r="H84" s="23"/>
    </row>
    <row r="85" spans="1:8" x14ac:dyDescent="0.2">
      <c r="D85" s="24" t="s">
        <v>156</v>
      </c>
      <c r="E85" s="25" t="s">
        <v>16</v>
      </c>
      <c r="F85" s="25" t="s">
        <v>16</v>
      </c>
      <c r="G85" s="26">
        <f>SUM(G12:G84)</f>
        <v>0</v>
      </c>
      <c r="H85" s="27"/>
    </row>
    <row r="86" spans="1:8" x14ac:dyDescent="0.2">
      <c r="D86" s="24" t="s">
        <v>157</v>
      </c>
      <c r="E86" s="25" t="s">
        <v>16</v>
      </c>
      <c r="F86" s="25" t="s">
        <v>16</v>
      </c>
      <c r="G86" s="26">
        <f>G85*0.2</f>
        <v>0</v>
      </c>
      <c r="H86" s="27"/>
    </row>
    <row r="87" spans="1:8" x14ac:dyDescent="0.2">
      <c r="D87" s="24" t="s">
        <v>158</v>
      </c>
      <c r="E87" s="25" t="s">
        <v>16</v>
      </c>
      <c r="F87" s="25" t="s">
        <v>16</v>
      </c>
      <c r="G87" s="26">
        <f>G85*1.2</f>
        <v>0</v>
      </c>
      <c r="H87" s="27"/>
    </row>
    <row r="89" spans="1:8" x14ac:dyDescent="0.2">
      <c r="D89" s="28"/>
      <c r="E89" s="28"/>
      <c r="F89" s="29"/>
      <c r="G89" s="30"/>
      <c r="H89" s="30"/>
    </row>
    <row r="90" spans="1:8" x14ac:dyDescent="0.2">
      <c r="D90" s="28"/>
      <c r="E90" s="28"/>
      <c r="F90" s="31"/>
      <c r="G90" s="30"/>
      <c r="H90" s="30"/>
    </row>
  </sheetData>
  <autoFilter ref="A11:H87" xr:uid="{45FD34E4-9E57-4EC8-83A5-73373A87C9F9}"/>
  <pageMargins left="0.39370078740157483" right="0.31496062992125984" top="0.31496062992125984" bottom="0.47244094488188981" header="0.15748031496062992" footer="0.15748031496062992"/>
  <pageSetup paperSize="9" scale="54" fitToHeight="0" orientation="landscape" r:id="rId1"/>
  <headerFooter alignWithMargins="0">
    <oddFooter>&amp;L&amp;A&amp;C&amp;P/&amp;N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1 Impr + Conso AO 2025</vt:lpstr>
      <vt:lpstr>'DQE Lot 1 Impr + Conso AO 2025'!Impression_des_titres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Berthyna MULUMBA</dc:creator>
  <cp:lastModifiedBy>Nathan HEBERT</cp:lastModifiedBy>
  <dcterms:created xsi:type="dcterms:W3CDTF">2025-05-30T13:54:41Z</dcterms:created>
  <dcterms:modified xsi:type="dcterms:W3CDTF">2026-01-06T15:17:34Z</dcterms:modified>
</cp:coreProperties>
</file>