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_Lotus Notes\"/>
    </mc:Choice>
  </mc:AlternateContent>
  <xr:revisionPtr revIDLastSave="0" documentId="13_ncr:1_{2B409BA5-F33C-4369-A4BD-898D8A25527E}" xr6:coauthVersionLast="36" xr6:coauthVersionMax="36" xr10:uidLastSave="{00000000-0000-0000-0000-000000000000}"/>
  <bookViews>
    <workbookView xWindow="0" yWindow="0" windowWidth="28800" windowHeight="11325" xr2:uid="{569089AA-3509-4467-8624-8E7E198ED8CC}"/>
  </bookViews>
  <sheets>
    <sheet name="BPU Lot 2 Autres conso AO 2025" sheetId="1" r:id="rId1"/>
  </sheets>
  <definedNames>
    <definedName name="_xlnm._FilterDatabase" localSheetId="0" hidden="1">'BPU Lot 2 Autres conso AO 2025'!$A$7:$F$457</definedName>
    <definedName name="_xlnm.Print_Titles" localSheetId="0">'BPU Lot 2 Autres conso AO 2025'!$1:$7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57" i="1" l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</calcChain>
</file>

<file path=xl/sharedStrings.xml><?xml version="1.0" encoding="utf-8"?>
<sst xmlns="http://schemas.openxmlformats.org/spreadsheetml/2006/main" count="1159" uniqueCount="699">
  <si>
    <t>BPU (BORDEREAU  DES PRIX UNITAIRES)</t>
  </si>
  <si>
    <t>(2): les prix "Hors TVA" fournis doivent comprendre toutes autres taxes fiscales ou parafiscales éventuelles</t>
  </si>
  <si>
    <t>Poste</t>
  </si>
  <si>
    <t>Désignation</t>
  </si>
  <si>
    <t>Référence matériel constructeur neuf (1)</t>
  </si>
  <si>
    <t>Prix Unitaire neuf en Euros Hors TVA (2)</t>
  </si>
  <si>
    <t>Prix Unitaire neuf en Euros avec TVA</t>
  </si>
  <si>
    <t>Durée garantie constructeur neuf</t>
  </si>
  <si>
    <t>.</t>
  </si>
  <si>
    <t>P2L2</t>
  </si>
  <si>
    <t>2 - FOURNITURES ET ACCESSOIRES POUR SAUVEGARDE ET DISQUES</t>
  </si>
  <si>
    <t>[Carte] - Carte mémoire micro-SD HC classe 10 - 64Go</t>
  </si>
  <si>
    <t>SDCS64GBSP</t>
  </si>
  <si>
    <t>[Carte] - Carte mémoire SD HC classe 10 - 32Go</t>
  </si>
  <si>
    <t>SDCS32GB / SDCS2/32GB</t>
  </si>
  <si>
    <t>[Carte] - Cartes LEXAR MicroSDHC 64Go UHS-II 1000x Class 10 / 150Mb/s avec lecteur de carte USB 3.0</t>
  </si>
  <si>
    <t>LSDMI64GCB</t>
  </si>
  <si>
    <t>[Carte] - Cartes mémoire Compact Flash Extreme 128 Go 120 MB/s</t>
  </si>
  <si>
    <t>SDSDXV5128</t>
  </si>
  <si>
    <t>[Carte] - Cartes mémoire Secure Digital HC Extreme PRO 32 Go CLASS 10 95 Mbits/s</t>
  </si>
  <si>
    <t>SDSDXXG032</t>
  </si>
  <si>
    <t>[Carte] - SANDISK EXTREME PRO CARTE SD 128GO UHS-II U3 / CLASS10 RCP 6,00 +DEEE 0,05 EURO INCLUS</t>
  </si>
  <si>
    <t>SDSDXDK128</t>
  </si>
  <si>
    <t>[Carte] - TRANSCEND 500S 64 GO MICRO SDXC VIDEO CALL V30 / UHS−I U3 / CLASS10 ADAPTATEUR MICROSDXC VERS SD INCLUS</t>
  </si>
  <si>
    <t xml:space="preserve">[Carte] - Transcend premium carte mèmoire flash (adaptateur micro SD inclus) 64Go UHS class 1 / class 10 300x micro SDXC UHSI </t>
  </si>
  <si>
    <t>TS64GUSD.3</t>
  </si>
  <si>
    <t>[Cartouche] - CARTOUCHE DE NETTOYAGE IBM 3592 ORIGINE</t>
  </si>
  <si>
    <t>18P7535</t>
  </si>
  <si>
    <t>[Cartouche] - Cartouches bandes IBM LTO8 data avec Etiquettes code barre 6T/15T  - pack de 20</t>
  </si>
  <si>
    <t>01PL041</t>
  </si>
  <si>
    <t>[Cartouche] - Cartouches bandes Jaguar  JD avec Etiquettes code barre 6T/15T  - pack de 20</t>
  </si>
  <si>
    <t>IBM / 2727263</t>
  </si>
  <si>
    <t>[Clé] - Clé USB (avec logiciel de cryptage) 128 Go minimum</t>
  </si>
  <si>
    <t>SDCZ800-128G</t>
  </si>
  <si>
    <t>[Clé] - Clé USB (avec logiciel de cryptage) 32 Go minimum</t>
  </si>
  <si>
    <t>SDCZ60-032G</t>
  </si>
  <si>
    <t>[Clé] - Clé USB (avec logiciel de cryptage) 64 Go minimum</t>
  </si>
  <si>
    <t>SDCZ800-64G</t>
  </si>
  <si>
    <t>[Clé] - Clé USB (installation sans driver) 128 Go minimum</t>
  </si>
  <si>
    <t>DT100G3/128GB</t>
  </si>
  <si>
    <t>[Clé] - Clé USB (installation sans driver) 64 Go minimum</t>
  </si>
  <si>
    <t>DT100G3/64GB</t>
  </si>
  <si>
    <t>[Clé] - Clé USB (installation sans driver) 32Go minimum</t>
  </si>
  <si>
    <t>[Clé] - Clé USB Kingston DataTraveler microDuo Clé USB 3.0 64 Go</t>
  </si>
  <si>
    <t>DTDUO3/64GB</t>
  </si>
  <si>
    <t>[Clé] - Clé USB  32 Go USB 3.0 Lightning</t>
  </si>
  <si>
    <t>SDIX30C032</t>
  </si>
  <si>
    <t>[Clé] - Clé USB  64 Go USB 3.0 Lightning</t>
  </si>
  <si>
    <t>SDIX30N064</t>
  </si>
  <si>
    <t>[Clé] - Clé USB C à double connectique 64 Go</t>
  </si>
  <si>
    <t>SDDDC2064G</t>
  </si>
  <si>
    <t xml:space="preserve">[Clé] - Clé USB 128 go USB3.0 / Ligthning </t>
  </si>
  <si>
    <t>SDIX60N-128G-GN6NE</t>
  </si>
  <si>
    <t>[Disque] - Disque Dur externe 2"1/2 USB2 1To slim</t>
  </si>
  <si>
    <t>WDBUZG0010</t>
  </si>
  <si>
    <t>[Disque] - Disque Dur externe 2"1/2 USB2 2To slim</t>
  </si>
  <si>
    <t>WDBU6Y0020</t>
  </si>
  <si>
    <t>[Disque] - Disque dur portable externe 2,5" 4TB - USB3.0 - Toshiba Canvio Basics</t>
  </si>
  <si>
    <t>HDTB440EK3CA</t>
  </si>
  <si>
    <t>[Disque] - LACIE 1BIG DOCK THUNDERBOLT 3-4 TO</t>
  </si>
  <si>
    <t>STHS40008</t>
  </si>
  <si>
    <t>[Disque] - Disque Dur externe Samsung T5 MU-PA1TO disque SSD 1 To</t>
  </si>
  <si>
    <t>MU-PA1TOB/EU</t>
  </si>
  <si>
    <t>[Disque] - Disque Dur externe Samsung T5 MU-PA2TO disque SSD  2 To</t>
  </si>
  <si>
    <t>MU-PA2TOB/EU</t>
  </si>
  <si>
    <t>[Disque] - Disque Dur externe WD BLACK P50 GAME DRIVE SSD 4 TO 1.0 792.34 792.34
USB 3.2 GEN 2X2 − USB TYPE C</t>
  </si>
  <si>
    <t>3S0040BB</t>
  </si>
  <si>
    <t xml:space="preserve">[Disque] - Disque Dur externe Storeva AluICE Mini Turbo 1 to 2,5" USB 3.0 et FireWire 800 </t>
  </si>
  <si>
    <t>DDESRV0317N</t>
  </si>
  <si>
    <t>[Disque] - Disque Dur externeDISQUE DUR LACIE RUGGED SSD 1 TO EXTERNE USB 3.1 THUNDERBOLT 3</t>
  </si>
  <si>
    <t>STHR100080</t>
  </si>
  <si>
    <t>[Disque] - Disque Dur interne SAMSUNG 980 SSD 1TO M,2 NVME PCIE</t>
  </si>
  <si>
    <t>MZV8V1T0BW</t>
  </si>
  <si>
    <t>[Disque] - Disque Dur interne SSD SATA3 1To</t>
  </si>
  <si>
    <t>MZ76Q1T0BW /  MZ-77Q1T0BW</t>
  </si>
  <si>
    <t>[Disque] - Disque Dur interne SSD SATA3 240Go</t>
  </si>
  <si>
    <t>SA400S372 / SA400S37/240G</t>
  </si>
  <si>
    <t>[Disque] - Disque Dur interne SSD SATA3 500Go</t>
  </si>
  <si>
    <t>WDS500G2B0</t>
  </si>
  <si>
    <t>[Disque] - NAS Synology Tour DS220J - Boitier nu - 2 baies 3.5"/2.5"</t>
  </si>
  <si>
    <t>SYDS220J</t>
  </si>
  <si>
    <t>[Disque] - NAS Synology Tour DS420J - Boitier nu - 4 baies 3.5"/2.5"</t>
  </si>
  <si>
    <t>SYDS420J</t>
  </si>
  <si>
    <t>[Disque] - DISQUE DUR EXTERNE CRUCIAL X9 PRO SSD 2 TO USB-C</t>
  </si>
  <si>
    <t>CT2000X9P</t>
  </si>
  <si>
    <t>[Disque] - DISQUE DUR EXTERNE LACIE RUGGED SSD 2TO USB-C THUNDERBOLT 3 RC</t>
  </si>
  <si>
    <t>STHR200080</t>
  </si>
  <si>
    <t>[Docking] -  EXERTIS Dock USB 3.0 SATA/IDE pour 2 SSD/HDD 2,5" ou 3,5"</t>
  </si>
  <si>
    <t>[Docking] -  STATION SATA 3,5"/2,5" USB 3.0 5GBPS</t>
  </si>
  <si>
    <t>[Docking] -  TARGUS Docking Station USB 3.0 SuperSpeed Dual</t>
  </si>
  <si>
    <t>[Docking] - ADVANCE DUAL EASY DOCK  DOUBLE SATA 3,5"/2,5" USB 3.0</t>
  </si>
  <si>
    <t>738166</t>
  </si>
  <si>
    <t>P3L2</t>
  </si>
  <si>
    <t>3 - DIVERS ACCESSOIRES, PERIPHERIQUES ET OUTILLAGE SPECIALISE</t>
  </si>
  <si>
    <t>[Lecteur] - Freecom lecteur de disquette USB</t>
  </si>
  <si>
    <t>[Clé] - Clé BlueTooth 100m USB 2.0</t>
  </si>
  <si>
    <t>[Lecteur] - Lecteur Graveur DVD Slim USB</t>
  </si>
  <si>
    <t>TS8XDVDSK</t>
  </si>
  <si>
    <t>[Lecteur] - Lecteur/encodeur USB pour cartes Mifare Prox’N’Roll RFID PC/SC HSP de Springcard</t>
  </si>
  <si>
    <t>Sprincard</t>
  </si>
  <si>
    <t xml:space="preserve">[Lecteur] - PNY Lecteur de cartes High Performance USB 3.0 </t>
  </si>
  <si>
    <t>[Lecteur] - NIMBIE USB 3,0 BLU-RAY VERSION BLU-RAY SAUVEGARDE DE CD/DVD/BR FONCTION RIPPING AUTOMATQUE CAPACITE DE 100 DISQUES</t>
  </si>
  <si>
    <t>NB21DBR</t>
  </si>
  <si>
    <t>[Lecteur] - NIMBIE USB 3,0 DVD VERSION DVD SAUVEGARDE DE CD/DVD FONCTION DE RIPPING AUTOMATIQUE CAPACITE DE 100 DISQUES</t>
  </si>
  <si>
    <t>NB21DVD</t>
  </si>
  <si>
    <t>[Lecteur] - Lecteur de carte (CF, SDHC, microSDHC, SDXC, microSDXC, SDHC UHS-I, SDXC UHS-I, microSDHC UHS-I, microSDXC UHS-I)</t>
  </si>
  <si>
    <t>TS-RDF8K2</t>
  </si>
  <si>
    <t>[Barrette mémoire] - 16Go PC4-21300 DDR4 UDIMM 2666MHz -Mémoire SQP spécifique pour Lenovo - 16 Gb - DDR4 - Dimm - 2666 Mhz - PC4-21300 - Unbuffered - 2R8 - 1.2V - CL19</t>
  </si>
  <si>
    <t>S/LE-4X70R38788</t>
  </si>
  <si>
    <t>[Barrette mémoire] - Barrette mémoire SQP 16 Go DDR4-2400 Mhz ECC UDIMM (2x8Go) pour Lenovo Thinkcentre M710S SFF et M800</t>
  </si>
  <si>
    <t>SLE4X70M4117</t>
  </si>
  <si>
    <t>[Barrette mémoire] - Barrette mémoire SQP 16 Go PC4 2133MHz DDR4 ECC-UDIMM (1x16Go) pour station de travail Lenovo P310, P320</t>
  </si>
  <si>
    <t>DDR4PC213316GER</t>
  </si>
  <si>
    <t>[Barrette mémoire] - Barrette mémoire SQP 8 Go DDR4-2400 Mhz ECC UDIMM (1x8Go) pour Lenovo Thinkcentre M710S SFF et M800</t>
  </si>
  <si>
    <t>SLE4X70M60572</t>
  </si>
  <si>
    <t>[Barrette mémoire] - Barrette mémoire SQP 8 Go PC4 2133MHz DDR4 ECC-UDIMM (1x8Go) pour station de travail Lenovo P310, P320</t>
  </si>
  <si>
    <t xml:space="preserve">SLE4X70K14184 </t>
  </si>
  <si>
    <t>[Barrette mémoire] - Marque SQP  16 Go non intégrée DDR4-2400 Mhz ECC UDIMM (1x16Go) pour Lenovo Thinkcentre M710S SFF et M800</t>
  </si>
  <si>
    <t>DDR4PC240016GKIT</t>
  </si>
  <si>
    <t xml:space="preserve">[Barrette mémoire] - Marque SQP 32 Gb DDR4-2400 RDIMM ECC 288 Broches 2400MHZ / PC4-19200 CL17 1,2 V RoHS sans plomb ref: M393A4K0BB-CRC </t>
  </si>
  <si>
    <t>DDR4PC240032GER</t>
  </si>
  <si>
    <t>[Barrette mémoire] - Marque SQP 8 Go non intégrée DDR4-2400 Mhz ECC UDIMM (1x8Go) pour Lenovo Thinkcentre M710S SFF et M800</t>
  </si>
  <si>
    <t>SLE4X70M60752</t>
  </si>
  <si>
    <t>[Barrette mémoire] - Mémoire SQP spécifique - 8 Gb - DDR4 - Dimm - 2400 MHz - PC4-19200 - ECC - 1R8 - 1.2V - CL17</t>
  </si>
  <si>
    <t>S/LE-4X70P26062</t>
  </si>
  <si>
    <t>[Barrette mémoire] - Mémoire SQP spécifique 8 Gb - DDR4 - Dimm - 2133 MHz - PC4 -17000 - Unbuffered - 2R8 - 1.2V - CL15</t>
  </si>
  <si>
    <t>S/LE-4X70K09921</t>
  </si>
  <si>
    <t>[Barrette mémoire] - Mémoire vive SQP 16Go DDR4 non ECC 2666 Pour Dell 3630  pour Dell Précision série 3000 -</t>
  </si>
  <si>
    <t>S/DE-AA101753</t>
  </si>
  <si>
    <t>[Barrette mémoire] - Mémoire vive SQP 16Go DIMM DDR4 ECC 2666 Pour Dell 3630  pour Dell Précision série 5820/7820</t>
  </si>
  <si>
    <t>S/DE-A9781928</t>
  </si>
  <si>
    <t>[Barrette mémoire] - Mémoire vive SQP 8 Go DDR4 non ECC 2666 Pour Dell 3630  pour Dell Précision série 3000</t>
  </si>
  <si>
    <t>S/DE-AA101752</t>
  </si>
  <si>
    <t>[Barrette mémoire] - RAM 2048MB DDR2 667 MHz PC5300 SODIMM 200PTS (pour PC industriel embarquée ARK-3403)</t>
  </si>
  <si>
    <t>SODDR2PC66</t>
  </si>
  <si>
    <t>[Barrette mémoire] -Mémoire SQP spécifique 16 Gb - DDR4 - Dimm - 2400 MHz - PC4-19200 - ECC - 2R8 - 1.2V - CL17</t>
  </si>
  <si>
    <t>S/LE-4X70P26063</t>
  </si>
  <si>
    <t>[Accessoire Apple] - Adaptateur USB-C vers USB</t>
  </si>
  <si>
    <t>MJ1M2ZM/A</t>
  </si>
  <si>
    <t>[Accessoire Apple] - APPLE MAGIC MOUSE</t>
  </si>
  <si>
    <t>MLA02Z/A</t>
  </si>
  <si>
    <t>[Accessoire Apple] - Clavier azerty  Français avec pavé numérique Apple magic keyboard 2</t>
  </si>
  <si>
    <t>MQ052F/A</t>
  </si>
  <si>
    <t>[Accessoire Apple] - DEXLAN ADAPTATEUR USB 3.1 Type-C GIGABIT + HDMI + HUB + chargeur</t>
  </si>
  <si>
    <t>[Accessoire Apple] - Magic Trackpad 2 - Argent</t>
  </si>
  <si>
    <t>MJ2R2Z/A</t>
  </si>
  <si>
    <t xml:space="preserve">[Accessoire Apple] - POWER ADAPTER APPLE 20W USB-C </t>
  </si>
  <si>
    <t>MHJE3ZM/A</t>
  </si>
  <si>
    <t>[Accessoire Apple] - SATECHI DOCK USBC C SLIM POUR IMAC 24"</t>
  </si>
  <si>
    <t>STUCISDS</t>
  </si>
  <si>
    <t>[Accessoire Apple] - SOURIS MAGIC MOUSE 2021 COULEUR ARGENT</t>
  </si>
  <si>
    <t>MK2E3Z/A</t>
  </si>
  <si>
    <t>[Accessoire Apple] - Apple USB-C to Lightning</t>
  </si>
  <si>
    <t>MX0K2ZM/A</t>
  </si>
  <si>
    <t>[Accessoire Apple] - EXERTIS Cordon USB Type-C vers Lightning - 2 m</t>
  </si>
  <si>
    <t>[Adaptateur] - Audio extractor 4K HDMI optical adapater splitter vers HDMI SPIDF TOSLINK optique et audio stereo 3.5 Vedindust pour Blu-Ray DVD Xbox Home Cinema PS4 PS5</t>
  </si>
  <si>
    <t>B09K3ZK5QC</t>
  </si>
  <si>
    <t>[Adaptateur] -  Adaptateur USB 2.0 vers RJ-45 10/100/1000</t>
  </si>
  <si>
    <t>[Adaptateur] -  Adaptateur USB-C vers Ethernet 2,5GB</t>
  </si>
  <si>
    <t>[Adaptateur] -  Mini-DisplayPort vers DisplayPort</t>
  </si>
  <si>
    <t>[Adaptateur] -  Mini-DisplayPort vers DVI-D</t>
  </si>
  <si>
    <t>41013 / 38038</t>
  </si>
  <si>
    <t xml:space="preserve">[Adaptateur] -  Mini-DisplayPort vers DVI-D VALUE </t>
  </si>
  <si>
    <t>[Adaptateur] - Adaptateur réseau Ethernet 10/100  USB 2.0 Micro-B</t>
  </si>
  <si>
    <t>42948 / 42927</t>
  </si>
  <si>
    <t>[Adaptateur] - Adaptateur réseau Ethernet Gigabit Professionnel en USB 3.0 avec mini-convertisseur Type A vers Type C</t>
  </si>
  <si>
    <t>310750 / 310751</t>
  </si>
  <si>
    <t>[Adaptateur] - Adaptateur secteur universel pour notebook PC 90W</t>
  </si>
  <si>
    <t>[Adaptateur] - ADAPTATEUR USB FIREWIRE IEEE 1394 6P</t>
  </si>
  <si>
    <t>[Adaptateur] - Convertisseur USB Type C vers HDMI 2.0 4K 60Hz</t>
  </si>
  <si>
    <t>[Adaptateur] - ADAPTATEUR USB 3.0 SATA+IDE 2,5" + 3,5" avec Alim 12V</t>
  </si>
  <si>
    <t>[Adaptateur] - Câble HDMI Ultra HD avec Ethernet, 4K, M/M, noir, 10 m</t>
  </si>
  <si>
    <t>[Adaptateur] - VALUE Adaptateur HDMI, HDMI F - HDMI F</t>
  </si>
  <si>
    <t>[Adaptateur] -ADAPTATEUR USB 3,0 A / TYPE-C MALE</t>
  </si>
  <si>
    <t>[Adaptateur] -MAGEWELL USB CAPTURE A10</t>
  </si>
  <si>
    <t>MAGA10</t>
  </si>
  <si>
    <t>[Adaptateur] -MAGEWELL USB CAPTURE SDI Gen2</t>
  </si>
  <si>
    <t>MAGSDI</t>
  </si>
  <si>
    <t>[Alimentation] - alimentation rapsberry</t>
  </si>
  <si>
    <t>AUKRUMIC5V</t>
  </si>
  <si>
    <t>[Alimentation] - Alimentations électriques externes pour plage braille Super Vario 40 de Baum</t>
  </si>
  <si>
    <t>ALIMSV40</t>
  </si>
  <si>
    <t>[Alimentation] - Switch HDMI compact bidirectionnel 2 ports 4K - 2:1 ou 1:2</t>
  </si>
  <si>
    <t>38036 / 38336</t>
  </si>
  <si>
    <t>[Alimentation] - HDMI Matrix Audio Splitter 4K 4 Ports 4 x 2 Matrice</t>
  </si>
  <si>
    <t>B00SX0QKUS</t>
  </si>
  <si>
    <t>[APN&amp;CN] - ENCODEUR BLACKMAGIC VIDEO PRO RECORDER H.264</t>
  </si>
  <si>
    <t>H264PRORECC</t>
  </si>
  <si>
    <t>[Barrette mémoire] - 8Go PC4-21300 DDR4 UDIMM 2666MHz -Mémoire SQP spécifique pour Lenovo - 8 Gb - DDR4 - Dimm - 2666 Mhz - PC4-21300 - Unbuffered - 1R8 - 1.2V - CL19</t>
  </si>
  <si>
    <t>S/LE-4X70R38787</t>
  </si>
  <si>
    <t>[Barrette mémoire] - MEMOIRE−4GO−DIMM 240 BROCHES−DDR3 PC3 1333 MHZ/PC3−10600 1.35V CL9 POUR Z200</t>
  </si>
  <si>
    <t>NL797AA</t>
  </si>
  <si>
    <t>[Barrette mémoire] - MEMOIRE−8GO−DIMM 240 BROCHES−DDR3 PC3 PC12800/1600MHZ 1.35V CL11 POUR Z220</t>
  </si>
  <si>
    <t>B1S54AA</t>
  </si>
  <si>
    <t>[Batterie] - Batteries rechargeables Lithium Ion modèle 1UF102248 (3,7V - 900mAh) pour plage braille Super Vario 40 de Baum</t>
  </si>
  <si>
    <t>BATSV40</t>
  </si>
  <si>
    <t>[Batterie] - POWERBANK SANS FIL 10000 mAh Power Delivery, Fast Charge LiPo noir</t>
  </si>
  <si>
    <t>WPB10000</t>
  </si>
  <si>
    <t>[Câble] -  CORDON ADAPTATEUR USB-C MALE VERS USB-A FEMELLE</t>
  </si>
  <si>
    <t>A1632</t>
  </si>
  <si>
    <t>[Câble] -  CORDON SVGA ECO 3+4 MM- 10M</t>
  </si>
  <si>
    <t>[Câble] -  CORDON SVGA ECO 3+4 MM- 3M</t>
  </si>
  <si>
    <t>[Câble] -  CORDON SVGA ECO 3+4 MM- 5M</t>
  </si>
  <si>
    <t>[Câble] -  DVI-D Mâle / Mâle longueur 1,80m</t>
  </si>
  <si>
    <t>[Câble] -  DVI-D Mâle / Mâle longueur 10m</t>
  </si>
  <si>
    <t>[Câble] -  DVI-D Mâle / Mâle longueur 3m</t>
  </si>
  <si>
    <t>[Câble] -  DVI-D Mâle / Mâle longueur 5m</t>
  </si>
  <si>
    <t>[Câble] -  DVI-I Mâle / Mâle longueur 1,80m</t>
  </si>
  <si>
    <t>[Câble] -  DVI-I Mâle / Mâle longueur 10m</t>
  </si>
  <si>
    <t>[Câble] -  DVI-I Mâle / Mâle longueur 3m</t>
  </si>
  <si>
    <t>[Câble] -  DVI-I Mâle / Mâle longueur 5m</t>
  </si>
  <si>
    <t>[Câble] -  en Y doubleur de port VGA 1 HD15 M / 2 HD15 F</t>
  </si>
  <si>
    <t>137036 / 11976349</t>
  </si>
  <si>
    <t>[Câble] -  CORDON USB 2,0 TYPE A / MINI B, 2M</t>
  </si>
  <si>
    <t>[Câble] -  FireWire IEEE 1394 2,00m 4P-4P M/M</t>
  </si>
  <si>
    <t>FIR442</t>
  </si>
  <si>
    <t>[Câble] -  FireWire IEEE 1394 2,00m 6P-4P M/M</t>
  </si>
  <si>
    <t>[Câble] -  FireWire IEEE 1394 2,00m 6P-6P M/M</t>
  </si>
  <si>
    <t>FIR662</t>
  </si>
  <si>
    <t>[Câble] -  HDMI 10m, Premium SECOMP</t>
  </si>
  <si>
    <t xml:space="preserve">[Câble] -  HDMI 15m, Premium SECOMP </t>
  </si>
  <si>
    <t>[Câble] -  HDMI vers HDMI longueur 1,80m</t>
  </si>
  <si>
    <t>127761 / 127762</t>
  </si>
  <si>
    <t>[Câble] -  HDMI vers HDMI longueur 3m</t>
  </si>
  <si>
    <t>127771 / 127772</t>
  </si>
  <si>
    <t>[Câble] -  HDMI vers HDMI longueur 5m</t>
  </si>
  <si>
    <t>127776 / 127777</t>
  </si>
  <si>
    <t>[Câble] -  LINDY Convertisseur VGA vers DVI-D</t>
  </si>
  <si>
    <t>[Câble] -  ROLINE Câble HDMI Ultra HD avec Ethernet, 4K, M/M, noir, 15 m</t>
  </si>
  <si>
    <t>[Câble] -  USB3 3m (certifié USB3)</t>
  </si>
  <si>
    <t>[Câble] -  USB3 5m (certifié USB3)</t>
  </si>
  <si>
    <t>[Câble] -  VALUE Câble DisplayPort, DP M - DP M, noir, 1 m</t>
  </si>
  <si>
    <t>[Câble] -  VALUE Câble DisplayPort, DP M - DP M, noir, 2 m</t>
  </si>
  <si>
    <t>[Câble] -  VALUE Mini DisplayPort Câble, Mini DP - HDTV, M/M, noir, 3 m</t>
  </si>
  <si>
    <t>[Câble] -  VGA Mâle / Femelle longueur 3m</t>
  </si>
  <si>
    <t>[Câble] -  VGA Mâle / Femelle longueur 5m</t>
  </si>
  <si>
    <t>[Câble] - CABLE 1 VGA MALE VERS 2 VGA FEMELLE</t>
  </si>
  <si>
    <t>[Câble] - Câble adaptateur DisplayPort vers HDMI 1080p</t>
  </si>
  <si>
    <t>[Câble] - Câble CROMO HDMI 2.0 avec Ethernet, 10m</t>
  </si>
  <si>
    <t>[Câble] - Câble CROMO HDMI High Speed avec Ethernet, 5m</t>
  </si>
  <si>
    <t>[Câble] - Câble DisplayPort vers HDMI 4K UHD Adaptateur DP vers HDMI 1080P</t>
  </si>
  <si>
    <t>[Câble] - Câble DisplayPort vers HDMI, 2m</t>
  </si>
  <si>
    <t>[Câble] - Câble DisplayPort vers HDMI, 5m</t>
  </si>
  <si>
    <t>[Câble] - Câble DVI-D Dual Link Long Distance, 10m</t>
  </si>
  <si>
    <t>[Câble] - Câble DVI-D Dual Link, 5m</t>
  </si>
  <si>
    <t>[Câble] - CABLE FIREWIRE 800 9-6 BILINGUAL PREMIUM 4,5 M - 800/400 IEEE 1394B</t>
  </si>
  <si>
    <t>30768,1</t>
  </si>
  <si>
    <t>[Câble] - Câble FireWire 800 9-6 Bilingual Premium, 1m</t>
  </si>
  <si>
    <t>[Câble] - CABLE FIREWIRE 800 9-9 BETA PREMIUM 10M</t>
  </si>
  <si>
    <t>[Câble] - CABLE FIREWIRE 800 9-9 BETA PREMIUM 2,0M</t>
  </si>
  <si>
    <t>[Câble] - CABLE FIREWIRE 800 9-9 BETA PREMIUM 4,5M</t>
  </si>
  <si>
    <t>[Câble] - Câble HDMI 10m, Premium</t>
  </si>
  <si>
    <t>41116 / 36967</t>
  </si>
  <si>
    <t>[Câble] - Câble HDMI à DVI-D, 1m</t>
  </si>
  <si>
    <t>[Câble] - Câble HDMI à DVI-D, 5m</t>
  </si>
  <si>
    <t>[Câble] - Câble HDMI® CROMO®, compatible HDMI 2.0 Ultra HD, avec Ethernet, type A/D, 2m</t>
  </si>
  <si>
    <t>[Câble] - Câble USB 2.0 type A/A, gris clair, 5m</t>
  </si>
  <si>
    <t>[Câble] - Câble USB 2.0 type A/mini-B, noir, 1m</t>
  </si>
  <si>
    <t>[Câble] - Câble USB 3,1 GEN2 TYPE C/A, 1M</t>
  </si>
  <si>
    <t>[Câble] - Câble USB 3.0 type A / micro-B, noir, 1m</t>
  </si>
  <si>
    <t>[Câble] - Câble USB2 A Male vers USB-C/A  Premium 2m</t>
  </si>
  <si>
    <t>[Câble] - Câble USB2 A Male vers USB-C/A 1m  Premium 1m</t>
  </si>
  <si>
    <t>[Câble] - Câble USB2 A Male vers USB-C/C  Premium 2m (CARTES SON)</t>
  </si>
  <si>
    <t>36902 (1,5m)</t>
  </si>
  <si>
    <t>[Câble] - Câble USB2 A Male vers USB-C/C 1m  Premium 1m</t>
  </si>
  <si>
    <t>[Câble] - Câble USB3 A Male vers A Femelle Premium 1m</t>
  </si>
  <si>
    <t>41861 / 36761</t>
  </si>
  <si>
    <t>[Câble] - Câble USB3 A Male vers A Femelle Premium 2m</t>
  </si>
  <si>
    <t>41832 / 36762</t>
  </si>
  <si>
    <t>[Câble] - Câble USB3 A Male vers A male Cromo</t>
  </si>
  <si>
    <t>[Câble] - Câble USB3 A Male vers A male Premium</t>
  </si>
  <si>
    <t>31277 / 36752</t>
  </si>
  <si>
    <t>[Câble] - CORDON USB 2.0 A / MICRO B NOIR - 3,0 M</t>
  </si>
  <si>
    <t>532524 / 11028755</t>
  </si>
  <si>
    <t>[Câble] - CORDON USB A VERS MICRO USB B MALE</t>
  </si>
  <si>
    <t>[Câble] - CORDON USB A VERS USB B MALE 2M</t>
  </si>
  <si>
    <t>[Câble] - DIPLAY PORT 1,1 VERS HDMI 2M</t>
  </si>
  <si>
    <t>[Câble] - DISPLAYPORT VERS DVI-D 1,8M</t>
  </si>
  <si>
    <t>[Câble] - HDMI A / DVI D- 10 m</t>
  </si>
  <si>
    <t>[Câble] - HDMI HIGHSPEED AVEC ETHERNET - 10M</t>
  </si>
  <si>
    <t>[Câble] - HDMI HIGHSPEED AVEC ETHERNET OR - 3m</t>
  </si>
  <si>
    <t>[Câble] - HDMI HIGHSPEED AVEC ETHERNET OR - 5m</t>
  </si>
  <si>
    <t xml:space="preserve">[Câble] -Câble adaptateur Type C-DP V1.2 M/M </t>
  </si>
  <si>
    <t>[Câble] -Câble adaptateur Type C-HDMI M/M 2M</t>
  </si>
  <si>
    <t>[Câble] -CABLE D'ALIMENTATION MODULAIRE 4 SATA 1 PCI-E 6 BROCHES</t>
  </si>
  <si>
    <t>NB4049D1</t>
  </si>
  <si>
    <t>[Câble] -Câbles USB 2.0, A mâle vers Micro-B mâle</t>
  </si>
  <si>
    <t>[Câble] -Câbles USB 2.0, A mâle vers Mini-B mâle</t>
  </si>
  <si>
    <t>[Câble] -Câbles USB 3.1 C mâle/ USB 2.0 A mâle 1m</t>
  </si>
  <si>
    <t>[Câble] -Câbles USB 3.1 C mâle/ USB 2.0 A mâle 2m</t>
  </si>
  <si>
    <t>[Calibrateur] - Calibrateur de moniteur X-RITE i1 Display Pro</t>
  </si>
  <si>
    <t>X-RITE i1 Display Pro</t>
  </si>
  <si>
    <t>[Cam] - Logitech HD Webcam C270</t>
  </si>
  <si>
    <t>960-001063</t>
  </si>
  <si>
    <t>[Cam] - Logitech HD Webcam Brio 100</t>
  </si>
  <si>
    <t>960-001585</t>
  </si>
  <si>
    <t>[Cam] - WebCam Logitech HD Webcam B525</t>
  </si>
  <si>
    <t>960-000842</t>
  </si>
  <si>
    <t>[Cam] - WebCam Logitech HD Webcam BCC950</t>
  </si>
  <si>
    <t>960-000867</t>
  </si>
  <si>
    <t>[Cam] - WebCam Logitech HD Webcam C505</t>
  </si>
  <si>
    <t>960-001364</t>
  </si>
  <si>
    <t>[Cam] - WebCam Logitech HD Webcam C615</t>
  </si>
  <si>
    <t>960-001056</t>
  </si>
  <si>
    <t>[Cam] - WebCam Logitech HD Webcam C920</t>
  </si>
  <si>
    <t>960-001055</t>
  </si>
  <si>
    <t>[Cam] - LOGITECH GROUP EXTENSION MICROPHONE KIT DE 2</t>
  </si>
  <si>
    <t>[Cam] - LOGITECH GROUP KIT VIDEO CONFERENCE CAMERA + MODULE MAIN LIBRE</t>
  </si>
  <si>
    <t>[Capteur] - Capteur Humidité 10m pour Thermomètres IP HWg-STE (Humid-1Wire10M)</t>
  </si>
  <si>
    <t>[Capteur] - Capteur Température IP67 1m pour Thermomètre IP HWg-STE (Temp-1Wire1M IP67)</t>
  </si>
  <si>
    <t>[Capteur] - Capteur Température IP67 3m pour Thermomètre IP HWg-STE (Temp-1Wire3M IP67)</t>
  </si>
  <si>
    <t>[Capteur] - Humidité 1m pour Thermomètres IP HWg-STE (Humid-1Wire1M)</t>
  </si>
  <si>
    <t>[Capteur] - Température IP67 10m pour Thermomètre IP HWg-STE (Temp-1Wire10M IP67)</t>
  </si>
  <si>
    <t>[Capteur] - Thermomètre IP Alarme Température HWg-STE</t>
  </si>
  <si>
    <t>[Capteur] - Capteur photoelectrique multimode telemecanique sensor 100M/10M BLOC IP65/IP67</t>
  </si>
  <si>
    <t>[Carte] -  CARTE FIREWIRE IEEE 1384A 2 EXT + 1 INT. 6 CONTACTS</t>
  </si>
  <si>
    <t>CT1394PEB</t>
  </si>
  <si>
    <t>[Carte] - Carte 2 ports série 16C950, Low Profile, PCIe</t>
  </si>
  <si>
    <t>51245 / 306577</t>
  </si>
  <si>
    <t>[Carte] - ADAPTATEUR DE CARTE PCI−EXPRESS VERS PCI POUR PC</t>
  </si>
  <si>
    <t>CR095</t>
  </si>
  <si>
    <t>[Carte] - Carte d’acquisition 4K/HD/SD Entrées 6G-SDI et HDMI 2.0 Blackmagic Design DeckLink Mini Recorder 4K</t>
  </si>
  <si>
    <t>BDLKMINIR</t>
  </si>
  <si>
    <t>[Carte] - Carte FireWire 1394a, 2 ports, PCI-Express</t>
  </si>
  <si>
    <t>15062258 / 305018</t>
  </si>
  <si>
    <t>[Carte] - Carte PCI Express avec 2 ports série minimum en externe</t>
  </si>
  <si>
    <t>[Carte] - Carte PCI Express avec 2 ports USB3</t>
  </si>
  <si>
    <t>[Carte] - Carte PCI Express avec 4 ports USB 2.0 minimum en externe</t>
  </si>
  <si>
    <t>[Carte] - CARTE SERIE MOXA CP−104EL−A−DB9M PCI EXPRESS 4 X RS 232 CABLE 4X DB9M</t>
  </si>
  <si>
    <t>CP104ELADB</t>
  </si>
  <si>
    <t>[carte] -FIREWIRE ADAPTATEUR IEEE 1394 6P FEMELLE VERS USB MALE</t>
  </si>
  <si>
    <t>FA13946P</t>
  </si>
  <si>
    <t>[Carte] -NETIS AD1103 CARTE PCI EXPRESS LOW PROFILE 10/100/1000MBPS</t>
  </si>
  <si>
    <t>471103,1</t>
  </si>
  <si>
    <t>[Changeur] - Changeur de genre HD 15 F/F</t>
  </si>
  <si>
    <t>[Changeur] - Mini changeur HD15 F/F</t>
  </si>
  <si>
    <t>[Changeur] - Mini changeur HD15 M/M</t>
  </si>
  <si>
    <t>[Capteur] -Targus Laptop Power Supply</t>
  </si>
  <si>
    <t>APA03EU2</t>
  </si>
  <si>
    <t>[Clavier/souris] -  ENSEMBLE CLAVIER SOURIS CHERRY DW 3000 NOIR USB SANS FIL AVEC PAVE NUMERIQUE</t>
  </si>
  <si>
    <t>JD0700FR2</t>
  </si>
  <si>
    <t>[Clavier/souris] -  Clavier standard</t>
  </si>
  <si>
    <t>[Clavier/souris] - Clavier Cherry avec Touchpad 19" USB NOIR</t>
  </si>
  <si>
    <t>G80−11900</t>
  </si>
  <si>
    <t>[Clavier/souris] - Clavier Cherry avec Touchpad mini USB NOIR</t>
  </si>
  <si>
    <t>G84−5500</t>
  </si>
  <si>
    <t>[Clavier/souris] - Clavier LENOVO 4X30M86881 arabe/français USB NOIR</t>
  </si>
  <si>
    <t>4X30M86881</t>
  </si>
  <si>
    <t>[Clavier/souris] - Microsoft Basic Optical Mouse for Business</t>
  </si>
  <si>
    <t>4YH-00007</t>
  </si>
  <si>
    <t>[Clavier/souris] - Microsoft Ergonomic Keyboard</t>
  </si>
  <si>
    <t>LXM-00005</t>
  </si>
  <si>
    <t>[Clavier/souris] - PAVE NUMERIQUE CHERRY G84 NOIR</t>
  </si>
  <si>
    <t>G8447LUFR2</t>
  </si>
  <si>
    <t>[Clavier/souris] - Perixx PERIBOARD-326, Mini Clavier USB Filaire</t>
  </si>
  <si>
    <t>B08S7ML9HN</t>
  </si>
  <si>
    <t>[Clavier/souris] - roline Repose poignets pour clavier, silicone, bleu transparent</t>
  </si>
  <si>
    <t>[Clavier/souris] - SOURIS LOGITECH MX ANYWHERE 3 6 BOUTONS SANS FIL BLUETOOTH</t>
  </si>
  <si>
    <t>[Clavier/souris] - Souris Logitech Wireless Trackball M570</t>
  </si>
  <si>
    <t>[Clavier/souris] - Souris optique filaire port USB Molette + 2 boutons</t>
  </si>
  <si>
    <t>[Clavier/souris] - Souris optique filaire port USB Molette + 2 boutons - petite taille</t>
  </si>
  <si>
    <t>[Clavier/souris] - Souris sans fil Gyration Air Mouse Elite - Souris gyroscopique sans fil (avec socle de chargement, Émetteur-récepteur USB, batterie rechargeable et logiciel)</t>
  </si>
  <si>
    <t>GYM5600EU</t>
  </si>
  <si>
    <t>[Clavier/souris] - Souris verticale filaire pour droitier Urban Factory</t>
  </si>
  <si>
    <t>EMR01UF</t>
  </si>
  <si>
    <t>[Clavier/souris] - Souris verticale filaire pour gaucher Urban Factory</t>
  </si>
  <si>
    <t>EML01UF</t>
  </si>
  <si>
    <t>[Clavier/souris] - Tapis souris avec repose poignet</t>
  </si>
  <si>
    <t>190453 / 190458</t>
  </si>
  <si>
    <t>[Clavier/souris] - Tapis souris standard</t>
  </si>
  <si>
    <t>19042B</t>
  </si>
  <si>
    <t>[Commutateur] - Commutateur DVI 4 écrans</t>
  </si>
  <si>
    <t>[Convertisseur] - CONVERT FIBRE GIGABIT MONOMODE SC 20KMS</t>
  </si>
  <si>
    <t>[Convertisseur] - CONVERTISSEUR HDMI VERS VGA</t>
  </si>
  <si>
    <t>[Convertisseur] - CONVERTISSEUR Mini HDMI TYPE C VERS VGA 15Pts, F</t>
  </si>
  <si>
    <t xml:space="preserve">[Convertisseur] - Convertisseur VGA &amp; audio vers HDMI </t>
  </si>
  <si>
    <t>[Convertisseur] - V CONVERTISSEUR USB 3.0 - SERIE RS232 FT232RL - 1 PORT DB9</t>
  </si>
  <si>
    <t>[Convertisseur] -VALUE Câble adaptateur Micro HDMI-VGA, Micro HDMI M-VGA F</t>
  </si>
  <si>
    <t>[Distributeur] -  Distributeur (splitter) HDMI 2 ports 4K 3D, 2160p30</t>
  </si>
  <si>
    <t>[Distributeur] -  Distributeur (splitter) HDMI 4 ports 4K 3D, 2160p30</t>
  </si>
  <si>
    <t>[Douchette] - Douchette Symbol LS2208 + cable USB</t>
  </si>
  <si>
    <t>LS2208.3</t>
  </si>
  <si>
    <t>[Douchette] - QUICKSCAN MOBILE QM2131, 433MHZ KIT USB REF QM2131-BK-433K1</t>
  </si>
  <si>
    <t>2131BK433K</t>
  </si>
  <si>
    <t>[Graveur] - ASUS SBC-06D2X-U  USB 2.0  DVD±RW (±R DL) / DVD-RAM / BD-ROM</t>
  </si>
  <si>
    <t>90-DT00205-UA219KZ</t>
  </si>
  <si>
    <t>[Hub] - BELKIN HUB USB 3,0 4 PORTS AVEC CABLE MICRO B 3,1 VERS USB-C</t>
  </si>
  <si>
    <t>F4U088VF</t>
  </si>
  <si>
    <t>[Hub] - Belkin HUB USB3.0 4 Ports avec cable microB3;1 vers USB-C</t>
  </si>
  <si>
    <t>F4U088F</t>
  </si>
  <si>
    <t>[Hub] - Hub 10 ports USB 2 avec alimentation externe - Hi-Speed USB Desktop HUB black 10 ports bus or AC Power</t>
  </si>
  <si>
    <t xml:space="preserve">[Hub] - Hub7 ports USB 3.0 avec alimentation externe </t>
  </si>
  <si>
    <t>[Hub] - Hub 4 ports USB 3.0 + câble USB-C de Belkin</t>
  </si>
  <si>
    <t>HL9B2ZM/A</t>
  </si>
  <si>
    <t>[Hub] - HUB USB 3,1 TYPE C VERS 4 PORTS 3,0 TYPE A</t>
  </si>
  <si>
    <t>[Hub] - Mini Hub USB 3.0 basic 4 ports</t>
  </si>
  <si>
    <t>021288</t>
  </si>
  <si>
    <t>[Hub] - Mini Hub USB 3.0 premium 4 ports</t>
  </si>
  <si>
    <t>021304 / 021288</t>
  </si>
  <si>
    <t>[Hub] -Brightsing H.265 true 4K dual vidéo decode entreprise HTML5 player with standard I/O package &amp; Poe+</t>
  </si>
  <si>
    <t>XT244</t>
  </si>
  <si>
    <t>[Hub] -Brightsing media player H.265 T.4K dual vidéo decode expanded I/O</t>
  </si>
  <si>
    <t>XD1034</t>
  </si>
  <si>
    <t>[Hub] -Brightsing media player H.265 true 4K dual vidéo decode entreprise HTML5 with expanded I/O Poe+ live TV</t>
  </si>
  <si>
    <t>XT1144</t>
  </si>
  <si>
    <t>[Jeux] - manette filaire pour Switch</t>
  </si>
  <si>
    <t>[Jeux] - manette filaire pour PS4</t>
  </si>
  <si>
    <t>[Jeux] - manette filaire pour PS5</t>
  </si>
  <si>
    <t>44862A</t>
  </si>
  <si>
    <t>[Jeux] - manette filaire X91 noir</t>
  </si>
  <si>
    <t>[Outils] - Brüder Mannesmann M99002 ventouse double  capacité de charge: 35 kg</t>
  </si>
  <si>
    <t xml:space="preserve"> M99002</t>
  </si>
  <si>
    <t>[Outils] - Goulotte de câblage 80X80 longueur 2m</t>
  </si>
  <si>
    <t>753520 / 753385</t>
  </si>
  <si>
    <t>[Outils] - JEU DE 20 ATTACHES CABLES SCRATCH 31 CM</t>
  </si>
  <si>
    <t>[Outils] - JEU DE 50 ATTACHES CABLES SCRATCH 21CM</t>
  </si>
  <si>
    <t>[Outils] - LOT DE 50 KITS VIS RONDELLES ECROU CAGE M6</t>
  </si>
  <si>
    <t>[Outils] - ROULEAU LIEN AUTO AGRIPPANT NOIR 10MM EN 20M</t>
  </si>
  <si>
    <t>[Outils] - TOURNEVIS  MULTI EMBOUTS 62pcs</t>
  </si>
  <si>
    <t>815604</t>
  </si>
  <si>
    <t>[Outils] - Coffret pince à sertir les RJ (12 et 45)</t>
  </si>
  <si>
    <t>[Testeur] - TESTEUR DE CABLES TREND NETWORKS R158006 POE PRO-BT</t>
  </si>
  <si>
    <t>R158006POE</t>
  </si>
  <si>
    <t>[Testeur] - TESTEUR DE CABLES R158004 TREND NETWORKS POE PRO</t>
  </si>
  <si>
    <t>[Testeur] - TRENDNET TC-NTP1 TESTEUR POE EN LIGNE</t>
  </si>
  <si>
    <t>TCNTP1</t>
  </si>
  <si>
    <t xml:space="preserve">[Passerelle] - Passerelle multimédia Google Chromecast 4K Vidéo </t>
  </si>
  <si>
    <t>GA00439-FR</t>
  </si>
  <si>
    <t xml:space="preserve">[Pile] - PILE BOUTON 3V CR 2032   </t>
  </si>
  <si>
    <t>CR2032</t>
  </si>
  <si>
    <t>[Rallonge] - Rallonge BD25 M/M 8m</t>
  </si>
  <si>
    <t>[Rallonge] - RALLONGE ECO USB 3.0 A / A NOIRE - 3,0 M</t>
  </si>
  <si>
    <t>[Rallonge] - Rallonge HDMI, 3m</t>
  </si>
  <si>
    <t>[Rallonge] - Rallonge USB 2.0, type A M/F noir, 3m</t>
  </si>
  <si>
    <t>[Rallonge] - rallonge 2m USB3</t>
  </si>
  <si>
    <t>USBRA3 / 11998978</t>
  </si>
  <si>
    <t>[Rallonge] - Rallonge active USB 2.0, 5m</t>
  </si>
  <si>
    <t>[Rallonge] - RALLONGE USB 3,0 AM-AF  - 1,8M</t>
  </si>
  <si>
    <t>[Rallonge] - Rallonge USB 3.0 active, 10m</t>
  </si>
  <si>
    <t>[Rallonge] - Rallonge USB 3.0 type A, anthracite, 3m</t>
  </si>
  <si>
    <t>41863 / 36763</t>
  </si>
  <si>
    <t xml:space="preserve">[Rallonge] - RALLONGE USB TYPE A M/F 1,8M   </t>
  </si>
  <si>
    <t>2MUAF</t>
  </si>
  <si>
    <t>[Routeur] - Routeur SYNOLOGY MR2200AC</t>
  </si>
  <si>
    <t>MR2200AC</t>
  </si>
  <si>
    <t>[Sacoche] - HOUSSE POUR PORTABLE 15.6"</t>
  </si>
  <si>
    <t>D31188</t>
  </si>
  <si>
    <t>[Sacoche] - Mallette d'outils informatique (36 outils minimum)</t>
  </si>
  <si>
    <t>[Sacoche] - SAC A DOS POUR ORDI PORTABLE 14" 15.6" NOIR</t>
  </si>
  <si>
    <t>003051</t>
  </si>
  <si>
    <t>[Sacoche] - SACOCHE LAPTOP CASE 15.6’’</t>
  </si>
  <si>
    <t>[Sacoche] - SACOCHE POUR ORDINATEUR PORTABLE 15.6" COMPARTIMENT POUR LE NOTEBOOK ROULETTES ET POIGNEE TELESCOPIQUE</t>
  </si>
  <si>
    <t>[Scanner] - (Accessoires pour scanner Epson DS-510/520) - Kit de rouleaux d’entraînement des originaux pour Scanner EPSON DS-510/520 - Roller Assembly Kit pour scanner Epson DS-510</t>
  </si>
  <si>
    <t>B12B813561</t>
  </si>
  <si>
    <t>[Scanner] - (Accessoires pour scanner Epson DS-510/520) - Pochettes de protection pour originaux [pack de 5]</t>
  </si>
  <si>
    <t>B12B813431</t>
  </si>
  <si>
    <t>[Scanner] - Bloc mécanique PAPER TOP ASSY pour scanner EPSON DS-510 Réf.: (Part Code = 1660965 / Mechanism Part Réf No. 522)</t>
  </si>
  <si>
    <t>EPSON (1668373)</t>
  </si>
  <si>
    <t>[Scanner] - OPTICON OPN-2006 DOUCHETTE AUTONOME LASER BLUETOOTH AVEC CABLE DE RECHARGE USB Garantie minimum 1 an souhaité 3 ans</t>
  </si>
  <si>
    <t>DC9480</t>
  </si>
  <si>
    <t>[Sécurité] - Kit câble antivol pour portable à clé simple</t>
  </si>
  <si>
    <t>[Sécurité] - DELOCK COMMUTATEUR RJ45 10 Gbps 2 PORTS - MANUEL BIDRECTIONNEL</t>
  </si>
  <si>
    <t>[Sécurité] - MACLOCKS UNIVERSAL TABLET LOCK KIT DE SECURITE / CABLE DROIT A CLEFS</t>
  </si>
  <si>
    <t>CL15UTL</t>
  </si>
  <si>
    <t>[Son] - Casques Senheiser PC8 504197 USB Arceau serre tête double écouteur</t>
  </si>
  <si>
    <t>SEN504197</t>
  </si>
  <si>
    <t>[Son] - Charlotte hygeniques pack de 50 pour casque Senheiser PC8</t>
  </si>
  <si>
    <t>SEN92821</t>
  </si>
  <si>
    <t>[Son] - Charlotte hygeniques 10/12 cm pack de 100</t>
  </si>
  <si>
    <t>[Son] - Coussinnets en mousse pour casque Sennheiser PC8 lot de 10 paires</t>
  </si>
  <si>
    <t>[Son] - carte son externe USB entrée / sortie audio Jack 3.5</t>
  </si>
  <si>
    <t>[Son] - Enceintes amplifiées pour PC 180W minimum (la paire de mini hauts parleurs)</t>
  </si>
  <si>
    <t>[Son] - LEKATO BLUETOOTH PAGE TURNING PEDALE SILENCIEUX PARTITIONS PAGE TURNER PEDALE POUR TABLETTE ET TEL,</t>
  </si>
  <si>
    <t>B09DCBKR3M</t>
  </si>
  <si>
    <t>[Son] - LOGITECH Z623 HAUT-PARLEURS + CAISSON DE BASSE</t>
  </si>
  <si>
    <t>[Son] - MACKIE HM-4 AMPLI CASQUE 4 CANAUX</t>
  </si>
  <si>
    <t>MACKIEHM4</t>
  </si>
  <si>
    <t>[Son] - Micro Haut-Parleur Jabra Speak 510 MS Audioconference USB &amp; Bluetooth</t>
  </si>
  <si>
    <t>[Son] - Micro Haut-Parleur Jabra Speak 810 UC</t>
  </si>
  <si>
    <t>[Son] - PACK DE 200 CHARLOTTES JETABLES NON TISSES POUR ECOUTEURS - 6 A 9CM</t>
  </si>
  <si>
    <t>[Son] - POLY BLACKWIRE BW3320-M CASQUE USB-C 2 ECOUTEURS</t>
  </si>
  <si>
    <t>[Son] - Systéme Haut parleur Jabra speak 750 Bluethooth - Batterie rechargeable USB</t>
  </si>
  <si>
    <t>[Son] - Casque AKG N° d’article 2470X00190</t>
  </si>
  <si>
    <t>2470X00190</t>
  </si>
  <si>
    <t>[hub] - DEXLAN ADAPT USB 3.0 VERS GIGABIT + HUB 3 PORTS USB 3.0</t>
  </si>
  <si>
    <t>[Station] - SATECHI-STATION D'ACCUEIL AVEC EMPLACEMENT SSD M,2 SATA MAC MINI 2018/2020</t>
  </si>
  <si>
    <t>STMMSHS</t>
  </si>
  <si>
    <t>[Station] - Station UltraBook USB 3.0 DUAL Screen HDMI+DVI Gigabit</t>
  </si>
  <si>
    <t>040894</t>
  </si>
  <si>
    <t>[Support] - Support rotatif Justmobile AludiscST-666 (Design IMAC)</t>
  </si>
  <si>
    <t>ST666</t>
  </si>
  <si>
    <t>[Support TV] - Support LCD/TV sur roues, argent, jusqu'à 50kg</t>
  </si>
  <si>
    <t>[Support] - Support mural plat et inclinable pour écrans pour charge utile jusqu'à 40kg Norme Vesa 600x400</t>
  </si>
  <si>
    <t>903133 / 903135</t>
  </si>
  <si>
    <t>[Support] - Suport écran mobile jusqu'a 100" reglable vesa max 600x1000 poids jusqu'a 99 kg</t>
  </si>
  <si>
    <t>TVCART2</t>
  </si>
  <si>
    <t xml:space="preserve">[Switch] - ATEN CS1732B Switch KVM VGA, PS/2-USB, Audio, Hub USB, 2 ports </t>
  </si>
  <si>
    <t>CS1732B</t>
  </si>
  <si>
    <t>[Switch] - KVM Display /port USB</t>
  </si>
  <si>
    <t>[Switch] - KVM VGA /port PS2</t>
  </si>
  <si>
    <t>O61120</t>
  </si>
  <si>
    <t>[Switch] - Switch HDMI 3 ports, 18G Commute 3 sources 4K@60Hz vers un écran</t>
  </si>
  <si>
    <t>[Switch] - Switch HDMI 5 ports, 18G Commute 5 sources 4K@60Hz vers un écran</t>
  </si>
  <si>
    <t>[Télécommande] - TELECOMMANDE RADIO KENSINGTON WIRELESS PRESENTER WITH LASER POINTER</t>
  </si>
  <si>
    <t>33374EU</t>
  </si>
  <si>
    <t>[Télécommande] - WIRELESS PRESENTER R400 LOGITECH TELECOMMANDE POINTEUR LASER</t>
  </si>
  <si>
    <t>910001356</t>
  </si>
  <si>
    <t>[Transmetteurs] -  Batterie externe 15600MAH POWER BANK, 2 USB 2,0 PORT</t>
  </si>
  <si>
    <t>TLPB15600</t>
  </si>
  <si>
    <t>[Transmetteurs] - Boîtier Launcher Plus pour système de présentation  sans fil NovoConnect Vivitek</t>
  </si>
  <si>
    <t xml:space="preserve">Vivitek QL300 </t>
  </si>
  <si>
    <t>[Transmetteurs] - Boîtier sans fil miroir QuattroPod 4K Mini pour écran interactif (2 émetteurs)</t>
  </si>
  <si>
    <t>EZ-QPOD-MIN-003-2T1R</t>
  </si>
  <si>
    <t>[Transmetteurs] - Kit de connexion vidéo HDMI sans fil QuattroPod Lite 4K</t>
  </si>
  <si>
    <t>EZ-QPOD-LIT-004</t>
  </si>
  <si>
    <t>[Transmetteurs] - Microsoft Wireless Display Adapter V2</t>
  </si>
  <si>
    <t>P3Q00003</t>
  </si>
  <si>
    <t>[Transmetteurs] - NovoConnect Vivitek NP2000</t>
  </si>
  <si>
    <t>Vivitek NP2000</t>
  </si>
  <si>
    <t>[Transmetteurs] - Transmetteur sans fil "Plug &amp; Play" pour écrans interactifs tactiles SpeechiTouch 003</t>
  </si>
  <si>
    <t xml:space="preserve">SPE-TSF-004 </t>
  </si>
  <si>
    <t>[Transmetteurs] - VIA GO Wireless Presentation Solution de KRAMER</t>
  </si>
  <si>
    <t>KRAMER VIAGO2</t>
  </si>
  <si>
    <t>[Cordon] -CORDON COMBINE NUMERIQUE 2 m ETIRE PLAT</t>
  </si>
  <si>
    <t>IE10137</t>
  </si>
  <si>
    <t>[Accessoire /Mobiles] -  Apple USB-C to Lightning Cable, 1m</t>
  </si>
  <si>
    <t xml:space="preserve">[Accessoire /Mobiles] -  Batterie portable powerstation wireless XL de mophie (10 000 mAh) </t>
  </si>
  <si>
    <t>HNZ82ZM/A</t>
  </si>
  <si>
    <t>[Accessoire /Mobiles] - BLUEBIRD - POWER ADPATER FOR 1 SLOT CRADLE (9V/3A)</t>
  </si>
  <si>
    <t>[Accessoire /Mobiles] - Câble Lightning vers USB (2 m)</t>
  </si>
  <si>
    <t>MD819ZM/A</t>
  </si>
  <si>
    <t>[Accessoire /Mobiles] - Câble USB-C vers Lightning (2 m)</t>
  </si>
  <si>
    <t>MKQ42ZM/A</t>
  </si>
  <si>
    <t>[Accessoire /Mobiles] - Chargeur Secteur de Voyage USB 2 Ampères sans Câble d'Origine Samsung</t>
  </si>
  <si>
    <t>Samsung EP-TA10EWE</t>
  </si>
  <si>
    <t>[Accessoire /Mobiles] - Chiffon Microfibre Ultra pour Écran, pour iPhone et iPod, Blanc</t>
  </si>
  <si>
    <t xml:space="preserve">ALCLEAR 950003 </t>
  </si>
  <si>
    <t xml:space="preserve">[Accessoire /Mobiles] - Samsung Câble de charge USB Type-C </t>
  </si>
  <si>
    <t>EP-DG930IBEGWW</t>
  </si>
  <si>
    <t xml:space="preserve">[Accessoire /Mobiles] - Samsung Chargeur Rapide Modulaire Type C EP-TA-20 - Couleur Blanc - 2 Ampères - Avec Câble USB Type C </t>
  </si>
  <si>
    <t>EPTA20EWEC</t>
  </si>
  <si>
    <t>[Accessoire /Mobiles] - Smart Keyboard pour iPad Pro 12,9 pouces - Français</t>
  </si>
  <si>
    <t>MNKT2F/A</t>
  </si>
  <si>
    <t>[Accessoire /Mobiles] - STATION CHARG, TABLETTE ERGOTRON UN</t>
  </si>
  <si>
    <t>DM1210062</t>
  </si>
  <si>
    <t>[Accessoire Apple] - Accessoires iPad - Pencil</t>
  </si>
  <si>
    <t>MK0C2ZMA</t>
  </si>
  <si>
    <t>[Accessoire Apple] - APPLE CABLE USB-C 1M CHARGE</t>
  </si>
  <si>
    <t>MM093ZM/A</t>
  </si>
  <si>
    <t>[Accessoire Apple] - APPLE CABLE USB-C VERS LIGHTNING 2M</t>
  </si>
  <si>
    <t>MQGH2ZM/A</t>
  </si>
  <si>
    <t>[Accessoire Apple] - CABLE LIGTHNING USB APPLE 1M POUR IPHONE 5 5C 5S 6 6S 6S+ 7 7+ 8 8+ SE X</t>
  </si>
  <si>
    <t>MXLY2ZM/A</t>
  </si>
  <si>
    <t>[Accessoire Apple] - COQUE HYBRIDE ULTRA-RESISTANTE AVEC ANGLES RENFORCES, COLLECTION REFLECTION - VERT KAKI POUR APPLE IPHONE SE 2020</t>
  </si>
  <si>
    <t>BRANAKKIP7</t>
  </si>
  <si>
    <t>[Accessoire Apple] - IRISPEN AIR 7 − LECTEUR DE TEXTE BLUETOOTH − L3.5XP15XH2.5CM −</t>
  </si>
  <si>
    <t>[Accessoire Apple] - POWER ADAPTER APPLE 20W USB-C</t>
  </si>
  <si>
    <t>[Chargeur] - Chargeur USB secteur 2 ports USB</t>
  </si>
  <si>
    <t>[Tablettes/Mobiles] - 1 SLOT CRADLE FOR VF550 (TYPE 2) CHARGES PDA &amp; BATTERY</t>
  </si>
  <si>
    <t>[Tablettes/Mobiles] - COQUE POUR IPHONE 16</t>
  </si>
  <si>
    <t>JMCS0217</t>
  </si>
  <si>
    <t>[Tablettes/Mobiles] - COQUE POUR SAMSUNG GALAXY A15 5G</t>
  </si>
  <si>
    <t>TPUCLEAR05</t>
  </si>
  <si>
    <t>[Tablettes/Mobiles] - COQUE SOUPLE POUR SAMSUNG GALAXY S25</t>
  </si>
  <si>
    <t>[Tablettes/Mobiles] - BLUEBIRD USB C TO USB A 3,0 CABLE</t>
  </si>
  <si>
    <t>[Tablettes/Mobiles] - PROTECTION ECRAN SAMSUNG GALAXY Z FLIP 4 INCASSABLE ANTI-RAYURES TRANSPARENT</t>
  </si>
  <si>
    <t>SFF721</t>
  </si>
  <si>
    <t>[Tablettes/Mobiles] - Rallonge cordon jack 3,5 mm M/F</t>
  </si>
  <si>
    <t>[Tablettes/Mobiles] - RUGGED BOOT WITH HANDSTRAP</t>
  </si>
  <si>
    <t>[Tablettes/Mobiles] - SOFT PLASTIC SCREEN GUARD (HIGH GLOSSY)</t>
  </si>
  <si>
    <t>[Tablettes/Mobiles] - STANDARD BATTERY 4350mAh</t>
  </si>
  <si>
    <t>[Tablettes/Mobiles] - VERRE TREMPE POUR IPHONE 16</t>
  </si>
  <si>
    <t>[Tablettes/Mobiles] - VERRE TREMPE PREMIUM POUR SAMSUNG GALAXY S25</t>
  </si>
  <si>
    <t>JMTGHI109</t>
  </si>
  <si>
    <t>[Tablettes/Mobiles] - VERRE TREMPE SAMSUNG GALAXY A15</t>
  </si>
  <si>
    <t>DYPE5053</t>
  </si>
  <si>
    <t>[Tablettes/Mobiles] - VIVLIO COLOR - LISEUSE EBOOK WI-FI ECRAN TACTILE HD COULEUR 6" - 16 Go BATTERIE 1900 mAh</t>
  </si>
  <si>
    <t>PB633NVVO</t>
  </si>
  <si>
    <t>[Lecteur] - Lecteur de carte SD USB2 on-the-go Transcend TS-RDP9K</t>
  </si>
  <si>
    <t>P4L2</t>
  </si>
  <si>
    <t>4 - DIVERS CONNECTIQUE RESEAUX</t>
  </si>
  <si>
    <t>[Câble] - CABLE CISCO DAC QSFP/QSFP 100G 3M</t>
  </si>
  <si>
    <t>[Câble] - CABLE CISCO DAC QSFP/QSFP 100G 5M QSF-100G-CU5M</t>
  </si>
  <si>
    <t>[Carte] - Carte réseau Intel Pro 1000 (10/100/100) bus PCI Express</t>
  </si>
  <si>
    <t>EXPI9301CT</t>
  </si>
  <si>
    <t>[Convertisseur] - Convertisseur 10/100MB RJ45/ST Fibre optique</t>
  </si>
  <si>
    <t>[Convertisseur] - Convertisseur réseau RJ45-BNC</t>
  </si>
  <si>
    <t>[Jarretière] - Jarretière duplex HD OM4 SC-UPC/LC-UPC erika - 15 m</t>
  </si>
  <si>
    <t>[Jarretière] -  monomode OS1 9/125 LC/LC 30m</t>
  </si>
  <si>
    <t>[Jarretière] -  monomode OS1 9/125 ST/LC 30m</t>
  </si>
  <si>
    <t>[Jarretière] -  multimode OM4 50/125 duplex LC/LC 10m</t>
  </si>
  <si>
    <t>[Jarretière] -  multimode OM4 50/125 duplex LC/LC 15m</t>
  </si>
  <si>
    <t>[Jarretière] -  multimode OM4 50/125 duplex LC/LC 1m</t>
  </si>
  <si>
    <t>[Jarretière] -  multimode OM4 50/125 duplex LC/LC 20m</t>
  </si>
  <si>
    <t>[Jarretière] -  multimode OM4 50/125 duplex LC/LC 2m</t>
  </si>
  <si>
    <t>[Jarretière] -  multimode OM4 50/125 duplex LC/LC 30m</t>
  </si>
  <si>
    <t>21998758 / 392789</t>
  </si>
  <si>
    <t>[Jarretière] -  multimode OM4 50/125 duplex LC/LC 3m</t>
  </si>
  <si>
    <t>[Jarretière] -  multimode OM4 50/125 duplex LC/LC 5m</t>
  </si>
  <si>
    <t>[Jarretière] -  multimode OM4 50/125 duplex LC/LC 8m</t>
  </si>
  <si>
    <t>[Jarretière] -  multimode OM4 50/125 duplex SC/LC 10m</t>
  </si>
  <si>
    <t>[Jarretière] -  multimode OM4 50/125 duplex SC/LC 2m</t>
  </si>
  <si>
    <t>[Jarretière] -  multimode OM4 50/125 duplex SC/LC 3m</t>
  </si>
  <si>
    <t>[Jarretière] -  multimode OM4 50/125 duplex SC/LC 5m</t>
  </si>
  <si>
    <t>[Jarretière] -  multimode OM4 50/125 duplex SC/LC 8m</t>
  </si>
  <si>
    <t>[Jarretière] -  multimode OM4 50/125 duplex SC/SC 3m</t>
  </si>
  <si>
    <t>[Jarretière] -  multimode OM4 50/125 duplex SC/SC 5m</t>
  </si>
  <si>
    <t>[Jarretière] -  multimode OM4 50/125 duplex ST/LC 10m</t>
  </si>
  <si>
    <t>[Jarretière] -  multimode OM4 50/125 duplex ST/LC 2m</t>
  </si>
  <si>
    <t>[Jarretière] -  multimode OM4 50/125 duplex ST/LC 30m</t>
  </si>
  <si>
    <t>21998779 / 392799</t>
  </si>
  <si>
    <t>[Jarretière] -  multimode OM4 50/125 duplex ST/LC 3m</t>
  </si>
  <si>
    <t>[Jarretière] -  multimode OM4 50/125 duplex ST/LC 5m</t>
  </si>
  <si>
    <t>[Jarretière] -  multimode OM4 50/125 duplex ST/LC 8m</t>
  </si>
  <si>
    <t>[Jarretière] -  TRUNK 12FO OM3 MTP F/F 10M US CONEC POLARITE B</t>
  </si>
  <si>
    <t>12FOOM310M</t>
  </si>
  <si>
    <t>[Jarretière] -  TRUNK 12FO OM3 MTP F/F 15M US CONEC POLARITE B</t>
  </si>
  <si>
    <t>12FOOM315M</t>
  </si>
  <si>
    <t>[Jarretière] -  TRUNK 12FO OM3 MTP F/F 20M US CONEC POLARITE B</t>
  </si>
  <si>
    <t>12FOOM320M</t>
  </si>
  <si>
    <t>[Jarretière] -  TRUNK 12FO OM3 MTP F/F 25M US CONEC POLARITE B</t>
  </si>
  <si>
    <t>12FOOM325M</t>
  </si>
  <si>
    <t>[Jarretière] -  TRUNK 12FO OM3 MTP F/F 2M US CONEC POLARITE B</t>
  </si>
  <si>
    <t>12FOOM32M</t>
  </si>
  <si>
    <t>[Jarretière] -  TRUNK 12FO OM3 MTP F/F 30M US CONEC POLARITE B</t>
  </si>
  <si>
    <t>12FOOM330M</t>
  </si>
  <si>
    <t>[Jarretière] -  TRUNK 12FO OM3 MTP F/F 3M US CONEC POLARITE B</t>
  </si>
  <si>
    <t>12FOOM33M</t>
  </si>
  <si>
    <t>[Jarretière] -  TRUNK 12FO OM3 MTP F/F 5M US CONEC POLARITE B</t>
  </si>
  <si>
    <t>12FOOM35M</t>
  </si>
  <si>
    <t>[Jarretière] - Cordon Duplex FIBRE OPTIQUE OM4 AQUA LS0H SC/SC - 2,0 M</t>
  </si>
  <si>
    <t>[Jarretière] - Cordon Duplex FIBRE OPTIQUE OS2 LS0H SC/LC - 2,0 M</t>
  </si>
  <si>
    <t>[Jarretière] - Cordon Duplex FIBRE OPTIQUE OS2 LS0H SC/ST - 8,0 M</t>
  </si>
  <si>
    <t>[Jarretière] - FIBRE 12FO OM4 MTP F/F USCONEC B 3M</t>
  </si>
  <si>
    <t>[Jarretière] - FIBRE 12FO OM4 MTP F/F USCONEC B 5M</t>
  </si>
  <si>
    <t>[Jarretière] - Jarretière duplex HD OS2 LC-UPC/LC-UPC jaune - 5 m</t>
  </si>
  <si>
    <t>392844</t>
  </si>
  <si>
    <t>[Jarretière] - Jarretière duplex HD OS2 LC-UPC/LC-UPC jaune - 50 m</t>
  </si>
  <si>
    <t>393231</t>
  </si>
  <si>
    <t>[Jarretière] - Jarretière duplex HD OS2 LC-UPC/ST-UPC jaune - 15 m</t>
  </si>
  <si>
    <t>392857</t>
  </si>
  <si>
    <t>[Jarretière] - Jarretière duplex HD OS2 LC-UPC/ST-UPC jaune - 3 m</t>
  </si>
  <si>
    <t>392853</t>
  </si>
  <si>
    <t>[Jarretière] - Jarretière duplex HD OS2 LC-UPC/ST-UPC jaune - 30 m</t>
  </si>
  <si>
    <t>[Jarretière] - Jarretière duplex HD OS2 LC-UPC/ST-UPC jaune - 5 m</t>
  </si>
  <si>
    <t>392854</t>
  </si>
  <si>
    <t>[Jarretière] - Jarretière duplex HD OS2 SC-UPC/LC-UPC jaune - 5 m</t>
  </si>
  <si>
    <t>392864</t>
  </si>
  <si>
    <t>[Jarretière] - Jarretière duplex HD OS2 ST-UPC/ST-UPC jaune - 10 m</t>
  </si>
  <si>
    <t>392896</t>
  </si>
  <si>
    <t>[Jarretière] - Jarretière duplex HD OS2 ST-UPC/ST-UPC jaune - 5 m</t>
  </si>
  <si>
    <t>392894</t>
  </si>
  <si>
    <t>[Jarretière] - Jarretière duplex OS2 SC-APC/LC-UPC jaune - 5 m</t>
  </si>
  <si>
    <t>[RJ45] - Câble RJ45  Catégorie 6A U/FTP Longueur 0,5m - Couleur précisée à la commande</t>
  </si>
  <si>
    <t xml:space="preserve">[RJ45] - Câble RJ45  Catégorie 6A U/FTP Longueur 10m - Couleur précisée à la commande </t>
  </si>
  <si>
    <t xml:space="preserve">[RJ45] - Câble RJ45  Catégorie 6A U/FTP Longueur 15m - Couleur précisée à la commande </t>
  </si>
  <si>
    <t>[RJ45] - Câble RJ45  Catégorie 6A U/FTP Longueur 1m - Couleur précisée à la commande</t>
  </si>
  <si>
    <t xml:space="preserve">[RJ45] - Câble RJ45  Catégorie 6A U/FTP Longueur 20m - Couleur précisée à la commande </t>
  </si>
  <si>
    <t>[RJ45] - Câble RJ45  Catégorie 6A U/FTP Longueur 2m - Couleur précisée à la commande</t>
  </si>
  <si>
    <t xml:space="preserve">[RJ45] - Câble RJ45  Catégorie 6A U/FTP Longueur 30m - Couleur précisée à la commande </t>
  </si>
  <si>
    <t>21990846 (gris)</t>
  </si>
  <si>
    <t xml:space="preserve">[RJ45] - Câble RJ45  Catégorie 6A U/FTP Longueur 3m - Couleur précisée à la commande </t>
  </si>
  <si>
    <t xml:space="preserve">[RJ45] - Câble RJ45  Catégorie 6A U/FTP Longueur 5m - Couleur précisée à la commande </t>
  </si>
  <si>
    <t>[Routeur] - D-LINK Routeur Wireless AC750 Dual Band 5 ports</t>
  </si>
  <si>
    <t>DIR-809</t>
  </si>
  <si>
    <t>[Routeur] - SYNOLOGY MR2200AC</t>
  </si>
  <si>
    <t>[Routeur] - TP-LINK AC1750 DUAL BAND GIGA ROUTER ECO-CONTRIBUTION</t>
  </si>
  <si>
    <t>ARCHERC7</t>
  </si>
  <si>
    <t>[Routeur] - NETGEAR Routeur Gigabit Wifi Dual Band AC1200 R6120Wifi</t>
  </si>
  <si>
    <t>R6120-100PES</t>
  </si>
  <si>
    <t xml:space="preserve">[Switch] - Switch HPE 1420 5G SWITCH </t>
  </si>
  <si>
    <t>JH327A</t>
  </si>
  <si>
    <t>[Switch] - Switch HPE OFFICECONNECT 1405 8G V3</t>
  </si>
  <si>
    <t>JH408A</t>
  </si>
  <si>
    <t>[Transmetteur] - CISCO MODULE SFP+ 10GBASE-LR FIBRE OPTIQUE LC/PC SFP-10G-LR-S=</t>
  </si>
  <si>
    <t>SFP10GLRS</t>
  </si>
  <si>
    <t>[Transmetteur] - CISCO QSFP-100G-SR1,2= MODULE QSFP28</t>
  </si>
  <si>
    <t>[Transmetteur] - CISCO S-CLASS MODULE QSFP+ 40G MTP/MPO - QSFP-40G-SR4-S= MUTLI-MODE 150M</t>
  </si>
  <si>
    <t>[Transmetteur] - Module transmetteur  SFP-10G-ER-S de marque Cisco</t>
  </si>
  <si>
    <t>SFP10GERS</t>
  </si>
  <si>
    <t>[Transmetteur] - Module transmetteur SFP+ 10G SFP-10G-SR de marque Cisco</t>
  </si>
  <si>
    <t>CISCO SFP-10G-SR</t>
  </si>
  <si>
    <t>[Transmetteur] - Module transmetteur SFP+ 10G SFP-10G-SR-S de marque Cisco</t>
  </si>
  <si>
    <t>CISCO SFP-10G-SR-S</t>
  </si>
  <si>
    <t>(1): lorsqu'une référence est inscrite dans la colonne "Référence matériel constructeur neuf" une offre de prix doit impérativement être inscrite pour le produit correspondant.</t>
  </si>
  <si>
    <t>P1L2</t>
  </si>
  <si>
    <t>[Nettoyant] - Bombe mousse nettoyante pour claviers</t>
  </si>
  <si>
    <t>124664 / 190803</t>
  </si>
  <si>
    <t>[Nettoyant] - Bombe produit nettoyant pour écrans TFT et LCD</t>
  </si>
  <si>
    <t>[Nettoyant] - Bombe souffleur air sec</t>
  </si>
  <si>
    <t>AIRMAX</t>
  </si>
  <si>
    <t>[Nettoyant] - Gants de manutention Ansell Hyflex Gris taille 9 en Dyneema</t>
  </si>
  <si>
    <t>11-627/09</t>
  </si>
  <si>
    <t>[Nettoyant] - Gants Hyflex Lite, paume PU (taille 8 ou 9)</t>
  </si>
  <si>
    <t>Ansell HYFLEX 11-601</t>
  </si>
  <si>
    <t>[Nettoyant] - Graisse Silicone 500 (bombe) 210 ML</t>
  </si>
  <si>
    <t>[Nettoyant] - Graisse Silicone 500 (tube)</t>
  </si>
  <si>
    <t>2301 / 32086AB</t>
  </si>
  <si>
    <t>BnF - Marché Consommables et matériels informatiques 2025-2029 Lot 2 : Autres consommables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</si>
</sst>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indexed="47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1" xfId="0" applyFont="1" applyBorder="1" applyAlignment="1" applyProtection="1">
      <alignment horizontal="centerContinuous" vertical="center"/>
    </xf>
    <xf numFmtId="0" fontId="0" fillId="0" borderId="1" xfId="0" applyBorder="1" applyAlignment="1">
      <alignment horizontal="centerContinuous" vertical="center"/>
    </xf>
    <xf numFmtId="0" fontId="0" fillId="0" borderId="0" xfId="0" applyAlignment="1">
      <alignment vertical="center"/>
    </xf>
    <xf numFmtId="0" fontId="2" fillId="0" borderId="2" xfId="0" applyFont="1" applyBorder="1" applyAlignment="1" applyProtection="1">
      <alignment horizontal="centerContinuous" vertical="center"/>
    </xf>
    <xf numFmtId="0" fontId="0" fillId="0" borderId="3" xfId="0" applyBorder="1" applyAlignment="1">
      <alignment horizontal="centerContinuous" vertical="center"/>
    </xf>
    <xf numFmtId="4" fontId="3" fillId="2" borderId="4" xfId="0" applyNumberFormat="1" applyFont="1" applyFill="1" applyBorder="1" applyAlignment="1" applyProtection="1">
      <alignment horizontal="left" vertical="center" wrapText="1"/>
    </xf>
    <xf numFmtId="4" fontId="3" fillId="2" borderId="4" xfId="0" applyNumberFormat="1" applyFont="1" applyFill="1" applyBorder="1" applyAlignment="1" applyProtection="1">
      <alignment horizontal="center" vertical="center" wrapText="1"/>
    </xf>
    <xf numFmtId="0" fontId="4" fillId="3" borderId="4" xfId="1" applyFont="1" applyFill="1" applyBorder="1" applyAlignment="1">
      <alignment horizontal="left" vertical="center" wrapText="1"/>
    </xf>
    <xf numFmtId="0" fontId="4" fillId="3" borderId="4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4" xfId="1" applyFont="1" applyBorder="1" applyAlignment="1">
      <alignment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Fill="1" applyBorder="1" applyAlignment="1">
      <alignment horizontal="left" vertical="center" wrapText="1"/>
    </xf>
    <xf numFmtId="43" fontId="4" fillId="0" borderId="4" xfId="0" applyNumberFormat="1" applyFont="1" applyBorder="1" applyAlignment="1">
      <alignment vertical="center"/>
    </xf>
    <xf numFmtId="43" fontId="4" fillId="0" borderId="0" xfId="0" applyNumberFormat="1" applyFont="1" applyBorder="1" applyAlignment="1">
      <alignment vertical="center"/>
    </xf>
    <xf numFmtId="44" fontId="4" fillId="0" borderId="4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43" fontId="4" fillId="0" borderId="4" xfId="0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</cellXfs>
  <cellStyles count="2">
    <cellStyle name="Normal" xfId="0" builtinId="0"/>
    <cellStyle name="Normal 8 2" xfId="1" xr:uid="{B5574C6A-8B8D-433E-8D8D-EA997544489A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1ED1B-4F93-4D8A-813B-2738062E1F83}">
  <sheetPr>
    <pageSetUpPr fitToPage="1"/>
  </sheetPr>
  <dimension ref="A1:F457"/>
  <sheetViews>
    <sheetView tabSelected="1" zoomScaleNormal="100" workbookViewId="0">
      <pane ySplit="7" topLeftCell="A8" activePane="bottomLeft" state="frozen"/>
      <selection pane="bottomLeft"/>
    </sheetView>
  </sheetViews>
  <sheetFormatPr baseColWidth="10" defaultRowHeight="12.75" x14ac:dyDescent="0.2"/>
  <cols>
    <col min="1" max="1" width="6.7109375" style="3" customWidth="1"/>
    <col min="2" max="2" width="126" style="3" customWidth="1"/>
    <col min="3" max="3" width="20.5703125" style="20" customWidth="1"/>
    <col min="4" max="4" width="22.140625" style="3" bestFit="1" customWidth="1"/>
    <col min="5" max="5" width="22.140625" style="3" customWidth="1"/>
    <col min="6" max="6" width="20.140625" style="3" bestFit="1" customWidth="1"/>
    <col min="7" max="16384" width="11.42578125" style="3"/>
  </cols>
  <sheetData>
    <row r="1" spans="1:6" x14ac:dyDescent="0.2">
      <c r="A1" s="1" t="s">
        <v>698</v>
      </c>
      <c r="B1" s="1"/>
      <c r="C1" s="2"/>
      <c r="D1" s="2"/>
      <c r="E1" s="2"/>
      <c r="F1" s="2"/>
    </row>
    <row r="2" spans="1:6" ht="13.5" thickBot="1" x14ac:dyDescent="0.25">
      <c r="A2" s="4" t="s">
        <v>0</v>
      </c>
      <c r="B2" s="4"/>
      <c r="C2" s="5"/>
      <c r="D2" s="5"/>
      <c r="E2" s="5"/>
      <c r="F2" s="5"/>
    </row>
    <row r="4" spans="1:6" ht="12.75" customHeight="1" x14ac:dyDescent="0.2">
      <c r="B4" s="21" t="s">
        <v>684</v>
      </c>
      <c r="C4" s="22"/>
      <c r="D4" s="22"/>
      <c r="E4" s="22"/>
      <c r="F4" s="22"/>
    </row>
    <row r="5" spans="1:6" x14ac:dyDescent="0.2">
      <c r="B5" s="21" t="s">
        <v>1</v>
      </c>
      <c r="C5" s="22"/>
      <c r="D5" s="22"/>
      <c r="E5" s="22"/>
      <c r="F5" s="22"/>
    </row>
    <row r="7" spans="1:6" ht="46.5" customHeight="1" x14ac:dyDescent="0.2">
      <c r="A7" s="6" t="s">
        <v>2</v>
      </c>
      <c r="B7" s="6" t="s">
        <v>3</v>
      </c>
      <c r="C7" s="6" t="s">
        <v>4</v>
      </c>
      <c r="D7" s="7" t="s">
        <v>5</v>
      </c>
      <c r="E7" s="7" t="s">
        <v>6</v>
      </c>
      <c r="F7" s="7" t="s">
        <v>7</v>
      </c>
    </row>
    <row r="8" spans="1:6" s="11" customFormat="1" x14ac:dyDescent="0.2">
      <c r="A8" s="8" t="s">
        <v>9</v>
      </c>
      <c r="B8" s="8" t="s">
        <v>10</v>
      </c>
      <c r="C8" s="9" t="s">
        <v>8</v>
      </c>
      <c r="D8" s="10" t="s">
        <v>8</v>
      </c>
      <c r="E8" s="10" t="s">
        <v>8</v>
      </c>
      <c r="F8" s="10" t="s">
        <v>8</v>
      </c>
    </row>
    <row r="9" spans="1:6" s="11" customFormat="1" x14ac:dyDescent="0.2">
      <c r="A9" s="12" t="s">
        <v>9</v>
      </c>
      <c r="B9" s="13" t="s">
        <v>11</v>
      </c>
      <c r="C9" s="14" t="s">
        <v>12</v>
      </c>
      <c r="D9" s="15"/>
      <c r="E9" s="15">
        <f t="shared" ref="E9:E63" si="0">D9*1.2</f>
        <v>0</v>
      </c>
      <c r="F9" s="15"/>
    </row>
    <row r="10" spans="1:6" s="11" customFormat="1" ht="25.5" x14ac:dyDescent="0.2">
      <c r="A10" s="12" t="s">
        <v>9</v>
      </c>
      <c r="B10" s="13" t="s">
        <v>13</v>
      </c>
      <c r="C10" s="14" t="s">
        <v>14</v>
      </c>
      <c r="D10" s="15"/>
      <c r="E10" s="15">
        <f t="shared" si="0"/>
        <v>0</v>
      </c>
      <c r="F10" s="15"/>
    </row>
    <row r="11" spans="1:6" s="11" customFormat="1" x14ac:dyDescent="0.2">
      <c r="A11" s="12" t="s">
        <v>9</v>
      </c>
      <c r="B11" s="13" t="s">
        <v>15</v>
      </c>
      <c r="C11" s="14" t="s">
        <v>16</v>
      </c>
      <c r="D11" s="15"/>
      <c r="E11" s="15">
        <f t="shared" si="0"/>
        <v>0</v>
      </c>
      <c r="F11" s="15"/>
    </row>
    <row r="12" spans="1:6" s="11" customFormat="1" x14ac:dyDescent="0.2">
      <c r="A12" s="12" t="s">
        <v>9</v>
      </c>
      <c r="B12" s="13" t="s">
        <v>17</v>
      </c>
      <c r="C12" s="14" t="s">
        <v>18</v>
      </c>
      <c r="D12" s="15"/>
      <c r="E12" s="15">
        <f t="shared" si="0"/>
        <v>0</v>
      </c>
      <c r="F12" s="15"/>
    </row>
    <row r="13" spans="1:6" s="11" customFormat="1" x14ac:dyDescent="0.2">
      <c r="A13" s="12" t="s">
        <v>9</v>
      </c>
      <c r="B13" s="13" t="s">
        <v>19</v>
      </c>
      <c r="C13" s="14" t="s">
        <v>20</v>
      </c>
      <c r="D13" s="15"/>
      <c r="E13" s="15">
        <f t="shared" si="0"/>
        <v>0</v>
      </c>
      <c r="F13" s="15"/>
    </row>
    <row r="14" spans="1:6" s="11" customFormat="1" x14ac:dyDescent="0.2">
      <c r="A14" s="12" t="s">
        <v>9</v>
      </c>
      <c r="B14" s="13" t="s">
        <v>21</v>
      </c>
      <c r="C14" s="14" t="s">
        <v>22</v>
      </c>
      <c r="D14" s="15"/>
      <c r="E14" s="15">
        <f t="shared" si="0"/>
        <v>0</v>
      </c>
      <c r="F14" s="15"/>
    </row>
    <row r="15" spans="1:6" s="11" customFormat="1" x14ac:dyDescent="0.2">
      <c r="A15" s="12" t="s">
        <v>9</v>
      </c>
      <c r="B15" s="13" t="s">
        <v>23</v>
      </c>
      <c r="C15" s="14">
        <v>4705571</v>
      </c>
      <c r="D15" s="15"/>
      <c r="E15" s="15">
        <f t="shared" si="0"/>
        <v>0</v>
      </c>
      <c r="F15" s="15"/>
    </row>
    <row r="16" spans="1:6" s="11" customFormat="1" x14ac:dyDescent="0.2">
      <c r="A16" s="12" t="s">
        <v>9</v>
      </c>
      <c r="B16" s="13" t="s">
        <v>24</v>
      </c>
      <c r="C16" s="14" t="s">
        <v>25</v>
      </c>
      <c r="D16" s="15"/>
      <c r="E16" s="15">
        <f t="shared" si="0"/>
        <v>0</v>
      </c>
      <c r="F16" s="15"/>
    </row>
    <row r="17" spans="1:6" s="11" customFormat="1" x14ac:dyDescent="0.2">
      <c r="A17" s="12" t="s">
        <v>9</v>
      </c>
      <c r="B17" s="13" t="s">
        <v>26</v>
      </c>
      <c r="C17" s="14" t="s">
        <v>27</v>
      </c>
      <c r="D17" s="15"/>
      <c r="E17" s="15">
        <f t="shared" si="0"/>
        <v>0</v>
      </c>
      <c r="F17" s="15"/>
    </row>
    <row r="18" spans="1:6" s="11" customFormat="1" x14ac:dyDescent="0.2">
      <c r="A18" s="12" t="s">
        <v>9</v>
      </c>
      <c r="B18" s="13" t="s">
        <v>28</v>
      </c>
      <c r="C18" s="14" t="s">
        <v>29</v>
      </c>
      <c r="D18" s="15"/>
      <c r="E18" s="15">
        <f t="shared" si="0"/>
        <v>0</v>
      </c>
      <c r="F18" s="15"/>
    </row>
    <row r="19" spans="1:6" s="11" customFormat="1" x14ac:dyDescent="0.2">
      <c r="A19" s="12" t="s">
        <v>9</v>
      </c>
      <c r="B19" s="13" t="s">
        <v>30</v>
      </c>
      <c r="C19" s="14" t="s">
        <v>31</v>
      </c>
      <c r="D19" s="15"/>
      <c r="E19" s="15">
        <f t="shared" si="0"/>
        <v>0</v>
      </c>
      <c r="F19" s="15"/>
    </row>
    <row r="20" spans="1:6" s="11" customFormat="1" x14ac:dyDescent="0.2">
      <c r="A20" s="12" t="s">
        <v>9</v>
      </c>
      <c r="B20" s="13" t="s">
        <v>32</v>
      </c>
      <c r="C20" s="14" t="s">
        <v>33</v>
      </c>
      <c r="D20" s="15"/>
      <c r="E20" s="15">
        <f t="shared" si="0"/>
        <v>0</v>
      </c>
      <c r="F20" s="15"/>
    </row>
    <row r="21" spans="1:6" s="11" customFormat="1" x14ac:dyDescent="0.2">
      <c r="A21" s="12" t="s">
        <v>9</v>
      </c>
      <c r="B21" s="13" t="s">
        <v>34</v>
      </c>
      <c r="C21" s="14" t="s">
        <v>35</v>
      </c>
      <c r="D21" s="15"/>
      <c r="E21" s="15">
        <f t="shared" si="0"/>
        <v>0</v>
      </c>
      <c r="F21" s="15"/>
    </row>
    <row r="22" spans="1:6" s="11" customFormat="1" x14ac:dyDescent="0.2">
      <c r="A22" s="12" t="s">
        <v>9</v>
      </c>
      <c r="B22" s="13" t="s">
        <v>36</v>
      </c>
      <c r="C22" s="14" t="s">
        <v>37</v>
      </c>
      <c r="D22" s="15"/>
      <c r="E22" s="15">
        <f t="shared" si="0"/>
        <v>0</v>
      </c>
      <c r="F22" s="15"/>
    </row>
    <row r="23" spans="1:6" s="11" customFormat="1" x14ac:dyDescent="0.2">
      <c r="A23" s="12" t="s">
        <v>9</v>
      </c>
      <c r="B23" s="13" t="s">
        <v>38</v>
      </c>
      <c r="C23" s="14" t="s">
        <v>39</v>
      </c>
      <c r="D23" s="15"/>
      <c r="E23" s="15">
        <f t="shared" si="0"/>
        <v>0</v>
      </c>
      <c r="F23" s="15"/>
    </row>
    <row r="24" spans="1:6" s="11" customFormat="1" x14ac:dyDescent="0.2">
      <c r="A24" s="12" t="s">
        <v>9</v>
      </c>
      <c r="B24" s="13" t="s">
        <v>40</v>
      </c>
      <c r="C24" s="14" t="s">
        <v>41</v>
      </c>
      <c r="D24" s="15"/>
      <c r="E24" s="15">
        <f t="shared" si="0"/>
        <v>0</v>
      </c>
      <c r="F24" s="15"/>
    </row>
    <row r="25" spans="1:6" s="11" customFormat="1" x14ac:dyDescent="0.2">
      <c r="A25" s="12" t="s">
        <v>9</v>
      </c>
      <c r="B25" s="13" t="s">
        <v>42</v>
      </c>
      <c r="C25" s="14"/>
      <c r="D25" s="15"/>
      <c r="E25" s="15">
        <f t="shared" si="0"/>
        <v>0</v>
      </c>
      <c r="F25" s="15"/>
    </row>
    <row r="26" spans="1:6" s="11" customFormat="1" x14ac:dyDescent="0.2">
      <c r="A26" s="12" t="s">
        <v>9</v>
      </c>
      <c r="B26" s="13" t="s">
        <v>43</v>
      </c>
      <c r="C26" s="14" t="s">
        <v>44</v>
      </c>
      <c r="D26" s="15"/>
      <c r="E26" s="15">
        <f t="shared" si="0"/>
        <v>0</v>
      </c>
      <c r="F26" s="15"/>
    </row>
    <row r="27" spans="1:6" s="11" customFormat="1" x14ac:dyDescent="0.2">
      <c r="A27" s="12" t="s">
        <v>9</v>
      </c>
      <c r="B27" s="13" t="s">
        <v>45</v>
      </c>
      <c r="C27" s="14" t="s">
        <v>46</v>
      </c>
      <c r="D27" s="15"/>
      <c r="E27" s="15">
        <f t="shared" si="0"/>
        <v>0</v>
      </c>
      <c r="F27" s="15"/>
    </row>
    <row r="28" spans="1:6" s="18" customFormat="1" x14ac:dyDescent="0.2">
      <c r="A28" s="12" t="s">
        <v>9</v>
      </c>
      <c r="B28" s="14" t="s">
        <v>47</v>
      </c>
      <c r="C28" s="14" t="s">
        <v>48</v>
      </c>
      <c r="D28" s="17"/>
      <c r="E28" s="15">
        <f t="shared" si="0"/>
        <v>0</v>
      </c>
      <c r="F28" s="17"/>
    </row>
    <row r="29" spans="1:6" s="11" customFormat="1" x14ac:dyDescent="0.2">
      <c r="A29" s="12" t="s">
        <v>9</v>
      </c>
      <c r="B29" s="13" t="s">
        <v>49</v>
      </c>
      <c r="C29" s="14" t="s">
        <v>50</v>
      </c>
      <c r="D29" s="15"/>
      <c r="E29" s="15">
        <f t="shared" si="0"/>
        <v>0</v>
      </c>
      <c r="F29" s="15"/>
    </row>
    <row r="30" spans="1:6" s="11" customFormat="1" x14ac:dyDescent="0.2">
      <c r="A30" s="12" t="s">
        <v>9</v>
      </c>
      <c r="B30" s="13" t="s">
        <v>51</v>
      </c>
      <c r="C30" s="14" t="s">
        <v>52</v>
      </c>
      <c r="D30" s="15"/>
      <c r="E30" s="15">
        <f t="shared" si="0"/>
        <v>0</v>
      </c>
      <c r="F30" s="15"/>
    </row>
    <row r="31" spans="1:6" s="11" customFormat="1" x14ac:dyDescent="0.2">
      <c r="A31" s="12" t="s">
        <v>9</v>
      </c>
      <c r="B31" s="13" t="s">
        <v>53</v>
      </c>
      <c r="C31" s="14" t="s">
        <v>54</v>
      </c>
      <c r="D31" s="15"/>
      <c r="E31" s="15">
        <f t="shared" si="0"/>
        <v>0</v>
      </c>
      <c r="F31" s="15"/>
    </row>
    <row r="32" spans="1:6" s="11" customFormat="1" x14ac:dyDescent="0.2">
      <c r="A32" s="12" t="s">
        <v>9</v>
      </c>
      <c r="B32" s="13" t="s">
        <v>55</v>
      </c>
      <c r="C32" s="14" t="s">
        <v>56</v>
      </c>
      <c r="D32" s="15"/>
      <c r="E32" s="15">
        <f t="shared" si="0"/>
        <v>0</v>
      </c>
      <c r="F32" s="15"/>
    </row>
    <row r="33" spans="1:6" s="11" customFormat="1" x14ac:dyDescent="0.2">
      <c r="A33" s="12" t="s">
        <v>9</v>
      </c>
      <c r="B33" s="13" t="s">
        <v>57</v>
      </c>
      <c r="C33" s="14" t="s">
        <v>58</v>
      </c>
      <c r="D33" s="15"/>
      <c r="E33" s="15">
        <f t="shared" si="0"/>
        <v>0</v>
      </c>
      <c r="F33" s="15"/>
    </row>
    <row r="34" spans="1:6" s="11" customFormat="1" x14ac:dyDescent="0.2">
      <c r="A34" s="12" t="s">
        <v>9</v>
      </c>
      <c r="B34" s="13" t="s">
        <v>59</v>
      </c>
      <c r="C34" s="14" t="s">
        <v>60</v>
      </c>
      <c r="D34" s="15"/>
      <c r="E34" s="15">
        <f t="shared" si="0"/>
        <v>0</v>
      </c>
      <c r="F34" s="15"/>
    </row>
    <row r="35" spans="1:6" s="11" customFormat="1" x14ac:dyDescent="0.2">
      <c r="A35" s="12" t="s">
        <v>9</v>
      </c>
      <c r="B35" s="13" t="s">
        <v>61</v>
      </c>
      <c r="C35" s="14" t="s">
        <v>62</v>
      </c>
      <c r="D35" s="15"/>
      <c r="E35" s="15">
        <f t="shared" si="0"/>
        <v>0</v>
      </c>
      <c r="F35" s="15"/>
    </row>
    <row r="36" spans="1:6" s="11" customFormat="1" x14ac:dyDescent="0.2">
      <c r="A36" s="12" t="s">
        <v>9</v>
      </c>
      <c r="B36" s="13" t="s">
        <v>63</v>
      </c>
      <c r="C36" s="14" t="s">
        <v>64</v>
      </c>
      <c r="D36" s="15"/>
      <c r="E36" s="15">
        <f t="shared" si="0"/>
        <v>0</v>
      </c>
      <c r="F36" s="15"/>
    </row>
    <row r="37" spans="1:6" s="11" customFormat="1" ht="25.5" x14ac:dyDescent="0.2">
      <c r="A37" s="12" t="s">
        <v>9</v>
      </c>
      <c r="B37" s="13" t="s">
        <v>65</v>
      </c>
      <c r="C37" s="14" t="s">
        <v>66</v>
      </c>
      <c r="D37" s="15"/>
      <c r="E37" s="15">
        <f t="shared" si="0"/>
        <v>0</v>
      </c>
      <c r="F37" s="15"/>
    </row>
    <row r="38" spans="1:6" s="11" customFormat="1" x14ac:dyDescent="0.2">
      <c r="A38" s="12" t="s">
        <v>9</v>
      </c>
      <c r="B38" s="13" t="s">
        <v>67</v>
      </c>
      <c r="C38" s="14" t="s">
        <v>68</v>
      </c>
      <c r="D38" s="15"/>
      <c r="E38" s="15">
        <f t="shared" si="0"/>
        <v>0</v>
      </c>
      <c r="F38" s="15"/>
    </row>
    <row r="39" spans="1:6" s="11" customFormat="1" x14ac:dyDescent="0.2">
      <c r="A39" s="12" t="s">
        <v>9</v>
      </c>
      <c r="B39" s="13" t="s">
        <v>69</v>
      </c>
      <c r="C39" s="14" t="s">
        <v>70</v>
      </c>
      <c r="D39" s="19"/>
      <c r="E39" s="15">
        <f t="shared" si="0"/>
        <v>0</v>
      </c>
      <c r="F39" s="19"/>
    </row>
    <row r="40" spans="1:6" s="11" customFormat="1" x14ac:dyDescent="0.2">
      <c r="A40" s="12" t="s">
        <v>9</v>
      </c>
      <c r="B40" s="13" t="s">
        <v>71</v>
      </c>
      <c r="C40" s="14" t="s">
        <v>72</v>
      </c>
      <c r="D40" s="19"/>
      <c r="E40" s="15">
        <f t="shared" si="0"/>
        <v>0</v>
      </c>
      <c r="F40" s="19"/>
    </row>
    <row r="41" spans="1:6" s="11" customFormat="1" ht="25.5" x14ac:dyDescent="0.2">
      <c r="A41" s="12" t="s">
        <v>9</v>
      </c>
      <c r="B41" s="13" t="s">
        <v>73</v>
      </c>
      <c r="C41" s="14" t="s">
        <v>74</v>
      </c>
      <c r="D41" s="19"/>
      <c r="E41" s="15">
        <f t="shared" si="0"/>
        <v>0</v>
      </c>
      <c r="F41" s="19"/>
    </row>
    <row r="42" spans="1:6" s="11" customFormat="1" ht="25.5" x14ac:dyDescent="0.2">
      <c r="A42" s="12" t="s">
        <v>9</v>
      </c>
      <c r="B42" s="13" t="s">
        <v>75</v>
      </c>
      <c r="C42" s="14" t="s">
        <v>76</v>
      </c>
      <c r="D42" s="15"/>
      <c r="E42" s="15">
        <f t="shared" si="0"/>
        <v>0</v>
      </c>
      <c r="F42" s="15"/>
    </row>
    <row r="43" spans="1:6" s="11" customFormat="1" x14ac:dyDescent="0.2">
      <c r="A43" s="12" t="s">
        <v>9</v>
      </c>
      <c r="B43" s="13" t="s">
        <v>77</v>
      </c>
      <c r="C43" s="14" t="s">
        <v>78</v>
      </c>
      <c r="D43" s="15"/>
      <c r="E43" s="15">
        <f t="shared" si="0"/>
        <v>0</v>
      </c>
      <c r="F43" s="15"/>
    </row>
    <row r="44" spans="1:6" s="11" customFormat="1" x14ac:dyDescent="0.2">
      <c r="A44" s="12" t="s">
        <v>9</v>
      </c>
      <c r="B44" s="13" t="s">
        <v>79</v>
      </c>
      <c r="C44" s="14" t="s">
        <v>80</v>
      </c>
      <c r="D44" s="15"/>
      <c r="E44" s="15">
        <f t="shared" si="0"/>
        <v>0</v>
      </c>
      <c r="F44" s="15"/>
    </row>
    <row r="45" spans="1:6" s="11" customFormat="1" x14ac:dyDescent="0.2">
      <c r="A45" s="12" t="s">
        <v>9</v>
      </c>
      <c r="B45" s="13" t="s">
        <v>81</v>
      </c>
      <c r="C45" s="14" t="s">
        <v>82</v>
      </c>
      <c r="D45" s="15"/>
      <c r="E45" s="15">
        <f t="shared" si="0"/>
        <v>0</v>
      </c>
      <c r="F45" s="15"/>
    </row>
    <row r="46" spans="1:6" s="11" customFormat="1" x14ac:dyDescent="0.2">
      <c r="A46" s="12" t="s">
        <v>9</v>
      </c>
      <c r="B46" s="13" t="s">
        <v>83</v>
      </c>
      <c r="C46" s="14" t="s">
        <v>84</v>
      </c>
      <c r="D46" s="15"/>
      <c r="E46" s="15">
        <f t="shared" si="0"/>
        <v>0</v>
      </c>
      <c r="F46" s="15"/>
    </row>
    <row r="47" spans="1:6" s="11" customFormat="1" x14ac:dyDescent="0.2">
      <c r="A47" s="12" t="s">
        <v>9</v>
      </c>
      <c r="B47" s="13" t="s">
        <v>85</v>
      </c>
      <c r="C47" s="14" t="s">
        <v>86</v>
      </c>
      <c r="D47" s="15"/>
      <c r="E47" s="15">
        <f t="shared" si="0"/>
        <v>0</v>
      </c>
      <c r="F47" s="15"/>
    </row>
    <row r="48" spans="1:6" s="11" customFormat="1" x14ac:dyDescent="0.2">
      <c r="A48" s="12" t="s">
        <v>9</v>
      </c>
      <c r="B48" s="13" t="s">
        <v>87</v>
      </c>
      <c r="C48" s="14">
        <v>738148</v>
      </c>
      <c r="D48" s="15"/>
      <c r="E48" s="15">
        <f t="shared" si="0"/>
        <v>0</v>
      </c>
      <c r="F48" s="15"/>
    </row>
    <row r="49" spans="1:6" s="11" customFormat="1" x14ac:dyDescent="0.2">
      <c r="A49" s="12" t="s">
        <v>9</v>
      </c>
      <c r="B49" s="13" t="s">
        <v>88</v>
      </c>
      <c r="C49" s="14">
        <v>16014121</v>
      </c>
      <c r="D49" s="15"/>
      <c r="E49" s="15">
        <f t="shared" si="0"/>
        <v>0</v>
      </c>
      <c r="F49" s="15"/>
    </row>
    <row r="50" spans="1:6" s="11" customFormat="1" x14ac:dyDescent="0.2">
      <c r="A50" s="12" t="s">
        <v>9</v>
      </c>
      <c r="B50" s="13" t="s">
        <v>89</v>
      </c>
      <c r="C50" s="14">
        <v>153663</v>
      </c>
      <c r="D50" s="15"/>
      <c r="E50" s="15">
        <f t="shared" si="0"/>
        <v>0</v>
      </c>
      <c r="F50" s="15"/>
    </row>
    <row r="51" spans="1:6" s="11" customFormat="1" x14ac:dyDescent="0.2">
      <c r="A51" s="12" t="s">
        <v>9</v>
      </c>
      <c r="B51" s="13" t="s">
        <v>90</v>
      </c>
      <c r="C51" s="14" t="s">
        <v>91</v>
      </c>
      <c r="D51" s="15"/>
      <c r="E51" s="15">
        <f t="shared" si="0"/>
        <v>0</v>
      </c>
      <c r="F51" s="15"/>
    </row>
    <row r="52" spans="1:6" s="11" customFormat="1" x14ac:dyDescent="0.2">
      <c r="A52" s="8" t="s">
        <v>92</v>
      </c>
      <c r="B52" s="8" t="s">
        <v>93</v>
      </c>
      <c r="C52" s="9" t="s">
        <v>8</v>
      </c>
      <c r="D52" s="10" t="s">
        <v>8</v>
      </c>
      <c r="E52" s="10" t="s">
        <v>8</v>
      </c>
      <c r="F52" s="10" t="s">
        <v>8</v>
      </c>
    </row>
    <row r="53" spans="1:6" s="11" customFormat="1" x14ac:dyDescent="0.2">
      <c r="A53" s="12" t="s">
        <v>92</v>
      </c>
      <c r="B53" s="13" t="s">
        <v>94</v>
      </c>
      <c r="C53" s="14">
        <v>22767</v>
      </c>
      <c r="D53" s="15"/>
      <c r="E53" s="15">
        <f t="shared" si="0"/>
        <v>0</v>
      </c>
      <c r="F53" s="15"/>
    </row>
    <row r="54" spans="1:6" s="11" customFormat="1" x14ac:dyDescent="0.2">
      <c r="A54" s="12" t="s">
        <v>92</v>
      </c>
      <c r="B54" s="13" t="s">
        <v>95</v>
      </c>
      <c r="C54" s="14">
        <v>40405</v>
      </c>
      <c r="D54" s="15"/>
      <c r="E54" s="15">
        <f t="shared" si="0"/>
        <v>0</v>
      </c>
      <c r="F54" s="15"/>
    </row>
    <row r="55" spans="1:6" s="11" customFormat="1" x14ac:dyDescent="0.2">
      <c r="A55" s="12" t="s">
        <v>92</v>
      </c>
      <c r="B55" s="13" t="s">
        <v>96</v>
      </c>
      <c r="C55" s="14" t="s">
        <v>97</v>
      </c>
      <c r="D55" s="15"/>
      <c r="E55" s="15">
        <f t="shared" si="0"/>
        <v>0</v>
      </c>
      <c r="F55" s="15"/>
    </row>
    <row r="56" spans="1:6" s="11" customFormat="1" x14ac:dyDescent="0.2">
      <c r="A56" s="12" t="s">
        <v>92</v>
      </c>
      <c r="B56" s="13" t="s">
        <v>98</v>
      </c>
      <c r="C56" s="14" t="s">
        <v>99</v>
      </c>
      <c r="D56" s="15"/>
      <c r="E56" s="15">
        <f t="shared" si="0"/>
        <v>0</v>
      </c>
      <c r="F56" s="15"/>
    </row>
    <row r="57" spans="1:6" s="11" customFormat="1" x14ac:dyDescent="0.2">
      <c r="A57" s="12" t="s">
        <v>92</v>
      </c>
      <c r="B57" s="13" t="s">
        <v>100</v>
      </c>
      <c r="C57" s="14">
        <v>185549</v>
      </c>
      <c r="D57" s="15"/>
      <c r="E57" s="15">
        <f t="shared" si="0"/>
        <v>0</v>
      </c>
      <c r="F57" s="15"/>
    </row>
    <row r="58" spans="1:6" s="11" customFormat="1" ht="25.5" x14ac:dyDescent="0.2">
      <c r="A58" s="12" t="s">
        <v>92</v>
      </c>
      <c r="B58" s="13" t="s">
        <v>101</v>
      </c>
      <c r="C58" s="14" t="s">
        <v>102</v>
      </c>
      <c r="D58" s="15"/>
      <c r="E58" s="15">
        <f t="shared" si="0"/>
        <v>0</v>
      </c>
      <c r="F58" s="15"/>
    </row>
    <row r="59" spans="1:6" s="11" customFormat="1" x14ac:dyDescent="0.2">
      <c r="A59" s="12" t="s">
        <v>92</v>
      </c>
      <c r="B59" s="13" t="s">
        <v>103</v>
      </c>
      <c r="C59" s="14" t="s">
        <v>104</v>
      </c>
      <c r="D59" s="15"/>
      <c r="E59" s="15">
        <f t="shared" si="0"/>
        <v>0</v>
      </c>
      <c r="F59" s="15"/>
    </row>
    <row r="60" spans="1:6" s="11" customFormat="1" x14ac:dyDescent="0.2">
      <c r="A60" s="12" t="s">
        <v>92</v>
      </c>
      <c r="B60" s="13" t="s">
        <v>105</v>
      </c>
      <c r="C60" s="14" t="s">
        <v>106</v>
      </c>
      <c r="D60" s="15"/>
      <c r="E60" s="15">
        <f t="shared" si="0"/>
        <v>0</v>
      </c>
      <c r="F60" s="15"/>
    </row>
    <row r="61" spans="1:6" s="11" customFormat="1" ht="25.5" x14ac:dyDescent="0.2">
      <c r="A61" s="12" t="s">
        <v>92</v>
      </c>
      <c r="B61" s="13" t="s">
        <v>107</v>
      </c>
      <c r="C61" s="14" t="s">
        <v>108</v>
      </c>
      <c r="D61" s="15"/>
      <c r="E61" s="15">
        <f t="shared" si="0"/>
        <v>0</v>
      </c>
      <c r="F61" s="15"/>
    </row>
    <row r="62" spans="1:6" s="11" customFormat="1" x14ac:dyDescent="0.2">
      <c r="A62" s="12" t="s">
        <v>92</v>
      </c>
      <c r="B62" s="13" t="s">
        <v>109</v>
      </c>
      <c r="C62" s="14" t="s">
        <v>110</v>
      </c>
      <c r="D62" s="15"/>
      <c r="E62" s="15">
        <f t="shared" si="0"/>
        <v>0</v>
      </c>
      <c r="F62" s="15"/>
    </row>
    <row r="63" spans="1:6" s="11" customFormat="1" x14ac:dyDescent="0.2">
      <c r="A63" s="12" t="s">
        <v>92</v>
      </c>
      <c r="B63" s="13" t="s">
        <v>111</v>
      </c>
      <c r="C63" s="14" t="s">
        <v>112</v>
      </c>
      <c r="D63" s="15"/>
      <c r="E63" s="15">
        <f t="shared" si="0"/>
        <v>0</v>
      </c>
      <c r="F63" s="15"/>
    </row>
    <row r="64" spans="1:6" s="11" customFormat="1" x14ac:dyDescent="0.2">
      <c r="A64" s="12" t="s">
        <v>92</v>
      </c>
      <c r="B64" s="13" t="s">
        <v>113</v>
      </c>
      <c r="C64" s="14" t="s">
        <v>114</v>
      </c>
      <c r="D64" s="15"/>
      <c r="E64" s="15">
        <f t="shared" ref="E64:E127" si="1">D64*1.2</f>
        <v>0</v>
      </c>
      <c r="F64" s="15"/>
    </row>
    <row r="65" spans="1:6" s="11" customFormat="1" x14ac:dyDescent="0.2">
      <c r="A65" s="12" t="s">
        <v>92</v>
      </c>
      <c r="B65" s="13" t="s">
        <v>115</v>
      </c>
      <c r="C65" s="14" t="s">
        <v>116</v>
      </c>
      <c r="D65" s="15"/>
      <c r="E65" s="15">
        <f t="shared" si="1"/>
        <v>0</v>
      </c>
      <c r="F65" s="15"/>
    </row>
    <row r="66" spans="1:6" s="11" customFormat="1" x14ac:dyDescent="0.2">
      <c r="A66" s="12" t="s">
        <v>92</v>
      </c>
      <c r="B66" s="13" t="s">
        <v>117</v>
      </c>
      <c r="C66" s="14" t="s">
        <v>118</v>
      </c>
      <c r="D66" s="15"/>
      <c r="E66" s="15">
        <f t="shared" si="1"/>
        <v>0</v>
      </c>
      <c r="F66" s="15"/>
    </row>
    <row r="67" spans="1:6" s="11" customFormat="1" x14ac:dyDescent="0.2">
      <c r="A67" s="12" t="s">
        <v>92</v>
      </c>
      <c r="B67" s="13" t="s">
        <v>119</v>
      </c>
      <c r="C67" s="14" t="s">
        <v>120</v>
      </c>
      <c r="D67" s="15"/>
      <c r="E67" s="15">
        <f t="shared" si="1"/>
        <v>0</v>
      </c>
      <c r="F67" s="15"/>
    </row>
    <row r="68" spans="1:6" s="11" customFormat="1" x14ac:dyDescent="0.2">
      <c r="A68" s="12" t="s">
        <v>92</v>
      </c>
      <c r="B68" s="13" t="s">
        <v>121</v>
      </c>
      <c r="C68" s="14" t="s">
        <v>122</v>
      </c>
      <c r="D68" s="15"/>
      <c r="E68" s="15">
        <f t="shared" si="1"/>
        <v>0</v>
      </c>
      <c r="F68" s="15"/>
    </row>
    <row r="69" spans="1:6" s="11" customFormat="1" x14ac:dyDescent="0.2">
      <c r="A69" s="12" t="s">
        <v>92</v>
      </c>
      <c r="B69" s="13" t="s">
        <v>123</v>
      </c>
      <c r="C69" s="14" t="s">
        <v>124</v>
      </c>
      <c r="D69" s="15"/>
      <c r="E69" s="15">
        <f t="shared" si="1"/>
        <v>0</v>
      </c>
      <c r="F69" s="15"/>
    </row>
    <row r="70" spans="1:6" s="11" customFormat="1" x14ac:dyDescent="0.2">
      <c r="A70" s="12" t="s">
        <v>92</v>
      </c>
      <c r="B70" s="13" t="s">
        <v>125</v>
      </c>
      <c r="C70" s="14" t="s">
        <v>126</v>
      </c>
      <c r="D70" s="15"/>
      <c r="E70" s="15">
        <f t="shared" si="1"/>
        <v>0</v>
      </c>
      <c r="F70" s="15"/>
    </row>
    <row r="71" spans="1:6" s="11" customFormat="1" x14ac:dyDescent="0.2">
      <c r="A71" s="12" t="s">
        <v>92</v>
      </c>
      <c r="B71" s="13" t="s">
        <v>127</v>
      </c>
      <c r="C71" s="14" t="s">
        <v>128</v>
      </c>
      <c r="D71" s="15"/>
      <c r="E71" s="15">
        <f t="shared" si="1"/>
        <v>0</v>
      </c>
      <c r="F71" s="15"/>
    </row>
    <row r="72" spans="1:6" s="11" customFormat="1" x14ac:dyDescent="0.2">
      <c r="A72" s="12" t="s">
        <v>92</v>
      </c>
      <c r="B72" s="13" t="s">
        <v>129</v>
      </c>
      <c r="C72" s="14" t="s">
        <v>130</v>
      </c>
      <c r="D72" s="15"/>
      <c r="E72" s="15">
        <f t="shared" si="1"/>
        <v>0</v>
      </c>
      <c r="F72" s="15"/>
    </row>
    <row r="73" spans="1:6" s="11" customFormat="1" x14ac:dyDescent="0.2">
      <c r="A73" s="12" t="s">
        <v>92</v>
      </c>
      <c r="B73" s="13" t="s">
        <v>131</v>
      </c>
      <c r="C73" s="14" t="s">
        <v>132</v>
      </c>
      <c r="D73" s="15"/>
      <c r="E73" s="15">
        <f t="shared" si="1"/>
        <v>0</v>
      </c>
      <c r="F73" s="15"/>
    </row>
    <row r="74" spans="1:6" s="11" customFormat="1" x14ac:dyDescent="0.2">
      <c r="A74" s="12" t="s">
        <v>92</v>
      </c>
      <c r="B74" s="13" t="s">
        <v>133</v>
      </c>
      <c r="C74" s="14" t="s">
        <v>134</v>
      </c>
      <c r="D74" s="15"/>
      <c r="E74" s="15">
        <f t="shared" si="1"/>
        <v>0</v>
      </c>
      <c r="F74" s="15"/>
    </row>
    <row r="75" spans="1:6" s="11" customFormat="1" x14ac:dyDescent="0.2">
      <c r="A75" s="12" t="s">
        <v>92</v>
      </c>
      <c r="B75" s="13" t="s">
        <v>135</v>
      </c>
      <c r="C75" s="14" t="s">
        <v>136</v>
      </c>
      <c r="D75" s="15"/>
      <c r="E75" s="15">
        <f t="shared" si="1"/>
        <v>0</v>
      </c>
      <c r="F75" s="15"/>
    </row>
    <row r="76" spans="1:6" s="11" customFormat="1" x14ac:dyDescent="0.2">
      <c r="A76" s="12" t="s">
        <v>92</v>
      </c>
      <c r="B76" s="13" t="s">
        <v>137</v>
      </c>
      <c r="C76" s="14" t="s">
        <v>138</v>
      </c>
      <c r="D76" s="15"/>
      <c r="E76" s="15">
        <f t="shared" si="1"/>
        <v>0</v>
      </c>
      <c r="F76" s="15"/>
    </row>
    <row r="77" spans="1:6" s="11" customFormat="1" x14ac:dyDescent="0.2">
      <c r="A77" s="12" t="s">
        <v>92</v>
      </c>
      <c r="B77" s="13" t="s">
        <v>139</v>
      </c>
      <c r="C77" s="14" t="s">
        <v>140</v>
      </c>
      <c r="D77" s="15"/>
      <c r="E77" s="15">
        <f t="shared" si="1"/>
        <v>0</v>
      </c>
      <c r="F77" s="15"/>
    </row>
    <row r="78" spans="1:6" s="11" customFormat="1" x14ac:dyDescent="0.2">
      <c r="A78" s="12" t="s">
        <v>92</v>
      </c>
      <c r="B78" s="13" t="s">
        <v>141</v>
      </c>
      <c r="C78" s="14" t="s">
        <v>142</v>
      </c>
      <c r="D78" s="15"/>
      <c r="E78" s="15">
        <f t="shared" si="1"/>
        <v>0</v>
      </c>
      <c r="F78" s="15"/>
    </row>
    <row r="79" spans="1:6" s="11" customFormat="1" x14ac:dyDescent="0.2">
      <c r="A79" s="12" t="s">
        <v>92</v>
      </c>
      <c r="B79" s="13" t="s">
        <v>143</v>
      </c>
      <c r="C79" s="14">
        <v>310746</v>
      </c>
      <c r="D79" s="15"/>
      <c r="E79" s="15">
        <f t="shared" si="1"/>
        <v>0</v>
      </c>
      <c r="F79" s="15"/>
    </row>
    <row r="80" spans="1:6" s="11" customFormat="1" x14ac:dyDescent="0.2">
      <c r="A80" s="12" t="s">
        <v>92</v>
      </c>
      <c r="B80" s="13" t="s">
        <v>144</v>
      </c>
      <c r="C80" s="14" t="s">
        <v>145</v>
      </c>
      <c r="D80" s="15"/>
      <c r="E80" s="15">
        <f t="shared" si="1"/>
        <v>0</v>
      </c>
      <c r="F80" s="15"/>
    </row>
    <row r="81" spans="1:6" s="11" customFormat="1" x14ac:dyDescent="0.2">
      <c r="A81" s="12" t="s">
        <v>92</v>
      </c>
      <c r="B81" s="13" t="s">
        <v>146</v>
      </c>
      <c r="C81" s="14" t="s">
        <v>147</v>
      </c>
      <c r="D81" s="15"/>
      <c r="E81" s="15">
        <f t="shared" si="1"/>
        <v>0</v>
      </c>
      <c r="F81" s="15"/>
    </row>
    <row r="82" spans="1:6" s="11" customFormat="1" x14ac:dyDescent="0.2">
      <c r="A82" s="12" t="s">
        <v>92</v>
      </c>
      <c r="B82" s="13" t="s">
        <v>148</v>
      </c>
      <c r="C82" s="14" t="s">
        <v>149</v>
      </c>
      <c r="D82" s="15"/>
      <c r="E82" s="15">
        <f t="shared" si="1"/>
        <v>0</v>
      </c>
      <c r="F82" s="15"/>
    </row>
    <row r="83" spans="1:6" s="11" customFormat="1" x14ac:dyDescent="0.2">
      <c r="A83" s="12" t="s">
        <v>92</v>
      </c>
      <c r="B83" s="13" t="s">
        <v>150</v>
      </c>
      <c r="C83" s="14" t="s">
        <v>151</v>
      </c>
      <c r="D83" s="15"/>
      <c r="E83" s="15">
        <f t="shared" si="1"/>
        <v>0</v>
      </c>
      <c r="F83" s="15"/>
    </row>
    <row r="84" spans="1:6" s="11" customFormat="1" x14ac:dyDescent="0.2">
      <c r="A84" s="12" t="s">
        <v>92</v>
      </c>
      <c r="B84" s="13" t="s">
        <v>152</v>
      </c>
      <c r="C84" s="14" t="s">
        <v>153</v>
      </c>
      <c r="D84" s="15"/>
      <c r="E84" s="15">
        <f t="shared" si="1"/>
        <v>0</v>
      </c>
      <c r="F84" s="15"/>
    </row>
    <row r="85" spans="1:6" s="11" customFormat="1" x14ac:dyDescent="0.2">
      <c r="A85" s="12" t="s">
        <v>92</v>
      </c>
      <c r="B85" s="13" t="s">
        <v>154</v>
      </c>
      <c r="C85" s="14">
        <v>149996</v>
      </c>
      <c r="D85" s="15"/>
      <c r="E85" s="15">
        <f t="shared" si="1"/>
        <v>0</v>
      </c>
      <c r="F85" s="15"/>
    </row>
    <row r="86" spans="1:6" s="11" customFormat="1" ht="25.5" x14ac:dyDescent="0.2">
      <c r="A86" s="12" t="s">
        <v>92</v>
      </c>
      <c r="B86" s="13" t="s">
        <v>155</v>
      </c>
      <c r="C86" s="14" t="s">
        <v>156</v>
      </c>
      <c r="D86" s="15"/>
      <c r="E86" s="15">
        <f t="shared" si="1"/>
        <v>0</v>
      </c>
      <c r="F86" s="15"/>
    </row>
    <row r="87" spans="1:6" s="11" customFormat="1" x14ac:dyDescent="0.2">
      <c r="A87" s="12" t="s">
        <v>92</v>
      </c>
      <c r="B87" s="13" t="s">
        <v>157</v>
      </c>
      <c r="C87" s="14">
        <v>12991105</v>
      </c>
      <c r="D87" s="15"/>
      <c r="E87" s="15">
        <f t="shared" si="1"/>
        <v>0</v>
      </c>
      <c r="F87" s="15"/>
    </row>
    <row r="88" spans="1:6" s="11" customFormat="1" x14ac:dyDescent="0.2">
      <c r="A88" s="12" t="s">
        <v>92</v>
      </c>
      <c r="B88" s="13" t="s">
        <v>158</v>
      </c>
      <c r="C88" s="14"/>
      <c r="D88" s="15"/>
      <c r="E88" s="15">
        <f t="shared" si="1"/>
        <v>0</v>
      </c>
      <c r="F88" s="15"/>
    </row>
    <row r="89" spans="1:6" s="11" customFormat="1" x14ac:dyDescent="0.2">
      <c r="A89" s="12" t="s">
        <v>92</v>
      </c>
      <c r="B89" s="13" t="s">
        <v>159</v>
      </c>
      <c r="C89" s="14">
        <v>128002</v>
      </c>
      <c r="D89" s="15"/>
      <c r="E89" s="15">
        <f t="shared" si="1"/>
        <v>0</v>
      </c>
      <c r="F89" s="15"/>
    </row>
    <row r="90" spans="1:6" s="11" customFormat="1" x14ac:dyDescent="0.2">
      <c r="A90" s="12" t="s">
        <v>92</v>
      </c>
      <c r="B90" s="13" t="s">
        <v>160</v>
      </c>
      <c r="C90" s="14" t="s">
        <v>161</v>
      </c>
      <c r="D90" s="15"/>
      <c r="E90" s="15">
        <f t="shared" si="1"/>
        <v>0</v>
      </c>
      <c r="F90" s="15"/>
    </row>
    <row r="91" spans="1:6" s="11" customFormat="1" x14ac:dyDescent="0.2">
      <c r="A91" s="12" t="s">
        <v>92</v>
      </c>
      <c r="B91" s="13" t="s">
        <v>162</v>
      </c>
      <c r="C91" s="14">
        <v>12993128</v>
      </c>
      <c r="D91" s="15"/>
      <c r="E91" s="15">
        <f t="shared" si="1"/>
        <v>0</v>
      </c>
      <c r="F91" s="15"/>
    </row>
    <row r="92" spans="1:6" s="11" customFormat="1" x14ac:dyDescent="0.2">
      <c r="A92" s="12" t="s">
        <v>92</v>
      </c>
      <c r="B92" s="13" t="s">
        <v>163</v>
      </c>
      <c r="C92" s="14" t="s">
        <v>164</v>
      </c>
      <c r="D92" s="15"/>
      <c r="E92" s="15">
        <f t="shared" si="1"/>
        <v>0</v>
      </c>
      <c r="F92" s="15"/>
    </row>
    <row r="93" spans="1:6" s="11" customFormat="1" x14ac:dyDescent="0.2">
      <c r="A93" s="12" t="s">
        <v>92</v>
      </c>
      <c r="B93" s="13" t="s">
        <v>165</v>
      </c>
      <c r="C93" s="14" t="s">
        <v>166</v>
      </c>
      <c r="D93" s="15"/>
      <c r="E93" s="15">
        <f t="shared" si="1"/>
        <v>0</v>
      </c>
      <c r="F93" s="15"/>
    </row>
    <row r="94" spans="1:6" s="11" customFormat="1" x14ac:dyDescent="0.2">
      <c r="A94" s="12" t="s">
        <v>92</v>
      </c>
      <c r="B94" s="13" t="s">
        <v>167</v>
      </c>
      <c r="C94" s="14">
        <v>19102134</v>
      </c>
      <c r="D94" s="15"/>
      <c r="E94" s="15">
        <f t="shared" si="1"/>
        <v>0</v>
      </c>
      <c r="F94" s="15"/>
    </row>
    <row r="95" spans="1:6" s="11" customFormat="1" x14ac:dyDescent="0.2">
      <c r="A95" s="12" t="s">
        <v>92</v>
      </c>
      <c r="B95" s="13" t="s">
        <v>168</v>
      </c>
      <c r="C95" s="14">
        <v>2010188</v>
      </c>
      <c r="D95" s="15"/>
      <c r="E95" s="15">
        <f t="shared" si="1"/>
        <v>0</v>
      </c>
      <c r="F95" s="15"/>
    </row>
    <row r="96" spans="1:6" s="11" customFormat="1" x14ac:dyDescent="0.2">
      <c r="A96" s="12" t="s">
        <v>92</v>
      </c>
      <c r="B96" s="13" t="s">
        <v>169</v>
      </c>
      <c r="C96" s="14"/>
      <c r="D96" s="15"/>
      <c r="E96" s="15">
        <f t="shared" si="1"/>
        <v>0</v>
      </c>
      <c r="F96" s="15"/>
    </row>
    <row r="97" spans="1:6" s="11" customFormat="1" x14ac:dyDescent="0.2">
      <c r="A97" s="12" t="s">
        <v>92</v>
      </c>
      <c r="B97" s="13" t="s">
        <v>170</v>
      </c>
      <c r="C97" s="14">
        <v>508035</v>
      </c>
      <c r="D97" s="15"/>
      <c r="E97" s="15">
        <f t="shared" si="1"/>
        <v>0</v>
      </c>
      <c r="F97" s="15"/>
    </row>
    <row r="98" spans="1:6" s="11" customFormat="1" x14ac:dyDescent="0.2">
      <c r="A98" s="12" t="s">
        <v>92</v>
      </c>
      <c r="B98" s="13" t="s">
        <v>171</v>
      </c>
      <c r="C98" s="14">
        <v>11045685</v>
      </c>
      <c r="D98" s="15"/>
      <c r="E98" s="15">
        <f t="shared" si="1"/>
        <v>0</v>
      </c>
      <c r="F98" s="15"/>
    </row>
    <row r="99" spans="1:6" s="11" customFormat="1" x14ac:dyDescent="0.2">
      <c r="A99" s="12" t="s">
        <v>92</v>
      </c>
      <c r="B99" s="13" t="s">
        <v>172</v>
      </c>
      <c r="C99" s="14">
        <v>12993151</v>
      </c>
      <c r="D99" s="15"/>
      <c r="E99" s="15">
        <f t="shared" si="1"/>
        <v>0</v>
      </c>
      <c r="F99" s="15"/>
    </row>
    <row r="100" spans="1:6" s="11" customFormat="1" x14ac:dyDescent="0.2">
      <c r="A100" s="12" t="s">
        <v>92</v>
      </c>
      <c r="B100" s="13" t="s">
        <v>173</v>
      </c>
      <c r="C100" s="14">
        <v>532480</v>
      </c>
      <c r="D100" s="15"/>
      <c r="E100" s="15">
        <f t="shared" si="1"/>
        <v>0</v>
      </c>
      <c r="F100" s="15"/>
    </row>
    <row r="101" spans="1:6" s="11" customFormat="1" x14ac:dyDescent="0.2">
      <c r="A101" s="12" t="s">
        <v>92</v>
      </c>
      <c r="B101" s="13" t="s">
        <v>174</v>
      </c>
      <c r="C101" s="14" t="s">
        <v>175</v>
      </c>
      <c r="D101" s="15"/>
      <c r="E101" s="15">
        <f t="shared" si="1"/>
        <v>0</v>
      </c>
      <c r="F101" s="15"/>
    </row>
    <row r="102" spans="1:6" s="11" customFormat="1" x14ac:dyDescent="0.2">
      <c r="A102" s="12" t="s">
        <v>92</v>
      </c>
      <c r="B102" s="13" t="s">
        <v>176</v>
      </c>
      <c r="C102" s="14" t="s">
        <v>177</v>
      </c>
      <c r="D102" s="15"/>
      <c r="E102" s="15">
        <f t="shared" si="1"/>
        <v>0</v>
      </c>
      <c r="F102" s="15"/>
    </row>
    <row r="103" spans="1:6" s="11" customFormat="1" x14ac:dyDescent="0.2">
      <c r="A103" s="12" t="s">
        <v>92</v>
      </c>
      <c r="B103" s="13" t="s">
        <v>178</v>
      </c>
      <c r="C103" s="14" t="s">
        <v>179</v>
      </c>
      <c r="D103" s="15"/>
      <c r="E103" s="15">
        <f t="shared" si="1"/>
        <v>0</v>
      </c>
      <c r="F103" s="15"/>
    </row>
    <row r="104" spans="1:6" s="11" customFormat="1" x14ac:dyDescent="0.2">
      <c r="A104" s="12" t="s">
        <v>92</v>
      </c>
      <c r="B104" s="13" t="s">
        <v>180</v>
      </c>
      <c r="C104" s="14" t="s">
        <v>181</v>
      </c>
      <c r="D104" s="15"/>
      <c r="E104" s="15">
        <f t="shared" si="1"/>
        <v>0</v>
      </c>
      <c r="F104" s="15"/>
    </row>
    <row r="105" spans="1:6" s="11" customFormat="1" x14ac:dyDescent="0.2">
      <c r="A105" s="12" t="s">
        <v>92</v>
      </c>
      <c r="B105" s="13" t="s">
        <v>182</v>
      </c>
      <c r="C105" s="14" t="s">
        <v>183</v>
      </c>
      <c r="D105" s="15"/>
      <c r="E105" s="15">
        <f t="shared" si="1"/>
        <v>0</v>
      </c>
      <c r="F105" s="15"/>
    </row>
    <row r="106" spans="1:6" s="11" customFormat="1" x14ac:dyDescent="0.2">
      <c r="A106" s="12" t="s">
        <v>92</v>
      </c>
      <c r="B106" s="13" t="s">
        <v>184</v>
      </c>
      <c r="C106" s="14" t="s">
        <v>185</v>
      </c>
      <c r="D106" s="15"/>
      <c r="E106" s="15">
        <f t="shared" si="1"/>
        <v>0</v>
      </c>
      <c r="F106" s="15"/>
    </row>
    <row r="107" spans="1:6" s="11" customFormat="1" x14ac:dyDescent="0.2">
      <c r="A107" s="12" t="s">
        <v>92</v>
      </c>
      <c r="B107" s="13" t="s">
        <v>186</v>
      </c>
      <c r="C107" s="14" t="s">
        <v>187</v>
      </c>
      <c r="D107" s="15"/>
      <c r="E107" s="15">
        <f t="shared" si="1"/>
        <v>0</v>
      </c>
      <c r="F107" s="15"/>
    </row>
    <row r="108" spans="1:6" s="11" customFormat="1" ht="25.5" x14ac:dyDescent="0.2">
      <c r="A108" s="12" t="s">
        <v>92</v>
      </c>
      <c r="B108" s="13" t="s">
        <v>188</v>
      </c>
      <c r="C108" s="14" t="s">
        <v>189</v>
      </c>
      <c r="D108" s="15"/>
      <c r="E108" s="15">
        <f t="shared" si="1"/>
        <v>0</v>
      </c>
      <c r="F108" s="15"/>
    </row>
    <row r="109" spans="1:6" s="11" customFormat="1" x14ac:dyDescent="0.2">
      <c r="A109" s="12" t="s">
        <v>92</v>
      </c>
      <c r="B109" s="13" t="s">
        <v>190</v>
      </c>
      <c r="C109" s="14" t="s">
        <v>191</v>
      </c>
      <c r="D109" s="15"/>
      <c r="E109" s="15">
        <f t="shared" si="1"/>
        <v>0</v>
      </c>
      <c r="F109" s="15"/>
    </row>
    <row r="110" spans="1:6" s="11" customFormat="1" x14ac:dyDescent="0.2">
      <c r="A110" s="12" t="s">
        <v>92</v>
      </c>
      <c r="B110" s="13" t="s">
        <v>192</v>
      </c>
      <c r="C110" s="14" t="s">
        <v>193</v>
      </c>
      <c r="D110" s="15"/>
      <c r="E110" s="15">
        <f t="shared" si="1"/>
        <v>0</v>
      </c>
      <c r="F110" s="15"/>
    </row>
    <row r="111" spans="1:6" s="11" customFormat="1" x14ac:dyDescent="0.2">
      <c r="A111" s="12" t="s">
        <v>92</v>
      </c>
      <c r="B111" s="13" t="s">
        <v>194</v>
      </c>
      <c r="C111" s="14" t="s">
        <v>195</v>
      </c>
      <c r="D111" s="15"/>
      <c r="E111" s="15">
        <f t="shared" si="1"/>
        <v>0</v>
      </c>
      <c r="F111" s="15"/>
    </row>
    <row r="112" spans="1:6" s="11" customFormat="1" x14ac:dyDescent="0.2">
      <c r="A112" s="12" t="s">
        <v>92</v>
      </c>
      <c r="B112" s="13" t="s">
        <v>196</v>
      </c>
      <c r="C112" s="14" t="s">
        <v>197</v>
      </c>
      <c r="D112" s="15"/>
      <c r="E112" s="15">
        <f t="shared" si="1"/>
        <v>0</v>
      </c>
      <c r="F112" s="15"/>
    </row>
    <row r="113" spans="1:6" s="11" customFormat="1" x14ac:dyDescent="0.2">
      <c r="A113" s="12" t="s">
        <v>92</v>
      </c>
      <c r="B113" s="13" t="s">
        <v>198</v>
      </c>
      <c r="C113" s="14" t="s">
        <v>199</v>
      </c>
      <c r="D113" s="15"/>
      <c r="E113" s="15">
        <f t="shared" si="1"/>
        <v>0</v>
      </c>
      <c r="F113" s="15"/>
    </row>
    <row r="114" spans="1:6" s="11" customFormat="1" x14ac:dyDescent="0.2">
      <c r="A114" s="12" t="s">
        <v>92</v>
      </c>
      <c r="B114" s="13" t="s">
        <v>200</v>
      </c>
      <c r="C114" s="14">
        <v>117740</v>
      </c>
      <c r="D114" s="15"/>
      <c r="E114" s="15">
        <f t="shared" si="1"/>
        <v>0</v>
      </c>
      <c r="F114" s="15"/>
    </row>
    <row r="115" spans="1:6" s="11" customFormat="1" x14ac:dyDescent="0.2">
      <c r="A115" s="12" t="s">
        <v>92</v>
      </c>
      <c r="B115" s="13" t="s">
        <v>201</v>
      </c>
      <c r="C115" s="14">
        <v>117710</v>
      </c>
      <c r="D115" s="15"/>
      <c r="E115" s="15">
        <f t="shared" si="1"/>
        <v>0</v>
      </c>
      <c r="F115" s="15"/>
    </row>
    <row r="116" spans="1:6" s="11" customFormat="1" x14ac:dyDescent="0.2">
      <c r="A116" s="12" t="s">
        <v>92</v>
      </c>
      <c r="B116" s="13" t="s">
        <v>202</v>
      </c>
      <c r="C116" s="14">
        <v>117720</v>
      </c>
      <c r="D116" s="15"/>
      <c r="E116" s="15">
        <f t="shared" si="1"/>
        <v>0</v>
      </c>
      <c r="F116" s="15"/>
    </row>
    <row r="117" spans="1:6" s="11" customFormat="1" x14ac:dyDescent="0.2">
      <c r="A117" s="12" t="s">
        <v>92</v>
      </c>
      <c r="B117" s="13" t="s">
        <v>203</v>
      </c>
      <c r="C117" s="14">
        <v>11995252</v>
      </c>
      <c r="D117" s="15"/>
      <c r="E117" s="15">
        <f t="shared" si="1"/>
        <v>0</v>
      </c>
      <c r="F117" s="15"/>
    </row>
    <row r="118" spans="1:6" s="11" customFormat="1" x14ac:dyDescent="0.2">
      <c r="A118" s="12" t="s">
        <v>92</v>
      </c>
      <c r="B118" s="13" t="s">
        <v>204</v>
      </c>
      <c r="C118" s="14">
        <v>127495</v>
      </c>
      <c r="D118" s="15"/>
      <c r="E118" s="15">
        <f t="shared" si="1"/>
        <v>0</v>
      </c>
      <c r="F118" s="15"/>
    </row>
    <row r="119" spans="1:6" s="11" customFormat="1" x14ac:dyDescent="0.2">
      <c r="A119" s="12" t="s">
        <v>92</v>
      </c>
      <c r="B119" s="13" t="s">
        <v>205</v>
      </c>
      <c r="C119" s="14">
        <v>127480</v>
      </c>
      <c r="D119" s="15"/>
      <c r="E119" s="15">
        <f t="shared" si="1"/>
        <v>0</v>
      </c>
      <c r="F119" s="15"/>
    </row>
    <row r="120" spans="1:6" s="11" customFormat="1" x14ac:dyDescent="0.2">
      <c r="A120" s="12" t="s">
        <v>92</v>
      </c>
      <c r="B120" s="13" t="s">
        <v>206</v>
      </c>
      <c r="C120" s="14">
        <v>127485</v>
      </c>
      <c r="D120" s="15"/>
      <c r="E120" s="15">
        <f t="shared" si="1"/>
        <v>0</v>
      </c>
      <c r="F120" s="15"/>
    </row>
    <row r="121" spans="1:6" s="11" customFormat="1" x14ac:dyDescent="0.2">
      <c r="A121" s="12" t="s">
        <v>92</v>
      </c>
      <c r="B121" s="13" t="s">
        <v>207</v>
      </c>
      <c r="C121" s="14">
        <v>127666</v>
      </c>
      <c r="D121" s="15"/>
      <c r="E121" s="15">
        <f t="shared" si="1"/>
        <v>0</v>
      </c>
      <c r="F121" s="15"/>
    </row>
    <row r="122" spans="1:6" s="11" customFormat="1" x14ac:dyDescent="0.2">
      <c r="A122" s="12" t="s">
        <v>92</v>
      </c>
      <c r="B122" s="13" t="s">
        <v>208</v>
      </c>
      <c r="C122" s="14">
        <v>127686</v>
      </c>
      <c r="D122" s="15"/>
      <c r="E122" s="15">
        <f t="shared" si="1"/>
        <v>0</v>
      </c>
      <c r="F122" s="15"/>
    </row>
    <row r="123" spans="1:6" s="11" customFormat="1" x14ac:dyDescent="0.2">
      <c r="A123" s="12" t="s">
        <v>92</v>
      </c>
      <c r="B123" s="13" t="s">
        <v>209</v>
      </c>
      <c r="C123" s="14">
        <v>127671</v>
      </c>
      <c r="D123" s="15"/>
      <c r="E123" s="15">
        <f t="shared" si="1"/>
        <v>0</v>
      </c>
      <c r="F123" s="15"/>
    </row>
    <row r="124" spans="1:6" s="11" customFormat="1" x14ac:dyDescent="0.2">
      <c r="A124" s="12" t="s">
        <v>92</v>
      </c>
      <c r="B124" s="13" t="s">
        <v>210</v>
      </c>
      <c r="C124" s="14">
        <v>127676</v>
      </c>
      <c r="D124" s="15"/>
      <c r="E124" s="15">
        <f t="shared" si="1"/>
        <v>0</v>
      </c>
      <c r="F124" s="15"/>
    </row>
    <row r="125" spans="1:6" s="11" customFormat="1" x14ac:dyDescent="0.2">
      <c r="A125" s="12" t="s">
        <v>92</v>
      </c>
      <c r="B125" s="13" t="s">
        <v>211</v>
      </c>
      <c r="C125" s="14" t="s">
        <v>212</v>
      </c>
      <c r="D125" s="15"/>
      <c r="E125" s="15">
        <f t="shared" si="1"/>
        <v>0</v>
      </c>
      <c r="F125" s="15"/>
    </row>
    <row r="126" spans="1:6" s="11" customFormat="1" x14ac:dyDescent="0.2">
      <c r="A126" s="12" t="s">
        <v>92</v>
      </c>
      <c r="B126" s="13" t="s">
        <v>213</v>
      </c>
      <c r="C126" s="14">
        <v>532517</v>
      </c>
      <c r="D126" s="15"/>
      <c r="E126" s="15">
        <f t="shared" si="1"/>
        <v>0</v>
      </c>
      <c r="F126" s="15"/>
    </row>
    <row r="127" spans="1:6" s="11" customFormat="1" x14ac:dyDescent="0.2">
      <c r="A127" s="12" t="s">
        <v>92</v>
      </c>
      <c r="B127" s="13" t="s">
        <v>214</v>
      </c>
      <c r="C127" s="14" t="s">
        <v>215</v>
      </c>
      <c r="D127" s="15"/>
      <c r="E127" s="15">
        <f t="shared" si="1"/>
        <v>0</v>
      </c>
      <c r="F127" s="15"/>
    </row>
    <row r="128" spans="1:6" s="11" customFormat="1" x14ac:dyDescent="0.2">
      <c r="A128" s="12" t="s">
        <v>92</v>
      </c>
      <c r="B128" s="13" t="s">
        <v>216</v>
      </c>
      <c r="C128" s="14">
        <v>536300</v>
      </c>
      <c r="D128" s="15"/>
      <c r="E128" s="15">
        <f t="shared" ref="E128:E191" si="2">D128*1.2</f>
        <v>0</v>
      </c>
      <c r="F128" s="15"/>
    </row>
    <row r="129" spans="1:6" s="11" customFormat="1" x14ac:dyDescent="0.2">
      <c r="A129" s="12" t="s">
        <v>92</v>
      </c>
      <c r="B129" s="13" t="s">
        <v>217</v>
      </c>
      <c r="C129" s="14" t="s">
        <v>218</v>
      </c>
      <c r="D129" s="15"/>
      <c r="E129" s="15">
        <f t="shared" si="2"/>
        <v>0</v>
      </c>
      <c r="F129" s="15"/>
    </row>
    <row r="130" spans="1:6" s="11" customFormat="1" x14ac:dyDescent="0.2">
      <c r="A130" s="12" t="s">
        <v>92</v>
      </c>
      <c r="B130" s="13" t="s">
        <v>219</v>
      </c>
      <c r="C130" s="14">
        <v>21153204</v>
      </c>
      <c r="D130" s="15"/>
      <c r="E130" s="15">
        <f t="shared" si="2"/>
        <v>0</v>
      </c>
      <c r="F130" s="15"/>
    </row>
    <row r="131" spans="1:6" s="11" customFormat="1" x14ac:dyDescent="0.2">
      <c r="A131" s="12" t="s">
        <v>92</v>
      </c>
      <c r="B131" s="13" t="s">
        <v>220</v>
      </c>
      <c r="C131" s="14">
        <v>21153205</v>
      </c>
      <c r="D131" s="15"/>
      <c r="E131" s="15">
        <f t="shared" si="2"/>
        <v>0</v>
      </c>
      <c r="F131" s="15"/>
    </row>
    <row r="132" spans="1:6" s="11" customFormat="1" x14ac:dyDescent="0.2">
      <c r="A132" s="12" t="s">
        <v>92</v>
      </c>
      <c r="B132" s="13" t="s">
        <v>221</v>
      </c>
      <c r="C132" s="14" t="s">
        <v>222</v>
      </c>
      <c r="D132" s="15"/>
      <c r="E132" s="15">
        <f t="shared" si="2"/>
        <v>0</v>
      </c>
      <c r="F132" s="15"/>
    </row>
    <row r="133" spans="1:6" s="11" customFormat="1" x14ac:dyDescent="0.2">
      <c r="A133" s="12" t="s">
        <v>92</v>
      </c>
      <c r="B133" s="13" t="s">
        <v>223</v>
      </c>
      <c r="C133" s="14" t="s">
        <v>224</v>
      </c>
      <c r="D133" s="15"/>
      <c r="E133" s="15">
        <f t="shared" si="2"/>
        <v>0</v>
      </c>
      <c r="F133" s="15"/>
    </row>
    <row r="134" spans="1:6" s="11" customFormat="1" x14ac:dyDescent="0.2">
      <c r="A134" s="12" t="s">
        <v>92</v>
      </c>
      <c r="B134" s="13" t="s">
        <v>225</v>
      </c>
      <c r="C134" s="14" t="s">
        <v>226</v>
      </c>
      <c r="D134" s="15"/>
      <c r="E134" s="15">
        <f t="shared" si="2"/>
        <v>0</v>
      </c>
      <c r="F134" s="15"/>
    </row>
    <row r="135" spans="1:6" s="11" customFormat="1" x14ac:dyDescent="0.2">
      <c r="A135" s="12" t="s">
        <v>92</v>
      </c>
      <c r="B135" s="13" t="s">
        <v>227</v>
      </c>
      <c r="C135" s="14">
        <v>38184</v>
      </c>
      <c r="D135" s="15"/>
      <c r="E135" s="15">
        <f t="shared" si="2"/>
        <v>0</v>
      </c>
      <c r="F135" s="15"/>
    </row>
    <row r="136" spans="1:6" s="11" customFormat="1" x14ac:dyDescent="0.2">
      <c r="A136" s="12" t="s">
        <v>92</v>
      </c>
      <c r="B136" s="13" t="s">
        <v>228</v>
      </c>
      <c r="C136" s="14">
        <v>11045686</v>
      </c>
      <c r="D136" s="15"/>
      <c r="E136" s="15">
        <f t="shared" si="2"/>
        <v>0</v>
      </c>
      <c r="F136" s="15"/>
    </row>
    <row r="137" spans="1:6" s="11" customFormat="1" x14ac:dyDescent="0.2">
      <c r="A137" s="12" t="s">
        <v>92</v>
      </c>
      <c r="B137" s="13" t="s">
        <v>229</v>
      </c>
      <c r="C137" s="14">
        <v>36743</v>
      </c>
      <c r="D137" s="15"/>
      <c r="E137" s="15">
        <f t="shared" si="2"/>
        <v>0</v>
      </c>
      <c r="F137" s="15"/>
    </row>
    <row r="138" spans="1:6" s="11" customFormat="1" x14ac:dyDescent="0.2">
      <c r="A138" s="12" t="s">
        <v>92</v>
      </c>
      <c r="B138" s="13" t="s">
        <v>230</v>
      </c>
      <c r="C138" s="14">
        <v>36744</v>
      </c>
      <c r="D138" s="15"/>
      <c r="E138" s="15">
        <f t="shared" si="2"/>
        <v>0</v>
      </c>
      <c r="F138" s="15"/>
    </row>
    <row r="139" spans="1:6" s="11" customFormat="1" x14ac:dyDescent="0.2">
      <c r="A139" s="12" t="s">
        <v>92</v>
      </c>
      <c r="B139" s="13" t="s">
        <v>231</v>
      </c>
      <c r="C139" s="14">
        <v>11995601</v>
      </c>
      <c r="D139" s="15"/>
      <c r="E139" s="15">
        <f t="shared" si="2"/>
        <v>0</v>
      </c>
      <c r="F139" s="15"/>
    </row>
    <row r="140" spans="1:6" s="11" customFormat="1" x14ac:dyDescent="0.2">
      <c r="A140" s="12" t="s">
        <v>92</v>
      </c>
      <c r="B140" s="13" t="s">
        <v>232</v>
      </c>
      <c r="C140" s="14">
        <v>11995602</v>
      </c>
      <c r="D140" s="15"/>
      <c r="E140" s="15">
        <f t="shared" si="2"/>
        <v>0</v>
      </c>
      <c r="F140" s="15"/>
    </row>
    <row r="141" spans="1:6" s="11" customFormat="1" x14ac:dyDescent="0.2">
      <c r="A141" s="12" t="s">
        <v>92</v>
      </c>
      <c r="B141" s="13" t="s">
        <v>233</v>
      </c>
      <c r="C141" s="14">
        <v>11995792</v>
      </c>
      <c r="D141" s="15"/>
      <c r="E141" s="15">
        <f t="shared" si="2"/>
        <v>0</v>
      </c>
      <c r="F141" s="15"/>
    </row>
    <row r="142" spans="1:6" s="11" customFormat="1" x14ac:dyDescent="0.2">
      <c r="A142" s="12" t="s">
        <v>92</v>
      </c>
      <c r="B142" s="13" t="s">
        <v>234</v>
      </c>
      <c r="C142" s="14">
        <v>117810</v>
      </c>
      <c r="D142" s="15"/>
      <c r="E142" s="15">
        <f t="shared" si="2"/>
        <v>0</v>
      </c>
      <c r="F142" s="15"/>
    </row>
    <row r="143" spans="1:6" s="11" customFormat="1" x14ac:dyDescent="0.2">
      <c r="A143" s="12" t="s">
        <v>92</v>
      </c>
      <c r="B143" s="13" t="s">
        <v>235</v>
      </c>
      <c r="C143" s="14">
        <v>117820</v>
      </c>
      <c r="D143" s="15"/>
      <c r="E143" s="15">
        <f t="shared" si="2"/>
        <v>0</v>
      </c>
      <c r="F143" s="15"/>
    </row>
    <row r="144" spans="1:6" s="11" customFormat="1" x14ac:dyDescent="0.2">
      <c r="A144" s="12" t="s">
        <v>92</v>
      </c>
      <c r="B144" s="13" t="s">
        <v>236</v>
      </c>
      <c r="C144" s="14">
        <v>137036</v>
      </c>
      <c r="D144" s="15"/>
      <c r="E144" s="15">
        <f t="shared" si="2"/>
        <v>0</v>
      </c>
      <c r="F144" s="15"/>
    </row>
    <row r="145" spans="1:6" s="11" customFormat="1" x14ac:dyDescent="0.2">
      <c r="A145" s="12" t="s">
        <v>92</v>
      </c>
      <c r="B145" s="13" t="s">
        <v>237</v>
      </c>
      <c r="C145" s="14">
        <v>12993134</v>
      </c>
      <c r="D145" s="15"/>
      <c r="E145" s="15">
        <f t="shared" si="2"/>
        <v>0</v>
      </c>
      <c r="F145" s="15"/>
    </row>
    <row r="146" spans="1:6" s="11" customFormat="1" x14ac:dyDescent="0.2">
      <c r="A146" s="12" t="s">
        <v>92</v>
      </c>
      <c r="B146" s="13" t="s">
        <v>238</v>
      </c>
      <c r="C146" s="14">
        <v>37876</v>
      </c>
      <c r="D146" s="15"/>
      <c r="E146" s="15">
        <f t="shared" si="2"/>
        <v>0</v>
      </c>
      <c r="F146" s="15"/>
    </row>
    <row r="147" spans="1:6" s="11" customFormat="1" x14ac:dyDescent="0.2">
      <c r="A147" s="12" t="s">
        <v>92</v>
      </c>
      <c r="B147" s="13" t="s">
        <v>239</v>
      </c>
      <c r="C147" s="14">
        <v>37874</v>
      </c>
      <c r="D147" s="15"/>
      <c r="E147" s="15">
        <f t="shared" si="2"/>
        <v>0</v>
      </c>
      <c r="F147" s="15"/>
    </row>
    <row r="148" spans="1:6" s="11" customFormat="1" x14ac:dyDescent="0.2">
      <c r="A148" s="12" t="s">
        <v>92</v>
      </c>
      <c r="B148" s="13" t="s">
        <v>240</v>
      </c>
      <c r="C148" s="14">
        <v>12993144</v>
      </c>
      <c r="D148" s="15"/>
      <c r="E148" s="15">
        <f t="shared" si="2"/>
        <v>0</v>
      </c>
      <c r="F148" s="15"/>
    </row>
    <row r="149" spans="1:6" s="11" customFormat="1" x14ac:dyDescent="0.2">
      <c r="A149" s="12" t="s">
        <v>92</v>
      </c>
      <c r="B149" s="13" t="s">
        <v>241</v>
      </c>
      <c r="C149" s="14">
        <v>11995781</v>
      </c>
      <c r="D149" s="15"/>
      <c r="E149" s="15">
        <f t="shared" si="2"/>
        <v>0</v>
      </c>
      <c r="F149" s="15"/>
    </row>
    <row r="150" spans="1:6" s="11" customFormat="1" x14ac:dyDescent="0.2">
      <c r="A150" s="12" t="s">
        <v>92</v>
      </c>
      <c r="B150" s="13" t="s">
        <v>242</v>
      </c>
      <c r="C150" s="14">
        <v>11995783</v>
      </c>
      <c r="D150" s="15"/>
      <c r="E150" s="15">
        <f t="shared" si="2"/>
        <v>0</v>
      </c>
      <c r="F150" s="15"/>
    </row>
    <row r="151" spans="1:6" s="11" customFormat="1" x14ac:dyDescent="0.2">
      <c r="A151" s="12" t="s">
        <v>92</v>
      </c>
      <c r="B151" s="13" t="s">
        <v>243</v>
      </c>
      <c r="C151" s="14">
        <v>11995595</v>
      </c>
      <c r="D151" s="15"/>
      <c r="E151" s="15">
        <f t="shared" si="2"/>
        <v>0</v>
      </c>
      <c r="F151" s="15"/>
    </row>
    <row r="152" spans="1:6" s="11" customFormat="1" x14ac:dyDescent="0.2">
      <c r="A152" s="12" t="s">
        <v>92</v>
      </c>
      <c r="B152" s="13" t="s">
        <v>244</v>
      </c>
      <c r="C152" s="14">
        <v>11995555</v>
      </c>
      <c r="D152" s="15"/>
      <c r="E152" s="15">
        <f t="shared" si="2"/>
        <v>0</v>
      </c>
      <c r="F152" s="15"/>
    </row>
    <row r="153" spans="1:6" s="11" customFormat="1" x14ac:dyDescent="0.2">
      <c r="A153" s="12" t="s">
        <v>92</v>
      </c>
      <c r="B153" s="13" t="s">
        <v>245</v>
      </c>
      <c r="C153" s="14" t="s">
        <v>246</v>
      </c>
      <c r="D153" s="15"/>
      <c r="E153" s="15">
        <f t="shared" si="2"/>
        <v>0</v>
      </c>
      <c r="F153" s="15"/>
    </row>
    <row r="154" spans="1:6" s="11" customFormat="1" x14ac:dyDescent="0.2">
      <c r="A154" s="12" t="s">
        <v>92</v>
      </c>
      <c r="B154" s="13" t="s">
        <v>247</v>
      </c>
      <c r="C154" s="14">
        <v>30765</v>
      </c>
      <c r="D154" s="15"/>
      <c r="E154" s="15">
        <f t="shared" si="2"/>
        <v>0</v>
      </c>
      <c r="F154" s="15"/>
    </row>
    <row r="155" spans="1:6" s="11" customFormat="1" x14ac:dyDescent="0.2">
      <c r="A155" s="12" t="s">
        <v>92</v>
      </c>
      <c r="B155" s="13" t="s">
        <v>248</v>
      </c>
      <c r="C155" s="14">
        <v>30760</v>
      </c>
      <c r="D155" s="15"/>
      <c r="E155" s="15">
        <f t="shared" si="2"/>
        <v>0</v>
      </c>
      <c r="F155" s="15"/>
    </row>
    <row r="156" spans="1:6" s="11" customFormat="1" x14ac:dyDescent="0.2">
      <c r="A156" s="12" t="s">
        <v>92</v>
      </c>
      <c r="B156" s="13" t="s">
        <v>249</v>
      </c>
      <c r="C156" s="14">
        <v>30756</v>
      </c>
      <c r="D156" s="15"/>
      <c r="E156" s="15">
        <f t="shared" si="2"/>
        <v>0</v>
      </c>
      <c r="F156" s="15"/>
    </row>
    <row r="157" spans="1:6" s="11" customFormat="1" x14ac:dyDescent="0.2">
      <c r="A157" s="12" t="s">
        <v>92</v>
      </c>
      <c r="B157" s="13" t="s">
        <v>250</v>
      </c>
      <c r="C157" s="14">
        <v>30758</v>
      </c>
      <c r="D157" s="15"/>
      <c r="E157" s="15">
        <f t="shared" si="2"/>
        <v>0</v>
      </c>
      <c r="F157" s="15"/>
    </row>
    <row r="158" spans="1:6" s="11" customFormat="1" x14ac:dyDescent="0.2">
      <c r="A158" s="12" t="s">
        <v>92</v>
      </c>
      <c r="B158" s="13" t="s">
        <v>251</v>
      </c>
      <c r="C158" s="14" t="s">
        <v>252</v>
      </c>
      <c r="D158" s="15"/>
      <c r="E158" s="15">
        <f t="shared" si="2"/>
        <v>0</v>
      </c>
      <c r="F158" s="15"/>
    </row>
    <row r="159" spans="1:6" s="11" customFormat="1" x14ac:dyDescent="0.2">
      <c r="A159" s="12" t="s">
        <v>92</v>
      </c>
      <c r="B159" s="13" t="s">
        <v>253</v>
      </c>
      <c r="C159" s="14">
        <v>11995519</v>
      </c>
      <c r="D159" s="15"/>
      <c r="E159" s="15">
        <f t="shared" si="2"/>
        <v>0</v>
      </c>
      <c r="F159" s="15"/>
    </row>
    <row r="160" spans="1:6" s="11" customFormat="1" x14ac:dyDescent="0.2">
      <c r="A160" s="12" t="s">
        <v>92</v>
      </c>
      <c r="B160" s="13" t="s">
        <v>254</v>
      </c>
      <c r="C160" s="14">
        <v>11995552</v>
      </c>
      <c r="D160" s="15"/>
      <c r="E160" s="15">
        <f t="shared" si="2"/>
        <v>0</v>
      </c>
      <c r="F160" s="15"/>
    </row>
    <row r="161" spans="1:6" s="11" customFormat="1" x14ac:dyDescent="0.2">
      <c r="A161" s="12" t="s">
        <v>92</v>
      </c>
      <c r="B161" s="13" t="s">
        <v>255</v>
      </c>
      <c r="C161" s="14">
        <v>41422</v>
      </c>
      <c r="D161" s="15"/>
      <c r="E161" s="15">
        <f t="shared" si="2"/>
        <v>0</v>
      </c>
      <c r="F161" s="15"/>
    </row>
    <row r="162" spans="1:6" s="11" customFormat="1" x14ac:dyDescent="0.2">
      <c r="A162" s="12" t="s">
        <v>92</v>
      </c>
      <c r="B162" s="13" t="s">
        <v>256</v>
      </c>
      <c r="C162" s="14">
        <v>532503</v>
      </c>
      <c r="D162" s="15"/>
      <c r="E162" s="15">
        <f t="shared" si="2"/>
        <v>0</v>
      </c>
      <c r="F162" s="15"/>
    </row>
    <row r="163" spans="1:6" s="11" customFormat="1" x14ac:dyDescent="0.2">
      <c r="A163" s="12" t="s">
        <v>92</v>
      </c>
      <c r="B163" s="13" t="s">
        <v>257</v>
      </c>
      <c r="C163" s="14">
        <v>36723</v>
      </c>
      <c r="D163" s="15"/>
      <c r="E163" s="15">
        <f t="shared" si="2"/>
        <v>0</v>
      </c>
      <c r="F163" s="15"/>
    </row>
    <row r="164" spans="1:6" s="11" customFormat="1" x14ac:dyDescent="0.2">
      <c r="A164" s="12" t="s">
        <v>92</v>
      </c>
      <c r="B164" s="13" t="s">
        <v>258</v>
      </c>
      <c r="C164" s="14">
        <v>36886</v>
      </c>
      <c r="D164" s="15"/>
      <c r="E164" s="15">
        <f t="shared" si="2"/>
        <v>0</v>
      </c>
      <c r="F164" s="15"/>
    </row>
    <row r="165" spans="1:6" s="11" customFormat="1" x14ac:dyDescent="0.2">
      <c r="A165" s="12" t="s">
        <v>92</v>
      </c>
      <c r="B165" s="13" t="s">
        <v>259</v>
      </c>
      <c r="C165" s="14">
        <v>41836</v>
      </c>
      <c r="D165" s="15"/>
      <c r="E165" s="15">
        <f t="shared" si="2"/>
        <v>0</v>
      </c>
      <c r="F165" s="15"/>
    </row>
    <row r="166" spans="1:6" s="11" customFormat="1" x14ac:dyDescent="0.2">
      <c r="A166" s="12" t="s">
        <v>92</v>
      </c>
      <c r="B166" s="13" t="s">
        <v>260</v>
      </c>
      <c r="C166" s="14">
        <v>36887</v>
      </c>
      <c r="D166" s="15"/>
      <c r="E166" s="15">
        <f t="shared" si="2"/>
        <v>0</v>
      </c>
      <c r="F166" s="15"/>
    </row>
    <row r="167" spans="1:6" s="11" customFormat="1" x14ac:dyDescent="0.2">
      <c r="A167" s="12" t="s">
        <v>92</v>
      </c>
      <c r="B167" s="13" t="s">
        <v>261</v>
      </c>
      <c r="C167" s="14">
        <v>36886</v>
      </c>
      <c r="D167" s="15"/>
      <c r="E167" s="15">
        <f t="shared" si="2"/>
        <v>0</v>
      </c>
      <c r="F167" s="15"/>
    </row>
    <row r="168" spans="1:6" s="11" customFormat="1" x14ac:dyDescent="0.2">
      <c r="A168" s="12" t="s">
        <v>92</v>
      </c>
      <c r="B168" s="13" t="s">
        <v>262</v>
      </c>
      <c r="C168" s="14" t="s">
        <v>263</v>
      </c>
      <c r="D168" s="15"/>
      <c r="E168" s="15">
        <f t="shared" si="2"/>
        <v>0</v>
      </c>
      <c r="F168" s="15"/>
    </row>
    <row r="169" spans="1:6" s="11" customFormat="1" x14ac:dyDescent="0.2">
      <c r="A169" s="12" t="s">
        <v>92</v>
      </c>
      <c r="B169" s="13" t="s">
        <v>264</v>
      </c>
      <c r="C169" s="14">
        <v>36901</v>
      </c>
      <c r="D169" s="15"/>
      <c r="E169" s="15">
        <f t="shared" si="2"/>
        <v>0</v>
      </c>
      <c r="F169" s="15"/>
    </row>
    <row r="170" spans="1:6" s="11" customFormat="1" x14ac:dyDescent="0.2">
      <c r="A170" s="12" t="s">
        <v>92</v>
      </c>
      <c r="B170" s="13" t="s">
        <v>265</v>
      </c>
      <c r="C170" s="14" t="s">
        <v>266</v>
      </c>
      <c r="D170" s="15"/>
      <c r="E170" s="15">
        <f t="shared" si="2"/>
        <v>0</v>
      </c>
      <c r="F170" s="15"/>
    </row>
    <row r="171" spans="1:6" s="11" customFormat="1" x14ac:dyDescent="0.2">
      <c r="A171" s="12" t="s">
        <v>92</v>
      </c>
      <c r="B171" s="13" t="s">
        <v>267</v>
      </c>
      <c r="C171" s="14" t="s">
        <v>268</v>
      </c>
      <c r="D171" s="15"/>
      <c r="E171" s="15">
        <f t="shared" si="2"/>
        <v>0</v>
      </c>
      <c r="F171" s="15"/>
    </row>
    <row r="172" spans="1:6" s="11" customFormat="1" x14ac:dyDescent="0.2">
      <c r="A172" s="12" t="s">
        <v>92</v>
      </c>
      <c r="B172" s="13" t="s">
        <v>269</v>
      </c>
      <c r="C172" s="14">
        <v>36627</v>
      </c>
      <c r="D172" s="15"/>
      <c r="E172" s="15">
        <f t="shared" si="2"/>
        <v>0</v>
      </c>
      <c r="F172" s="15"/>
    </row>
    <row r="173" spans="1:6" s="11" customFormat="1" x14ac:dyDescent="0.2">
      <c r="A173" s="12" t="s">
        <v>92</v>
      </c>
      <c r="B173" s="13" t="s">
        <v>270</v>
      </c>
      <c r="C173" s="14" t="s">
        <v>271</v>
      </c>
      <c r="D173" s="15"/>
      <c r="E173" s="15">
        <f t="shared" si="2"/>
        <v>0</v>
      </c>
      <c r="F173" s="15"/>
    </row>
    <row r="174" spans="1:6" s="11" customFormat="1" x14ac:dyDescent="0.2">
      <c r="A174" s="12" t="s">
        <v>92</v>
      </c>
      <c r="B174" s="13" t="s">
        <v>272</v>
      </c>
      <c r="C174" s="14" t="s">
        <v>273</v>
      </c>
      <c r="D174" s="15"/>
      <c r="E174" s="15">
        <f t="shared" si="2"/>
        <v>0</v>
      </c>
      <c r="F174" s="15"/>
    </row>
    <row r="175" spans="1:6" s="11" customFormat="1" x14ac:dyDescent="0.2">
      <c r="A175" s="12" t="s">
        <v>92</v>
      </c>
      <c r="B175" s="13" t="s">
        <v>274</v>
      </c>
      <c r="C175" s="14">
        <v>11998752</v>
      </c>
      <c r="D175" s="15"/>
      <c r="E175" s="15">
        <f t="shared" si="2"/>
        <v>0</v>
      </c>
      <c r="F175" s="15"/>
    </row>
    <row r="176" spans="1:6" s="11" customFormat="1" x14ac:dyDescent="0.2">
      <c r="A176" s="12" t="s">
        <v>92</v>
      </c>
      <c r="B176" s="13" t="s">
        <v>275</v>
      </c>
      <c r="C176" s="14">
        <v>532408</v>
      </c>
      <c r="D176" s="15"/>
      <c r="E176" s="15">
        <f t="shared" si="2"/>
        <v>0</v>
      </c>
      <c r="F176" s="15"/>
    </row>
    <row r="177" spans="1:6" s="11" customFormat="1" x14ac:dyDescent="0.2">
      <c r="A177" s="12" t="s">
        <v>92</v>
      </c>
      <c r="B177" s="13" t="s">
        <v>276</v>
      </c>
      <c r="C177" s="14">
        <v>128169</v>
      </c>
      <c r="D177" s="15"/>
      <c r="E177" s="15">
        <f t="shared" si="2"/>
        <v>0</v>
      </c>
      <c r="F177" s="15"/>
    </row>
    <row r="178" spans="1:6" s="11" customFormat="1" x14ac:dyDescent="0.2">
      <c r="A178" s="12" t="s">
        <v>92</v>
      </c>
      <c r="B178" s="13" t="s">
        <v>277</v>
      </c>
      <c r="C178" s="14">
        <v>128211</v>
      </c>
      <c r="D178" s="15"/>
      <c r="E178" s="15">
        <f t="shared" si="2"/>
        <v>0</v>
      </c>
      <c r="F178" s="15"/>
    </row>
    <row r="179" spans="1:6" s="11" customFormat="1" x14ac:dyDescent="0.2">
      <c r="A179" s="12" t="s">
        <v>92</v>
      </c>
      <c r="B179" s="13" t="s">
        <v>278</v>
      </c>
      <c r="C179" s="14">
        <v>11995553</v>
      </c>
      <c r="D179" s="15"/>
      <c r="E179" s="15">
        <f t="shared" si="2"/>
        <v>0</v>
      </c>
      <c r="F179" s="15"/>
    </row>
    <row r="180" spans="1:6" s="11" customFormat="1" x14ac:dyDescent="0.2">
      <c r="A180" s="12" t="s">
        <v>92</v>
      </c>
      <c r="B180" s="13" t="s">
        <v>279</v>
      </c>
      <c r="C180" s="14">
        <v>128978</v>
      </c>
      <c r="D180" s="15"/>
      <c r="E180" s="15">
        <f t="shared" si="2"/>
        <v>0</v>
      </c>
      <c r="F180" s="15"/>
    </row>
    <row r="181" spans="1:6" s="11" customFormat="1" x14ac:dyDescent="0.2">
      <c r="A181" s="12" t="s">
        <v>92</v>
      </c>
      <c r="B181" s="13" t="s">
        <v>280</v>
      </c>
      <c r="C181" s="14">
        <v>128910</v>
      </c>
      <c r="D181" s="15"/>
      <c r="E181" s="15">
        <f t="shared" si="2"/>
        <v>0</v>
      </c>
      <c r="F181" s="15"/>
    </row>
    <row r="182" spans="1:6" s="11" customFormat="1" x14ac:dyDescent="0.2">
      <c r="A182" s="12" t="s">
        <v>92</v>
      </c>
      <c r="B182" s="13" t="s">
        <v>281</v>
      </c>
      <c r="C182" s="14">
        <v>128921</v>
      </c>
      <c r="D182" s="15"/>
      <c r="E182" s="15">
        <f t="shared" si="2"/>
        <v>0</v>
      </c>
      <c r="F182" s="15"/>
    </row>
    <row r="183" spans="1:6" s="11" customFormat="1" x14ac:dyDescent="0.2">
      <c r="A183" s="12" t="s">
        <v>92</v>
      </c>
      <c r="B183" s="13" t="s">
        <v>282</v>
      </c>
      <c r="C183" s="14">
        <v>11995846</v>
      </c>
      <c r="D183" s="15"/>
      <c r="E183" s="15">
        <f t="shared" si="2"/>
        <v>0</v>
      </c>
      <c r="F183" s="15"/>
    </row>
    <row r="184" spans="1:6" s="11" customFormat="1" x14ac:dyDescent="0.2">
      <c r="A184" s="12" t="s">
        <v>92</v>
      </c>
      <c r="B184" s="13" t="s">
        <v>283</v>
      </c>
      <c r="C184" s="14">
        <v>11995841</v>
      </c>
      <c r="D184" s="15"/>
      <c r="E184" s="15">
        <f t="shared" si="2"/>
        <v>0</v>
      </c>
      <c r="F184" s="15"/>
    </row>
    <row r="185" spans="1:6" s="11" customFormat="1" x14ac:dyDescent="0.2">
      <c r="A185" s="12" t="s">
        <v>92</v>
      </c>
      <c r="B185" s="13" t="s">
        <v>284</v>
      </c>
      <c r="C185" s="14" t="s">
        <v>285</v>
      </c>
      <c r="D185" s="15"/>
      <c r="E185" s="15">
        <f t="shared" si="2"/>
        <v>0</v>
      </c>
      <c r="F185" s="15"/>
    </row>
    <row r="186" spans="1:6" s="11" customFormat="1" x14ac:dyDescent="0.2">
      <c r="A186" s="12" t="s">
        <v>92</v>
      </c>
      <c r="B186" s="13" t="s">
        <v>286</v>
      </c>
      <c r="C186" s="14">
        <v>532531</v>
      </c>
      <c r="D186" s="15"/>
      <c r="E186" s="15">
        <f t="shared" si="2"/>
        <v>0</v>
      </c>
      <c r="F186" s="15"/>
    </row>
    <row r="187" spans="1:6" s="11" customFormat="1" x14ac:dyDescent="0.2">
      <c r="A187" s="12" t="s">
        <v>92</v>
      </c>
      <c r="B187" s="13" t="s">
        <v>287</v>
      </c>
      <c r="C187" s="14">
        <v>36723</v>
      </c>
      <c r="D187" s="15"/>
      <c r="E187" s="15">
        <f t="shared" si="2"/>
        <v>0</v>
      </c>
      <c r="F187" s="15"/>
    </row>
    <row r="188" spans="1:6" s="11" customFormat="1" x14ac:dyDescent="0.2">
      <c r="A188" s="12" t="s">
        <v>92</v>
      </c>
      <c r="B188" s="13" t="s">
        <v>288</v>
      </c>
      <c r="C188" s="14">
        <v>532482</v>
      </c>
      <c r="D188" s="15"/>
      <c r="E188" s="15">
        <f t="shared" si="2"/>
        <v>0</v>
      </c>
      <c r="F188" s="15"/>
    </row>
    <row r="189" spans="1:6" s="11" customFormat="1" x14ac:dyDescent="0.2">
      <c r="A189" s="12" t="s">
        <v>92</v>
      </c>
      <c r="B189" s="13" t="s">
        <v>289</v>
      </c>
      <c r="C189" s="14">
        <v>36888</v>
      </c>
      <c r="D189" s="15"/>
      <c r="E189" s="15">
        <f t="shared" si="2"/>
        <v>0</v>
      </c>
      <c r="F189" s="15"/>
    </row>
    <row r="190" spans="1:6" s="11" customFormat="1" x14ac:dyDescent="0.2">
      <c r="A190" s="12" t="s">
        <v>92</v>
      </c>
      <c r="B190" s="13" t="s">
        <v>290</v>
      </c>
      <c r="C190" s="14" t="s">
        <v>291</v>
      </c>
      <c r="D190" s="15"/>
      <c r="E190" s="15">
        <f t="shared" si="2"/>
        <v>0</v>
      </c>
      <c r="F190" s="15"/>
    </row>
    <row r="191" spans="1:6" s="11" customFormat="1" x14ac:dyDescent="0.2">
      <c r="A191" s="12" t="s">
        <v>92</v>
      </c>
      <c r="B191" s="13" t="s">
        <v>292</v>
      </c>
      <c r="C191" s="14" t="s">
        <v>293</v>
      </c>
      <c r="D191" s="15"/>
      <c r="E191" s="15">
        <f t="shared" si="2"/>
        <v>0</v>
      </c>
      <c r="F191" s="15"/>
    </row>
    <row r="192" spans="1:6" s="11" customFormat="1" x14ac:dyDescent="0.2">
      <c r="A192" s="12" t="s">
        <v>92</v>
      </c>
      <c r="B192" s="13" t="s">
        <v>294</v>
      </c>
      <c r="C192" s="14" t="s">
        <v>295</v>
      </c>
      <c r="D192" s="15"/>
      <c r="E192" s="15">
        <f t="shared" ref="E192:E255" si="3">D192*1.2</f>
        <v>0</v>
      </c>
      <c r="F192" s="15"/>
    </row>
    <row r="193" spans="1:6" s="11" customFormat="1" x14ac:dyDescent="0.2">
      <c r="A193" s="12" t="s">
        <v>92</v>
      </c>
      <c r="B193" s="13" t="s">
        <v>296</v>
      </c>
      <c r="C193" s="14" t="s">
        <v>297</v>
      </c>
      <c r="D193" s="15"/>
      <c r="E193" s="15">
        <f t="shared" si="3"/>
        <v>0</v>
      </c>
      <c r="F193" s="15"/>
    </row>
    <row r="194" spans="1:6" s="11" customFormat="1" x14ac:dyDescent="0.2">
      <c r="A194" s="12" t="s">
        <v>92</v>
      </c>
      <c r="B194" s="13" t="s">
        <v>298</v>
      </c>
      <c r="C194" s="14" t="s">
        <v>299</v>
      </c>
      <c r="D194" s="15"/>
      <c r="E194" s="15">
        <f t="shared" si="3"/>
        <v>0</v>
      </c>
      <c r="F194" s="15"/>
    </row>
    <row r="195" spans="1:6" s="11" customFormat="1" x14ac:dyDescent="0.2">
      <c r="A195" s="12" t="s">
        <v>92</v>
      </c>
      <c r="B195" s="13" t="s">
        <v>300</v>
      </c>
      <c r="C195" s="14" t="s">
        <v>301</v>
      </c>
      <c r="D195" s="15"/>
      <c r="E195" s="15">
        <f t="shared" si="3"/>
        <v>0</v>
      </c>
      <c r="F195" s="15"/>
    </row>
    <row r="196" spans="1:6" s="11" customFormat="1" x14ac:dyDescent="0.2">
      <c r="A196" s="12" t="s">
        <v>92</v>
      </c>
      <c r="B196" s="13" t="s">
        <v>302</v>
      </c>
      <c r="C196" s="14" t="s">
        <v>303</v>
      </c>
      <c r="D196" s="15"/>
      <c r="E196" s="15">
        <f t="shared" si="3"/>
        <v>0</v>
      </c>
      <c r="F196" s="15"/>
    </row>
    <row r="197" spans="1:6" s="11" customFormat="1" x14ac:dyDescent="0.2">
      <c r="A197" s="12" t="s">
        <v>92</v>
      </c>
      <c r="B197" s="13" t="s">
        <v>304</v>
      </c>
      <c r="C197" s="14" t="s">
        <v>305</v>
      </c>
      <c r="D197" s="15"/>
      <c r="E197" s="15">
        <f t="shared" si="3"/>
        <v>0</v>
      </c>
      <c r="F197" s="15"/>
    </row>
    <row r="198" spans="1:6" s="11" customFormat="1" x14ac:dyDescent="0.2">
      <c r="A198" s="12" t="s">
        <v>92</v>
      </c>
      <c r="B198" s="13" t="s">
        <v>306</v>
      </c>
      <c r="C198" s="14">
        <v>989000171</v>
      </c>
      <c r="D198" s="15"/>
      <c r="E198" s="15">
        <f t="shared" si="3"/>
        <v>0</v>
      </c>
      <c r="F198" s="15"/>
    </row>
    <row r="199" spans="1:6" s="11" customFormat="1" x14ac:dyDescent="0.2">
      <c r="A199" s="12" t="s">
        <v>92</v>
      </c>
      <c r="B199" s="13" t="s">
        <v>307</v>
      </c>
      <c r="C199" s="14">
        <v>9600001057</v>
      </c>
      <c r="D199" s="15"/>
      <c r="E199" s="15">
        <f t="shared" si="3"/>
        <v>0</v>
      </c>
      <c r="F199" s="15"/>
    </row>
    <row r="200" spans="1:6" s="11" customFormat="1" x14ac:dyDescent="0.2">
      <c r="A200" s="12" t="s">
        <v>92</v>
      </c>
      <c r="B200" s="13" t="s">
        <v>308</v>
      </c>
      <c r="C200" s="14">
        <v>600489</v>
      </c>
      <c r="D200" s="15"/>
      <c r="E200" s="15">
        <f t="shared" si="3"/>
        <v>0</v>
      </c>
      <c r="F200" s="15"/>
    </row>
    <row r="201" spans="1:6" s="11" customFormat="1" x14ac:dyDescent="0.2">
      <c r="A201" s="12" t="s">
        <v>92</v>
      </c>
      <c r="B201" s="13" t="s">
        <v>309</v>
      </c>
      <c r="C201" s="14">
        <v>600584</v>
      </c>
      <c r="D201" s="15"/>
      <c r="E201" s="15">
        <f t="shared" si="3"/>
        <v>0</v>
      </c>
      <c r="F201" s="15"/>
    </row>
    <row r="202" spans="1:6" s="11" customFormat="1" x14ac:dyDescent="0.2">
      <c r="A202" s="12" t="s">
        <v>92</v>
      </c>
      <c r="B202" s="13" t="s">
        <v>310</v>
      </c>
      <c r="C202" s="14">
        <v>600585</v>
      </c>
      <c r="D202" s="15"/>
      <c r="E202" s="15">
        <f t="shared" si="3"/>
        <v>0</v>
      </c>
      <c r="F202" s="15"/>
    </row>
    <row r="203" spans="1:6" s="11" customFormat="1" x14ac:dyDescent="0.2">
      <c r="A203" s="12" t="s">
        <v>92</v>
      </c>
      <c r="B203" s="13" t="s">
        <v>311</v>
      </c>
      <c r="C203" s="14">
        <v>600487</v>
      </c>
      <c r="D203" s="15"/>
      <c r="E203" s="15">
        <f t="shared" si="3"/>
        <v>0</v>
      </c>
      <c r="F203" s="15"/>
    </row>
    <row r="204" spans="1:6" s="11" customFormat="1" x14ac:dyDescent="0.2">
      <c r="A204" s="12" t="s">
        <v>92</v>
      </c>
      <c r="B204" s="13" t="s">
        <v>312</v>
      </c>
      <c r="C204" s="14">
        <v>600586</v>
      </c>
      <c r="D204" s="15"/>
      <c r="E204" s="15">
        <f t="shared" si="3"/>
        <v>0</v>
      </c>
      <c r="F204" s="15"/>
    </row>
    <row r="205" spans="1:6" s="11" customFormat="1" x14ac:dyDescent="0.2">
      <c r="A205" s="12" t="s">
        <v>92</v>
      </c>
      <c r="B205" s="13" t="s">
        <v>313</v>
      </c>
      <c r="C205" s="14">
        <v>600390</v>
      </c>
      <c r="D205" s="15"/>
      <c r="E205" s="15">
        <f t="shared" si="3"/>
        <v>0</v>
      </c>
      <c r="F205" s="15"/>
    </row>
    <row r="206" spans="1:6" s="11" customFormat="1" x14ac:dyDescent="0.2">
      <c r="A206" s="12" t="s">
        <v>92</v>
      </c>
      <c r="B206" s="13" t="s">
        <v>314</v>
      </c>
      <c r="C206" s="14">
        <v>6626241</v>
      </c>
      <c r="D206" s="15"/>
      <c r="E206" s="15">
        <f t="shared" si="3"/>
        <v>0</v>
      </c>
      <c r="F206" s="15"/>
    </row>
    <row r="207" spans="1:6" s="11" customFormat="1" x14ac:dyDescent="0.2">
      <c r="A207" s="12" t="s">
        <v>92</v>
      </c>
      <c r="B207" s="13" t="s">
        <v>315</v>
      </c>
      <c r="C207" s="14" t="s">
        <v>316</v>
      </c>
      <c r="D207" s="15"/>
      <c r="E207" s="15">
        <f t="shared" si="3"/>
        <v>0</v>
      </c>
      <c r="F207" s="15"/>
    </row>
    <row r="208" spans="1:6" s="11" customFormat="1" x14ac:dyDescent="0.2">
      <c r="A208" s="12" t="s">
        <v>92</v>
      </c>
      <c r="B208" s="13" t="s">
        <v>317</v>
      </c>
      <c r="C208" s="14" t="s">
        <v>318</v>
      </c>
      <c r="D208" s="15"/>
      <c r="E208" s="15">
        <f t="shared" si="3"/>
        <v>0</v>
      </c>
      <c r="F208" s="15"/>
    </row>
    <row r="209" spans="1:6" s="11" customFormat="1" x14ac:dyDescent="0.2">
      <c r="A209" s="12" t="s">
        <v>92</v>
      </c>
      <c r="B209" s="13" t="s">
        <v>319</v>
      </c>
      <c r="C209" s="14" t="s">
        <v>320</v>
      </c>
      <c r="D209" s="15"/>
      <c r="E209" s="15">
        <f t="shared" si="3"/>
        <v>0</v>
      </c>
      <c r="F209" s="15"/>
    </row>
    <row r="210" spans="1:6" s="11" customFormat="1" x14ac:dyDescent="0.2">
      <c r="A210" s="12" t="s">
        <v>92</v>
      </c>
      <c r="B210" s="13" t="s">
        <v>321</v>
      </c>
      <c r="C210" s="14" t="s">
        <v>322</v>
      </c>
      <c r="D210" s="15"/>
      <c r="E210" s="15">
        <f t="shared" si="3"/>
        <v>0</v>
      </c>
      <c r="F210" s="15"/>
    </row>
    <row r="211" spans="1:6" s="11" customFormat="1" x14ac:dyDescent="0.2">
      <c r="A211" s="12" t="s">
        <v>92</v>
      </c>
      <c r="B211" s="13" t="s">
        <v>323</v>
      </c>
      <c r="C211" s="14" t="s">
        <v>324</v>
      </c>
      <c r="D211" s="15"/>
      <c r="E211" s="15">
        <f t="shared" si="3"/>
        <v>0</v>
      </c>
      <c r="F211" s="15"/>
    </row>
    <row r="212" spans="1:6" s="11" customFormat="1" x14ac:dyDescent="0.2">
      <c r="A212" s="12" t="s">
        <v>92</v>
      </c>
      <c r="B212" s="13" t="s">
        <v>325</v>
      </c>
      <c r="C212" s="14">
        <v>15992118</v>
      </c>
      <c r="D212" s="15"/>
      <c r="E212" s="15">
        <f t="shared" si="3"/>
        <v>0</v>
      </c>
      <c r="F212" s="15"/>
    </row>
    <row r="213" spans="1:6" s="11" customFormat="1" x14ac:dyDescent="0.2">
      <c r="A213" s="12" t="s">
        <v>92</v>
      </c>
      <c r="B213" s="13" t="s">
        <v>326</v>
      </c>
      <c r="C213" s="14">
        <v>15992111</v>
      </c>
      <c r="D213" s="15"/>
      <c r="E213" s="15">
        <f t="shared" si="3"/>
        <v>0</v>
      </c>
      <c r="F213" s="15"/>
    </row>
    <row r="214" spans="1:6" s="11" customFormat="1" x14ac:dyDescent="0.2">
      <c r="A214" s="12" t="s">
        <v>92</v>
      </c>
      <c r="B214" s="13" t="s">
        <v>327</v>
      </c>
      <c r="C214" s="14">
        <v>15992115</v>
      </c>
      <c r="D214" s="15"/>
      <c r="E214" s="15">
        <f t="shared" si="3"/>
        <v>0</v>
      </c>
      <c r="F214" s="15"/>
    </row>
    <row r="215" spans="1:6" s="11" customFormat="1" x14ac:dyDescent="0.2">
      <c r="A215" s="12" t="s">
        <v>92</v>
      </c>
      <c r="B215" s="13" t="s">
        <v>328</v>
      </c>
      <c r="C215" s="14" t="s">
        <v>329</v>
      </c>
      <c r="D215" s="15"/>
      <c r="E215" s="15">
        <f t="shared" si="3"/>
        <v>0</v>
      </c>
      <c r="F215" s="15"/>
    </row>
    <row r="216" spans="1:6" s="11" customFormat="1" x14ac:dyDescent="0.2">
      <c r="A216" s="12" t="s">
        <v>92</v>
      </c>
      <c r="B216" s="13" t="s">
        <v>330</v>
      </c>
      <c r="C216" s="14" t="s">
        <v>331</v>
      </c>
      <c r="D216" s="15"/>
      <c r="E216" s="15">
        <f t="shared" si="3"/>
        <v>0</v>
      </c>
      <c r="F216" s="15"/>
    </row>
    <row r="217" spans="1:6" s="11" customFormat="1" x14ac:dyDescent="0.2">
      <c r="A217" s="12" t="s">
        <v>92</v>
      </c>
      <c r="B217" s="13" t="s">
        <v>332</v>
      </c>
      <c r="C217" s="14" t="s">
        <v>333</v>
      </c>
      <c r="D217" s="15"/>
      <c r="E217" s="15">
        <f t="shared" si="3"/>
        <v>0</v>
      </c>
      <c r="F217" s="15"/>
    </row>
    <row r="218" spans="1:6" s="11" customFormat="1" x14ac:dyDescent="0.2">
      <c r="A218" s="12" t="s">
        <v>92</v>
      </c>
      <c r="B218" s="13" t="s">
        <v>334</v>
      </c>
      <c r="C218" s="14">
        <v>70094</v>
      </c>
      <c r="D218" s="15"/>
      <c r="E218" s="15">
        <f t="shared" si="3"/>
        <v>0</v>
      </c>
      <c r="F218" s="15"/>
    </row>
    <row r="219" spans="1:6" s="11" customFormat="1" x14ac:dyDescent="0.2">
      <c r="A219" s="12" t="s">
        <v>92</v>
      </c>
      <c r="B219" s="13" t="s">
        <v>335</v>
      </c>
      <c r="C219" s="14">
        <v>12032021</v>
      </c>
      <c r="D219" s="15"/>
      <c r="E219" s="15">
        <f t="shared" si="3"/>
        <v>0</v>
      </c>
      <c r="F219" s="15"/>
    </row>
    <row r="220" spans="1:6" s="11" customFormat="1" x14ac:dyDescent="0.2">
      <c r="A220" s="12" t="s">
        <v>92</v>
      </c>
      <c r="B220" s="13" t="s">
        <v>336</v>
      </c>
      <c r="C220" s="14">
        <v>12032016</v>
      </c>
      <c r="D220" s="15"/>
      <c r="E220" s="15">
        <f t="shared" si="3"/>
        <v>0</v>
      </c>
      <c r="F220" s="15"/>
    </row>
    <row r="221" spans="1:6" s="11" customFormat="1" ht="15" customHeight="1" x14ac:dyDescent="0.2">
      <c r="A221" s="12" t="s">
        <v>92</v>
      </c>
      <c r="B221" s="13" t="s">
        <v>337</v>
      </c>
      <c r="C221" s="14" t="s">
        <v>338</v>
      </c>
      <c r="D221" s="15"/>
      <c r="E221" s="15">
        <f t="shared" si="3"/>
        <v>0</v>
      </c>
      <c r="F221" s="15"/>
    </row>
    <row r="222" spans="1:6" s="11" customFormat="1" x14ac:dyDescent="0.2">
      <c r="A222" s="12" t="s">
        <v>92</v>
      </c>
      <c r="B222" s="13" t="s">
        <v>339</v>
      </c>
      <c r="C222" s="14" t="s">
        <v>340</v>
      </c>
      <c r="D222" s="15"/>
      <c r="E222" s="15">
        <f t="shared" si="3"/>
        <v>0</v>
      </c>
      <c r="F222" s="15"/>
    </row>
    <row r="223" spans="1:6" s="11" customFormat="1" x14ac:dyDescent="0.2">
      <c r="A223" s="12" t="s">
        <v>92</v>
      </c>
      <c r="B223" s="13" t="s">
        <v>341</v>
      </c>
      <c r="C223" s="14"/>
      <c r="D223" s="15"/>
      <c r="E223" s="15">
        <f t="shared" si="3"/>
        <v>0</v>
      </c>
      <c r="F223" s="15"/>
    </row>
    <row r="224" spans="1:6" s="11" customFormat="1" x14ac:dyDescent="0.2">
      <c r="A224" s="12" t="s">
        <v>92</v>
      </c>
      <c r="B224" s="13" t="s">
        <v>342</v>
      </c>
      <c r="C224" s="14" t="s">
        <v>343</v>
      </c>
      <c r="D224" s="15"/>
      <c r="E224" s="15">
        <f t="shared" si="3"/>
        <v>0</v>
      </c>
      <c r="F224" s="15"/>
    </row>
    <row r="225" spans="1:6" s="11" customFormat="1" x14ac:dyDescent="0.2">
      <c r="A225" s="12" t="s">
        <v>92</v>
      </c>
      <c r="B225" s="13" t="s">
        <v>344</v>
      </c>
      <c r="C225" s="14" t="s">
        <v>345</v>
      </c>
      <c r="D225" s="15"/>
      <c r="E225" s="15">
        <f t="shared" si="3"/>
        <v>0</v>
      </c>
      <c r="F225" s="15"/>
    </row>
    <row r="226" spans="1:6" s="11" customFormat="1" x14ac:dyDescent="0.2">
      <c r="A226" s="12" t="s">
        <v>92</v>
      </c>
      <c r="B226" s="13" t="s">
        <v>346</v>
      </c>
      <c r="C226" s="14" t="s">
        <v>347</v>
      </c>
      <c r="D226" s="15"/>
      <c r="E226" s="15">
        <f t="shared" si="3"/>
        <v>0</v>
      </c>
      <c r="F226" s="15"/>
    </row>
    <row r="227" spans="1:6" s="11" customFormat="1" x14ac:dyDescent="0.2">
      <c r="A227" s="12" t="s">
        <v>92</v>
      </c>
      <c r="B227" s="13" t="s">
        <v>348</v>
      </c>
      <c r="C227" s="14" t="s">
        <v>349</v>
      </c>
      <c r="D227" s="15"/>
      <c r="E227" s="15">
        <f t="shared" si="3"/>
        <v>0</v>
      </c>
      <c r="F227" s="15"/>
    </row>
    <row r="228" spans="1:6" s="11" customFormat="1" x14ac:dyDescent="0.2">
      <c r="A228" s="12" t="s">
        <v>92</v>
      </c>
      <c r="B228" s="13" t="s">
        <v>350</v>
      </c>
      <c r="C228" s="14" t="s">
        <v>351</v>
      </c>
      <c r="D228" s="15"/>
      <c r="E228" s="15">
        <f t="shared" si="3"/>
        <v>0</v>
      </c>
      <c r="F228" s="15"/>
    </row>
    <row r="229" spans="1:6" s="11" customFormat="1" x14ac:dyDescent="0.2">
      <c r="A229" s="12" t="s">
        <v>92</v>
      </c>
      <c r="B229" s="13" t="s">
        <v>352</v>
      </c>
      <c r="C229" s="14" t="s">
        <v>353</v>
      </c>
      <c r="D229" s="15"/>
      <c r="E229" s="15">
        <f t="shared" si="3"/>
        <v>0</v>
      </c>
      <c r="F229" s="15"/>
    </row>
    <row r="230" spans="1:6" s="11" customFormat="1" x14ac:dyDescent="0.2">
      <c r="A230" s="12" t="s">
        <v>92</v>
      </c>
      <c r="B230" s="13" t="s">
        <v>354</v>
      </c>
      <c r="C230" s="14" t="s">
        <v>355</v>
      </c>
      <c r="D230" s="15"/>
      <c r="E230" s="15">
        <f t="shared" si="3"/>
        <v>0</v>
      </c>
      <c r="F230" s="15"/>
    </row>
    <row r="231" spans="1:6" s="11" customFormat="1" x14ac:dyDescent="0.2">
      <c r="A231" s="12" t="s">
        <v>92</v>
      </c>
      <c r="B231" s="13" t="s">
        <v>356</v>
      </c>
      <c r="C231" s="14">
        <v>18023033</v>
      </c>
      <c r="D231" s="15"/>
      <c r="E231" s="15">
        <f t="shared" si="3"/>
        <v>0</v>
      </c>
      <c r="F231" s="15"/>
    </row>
    <row r="232" spans="1:6" s="11" customFormat="1" x14ac:dyDescent="0.2">
      <c r="A232" s="12" t="s">
        <v>92</v>
      </c>
      <c r="B232" s="13" t="s">
        <v>357</v>
      </c>
      <c r="C232" s="14">
        <v>3930837</v>
      </c>
      <c r="D232" s="15"/>
      <c r="E232" s="15">
        <f t="shared" si="3"/>
        <v>0</v>
      </c>
      <c r="F232" s="15"/>
    </row>
    <row r="233" spans="1:6" s="11" customFormat="1" x14ac:dyDescent="0.2">
      <c r="A233" s="12" t="s">
        <v>92</v>
      </c>
      <c r="B233" s="13" t="s">
        <v>358</v>
      </c>
      <c r="C233" s="14">
        <v>910001882</v>
      </c>
      <c r="D233" s="15"/>
      <c r="E233" s="15">
        <f t="shared" si="3"/>
        <v>0</v>
      </c>
      <c r="F233" s="15"/>
    </row>
    <row r="234" spans="1:6" s="11" customFormat="1" x14ac:dyDescent="0.2">
      <c r="A234" s="12" t="s">
        <v>92</v>
      </c>
      <c r="B234" s="13" t="s">
        <v>359</v>
      </c>
      <c r="C234" s="14">
        <v>225113</v>
      </c>
      <c r="D234" s="15"/>
      <c r="E234" s="15">
        <f t="shared" si="3"/>
        <v>0</v>
      </c>
      <c r="F234" s="15"/>
    </row>
    <row r="235" spans="1:6" s="11" customFormat="1" x14ac:dyDescent="0.2">
      <c r="A235" s="12" t="s">
        <v>92</v>
      </c>
      <c r="B235" s="13" t="s">
        <v>360</v>
      </c>
      <c r="C235" s="14">
        <v>225111</v>
      </c>
      <c r="D235" s="15"/>
      <c r="E235" s="15">
        <f t="shared" si="3"/>
        <v>0</v>
      </c>
      <c r="F235" s="15"/>
    </row>
    <row r="236" spans="1:6" s="11" customFormat="1" ht="25.5" x14ac:dyDescent="0.2">
      <c r="A236" s="12" t="s">
        <v>92</v>
      </c>
      <c r="B236" s="13" t="s">
        <v>361</v>
      </c>
      <c r="C236" s="14" t="s">
        <v>362</v>
      </c>
      <c r="D236" s="15"/>
      <c r="E236" s="15">
        <f t="shared" si="3"/>
        <v>0</v>
      </c>
      <c r="F236" s="15"/>
    </row>
    <row r="237" spans="1:6" s="11" customFormat="1" x14ac:dyDescent="0.2">
      <c r="A237" s="12" t="s">
        <v>92</v>
      </c>
      <c r="B237" s="13" t="s">
        <v>363</v>
      </c>
      <c r="C237" s="14" t="s">
        <v>364</v>
      </c>
      <c r="D237" s="15"/>
      <c r="E237" s="15">
        <f t="shared" si="3"/>
        <v>0</v>
      </c>
      <c r="F237" s="15"/>
    </row>
    <row r="238" spans="1:6" s="11" customFormat="1" x14ac:dyDescent="0.2">
      <c r="A238" s="12" t="s">
        <v>92</v>
      </c>
      <c r="B238" s="13" t="s">
        <v>365</v>
      </c>
      <c r="C238" s="14" t="s">
        <v>366</v>
      </c>
      <c r="D238" s="15"/>
      <c r="E238" s="15">
        <f t="shared" si="3"/>
        <v>0</v>
      </c>
      <c r="F238" s="15"/>
    </row>
    <row r="239" spans="1:6" s="11" customFormat="1" x14ac:dyDescent="0.2">
      <c r="A239" s="12" t="s">
        <v>92</v>
      </c>
      <c r="B239" s="13" t="s">
        <v>367</v>
      </c>
      <c r="C239" s="14" t="s">
        <v>368</v>
      </c>
      <c r="D239" s="15"/>
      <c r="E239" s="15">
        <f t="shared" si="3"/>
        <v>0</v>
      </c>
      <c r="F239" s="15"/>
    </row>
    <row r="240" spans="1:6" s="11" customFormat="1" x14ac:dyDescent="0.2">
      <c r="A240" s="12" t="s">
        <v>92</v>
      </c>
      <c r="B240" s="13" t="s">
        <v>369</v>
      </c>
      <c r="C240" s="14" t="s">
        <v>370</v>
      </c>
      <c r="D240" s="15"/>
      <c r="E240" s="15">
        <f t="shared" si="3"/>
        <v>0</v>
      </c>
      <c r="F240" s="15"/>
    </row>
    <row r="241" spans="1:6" s="11" customFormat="1" x14ac:dyDescent="0.2">
      <c r="A241" s="12" t="s">
        <v>92</v>
      </c>
      <c r="B241" s="13" t="s">
        <v>371</v>
      </c>
      <c r="C241" s="14">
        <v>14016411</v>
      </c>
      <c r="D241" s="15"/>
      <c r="E241" s="15">
        <f t="shared" si="3"/>
        <v>0</v>
      </c>
      <c r="F241" s="15"/>
    </row>
    <row r="242" spans="1:6" s="11" customFormat="1" x14ac:dyDescent="0.2">
      <c r="A242" s="12" t="s">
        <v>92</v>
      </c>
      <c r="B242" s="13" t="s">
        <v>372</v>
      </c>
      <c r="C242" s="14">
        <v>311720</v>
      </c>
      <c r="D242" s="15"/>
      <c r="E242" s="15">
        <f t="shared" si="3"/>
        <v>0</v>
      </c>
      <c r="F242" s="15"/>
    </row>
    <row r="243" spans="1:6" s="11" customFormat="1" x14ac:dyDescent="0.2">
      <c r="A243" s="12" t="s">
        <v>92</v>
      </c>
      <c r="B243" s="13" t="s">
        <v>373</v>
      </c>
      <c r="C243" s="14">
        <v>12993119</v>
      </c>
      <c r="D243" s="15"/>
      <c r="E243" s="15">
        <f t="shared" si="3"/>
        <v>0</v>
      </c>
      <c r="F243" s="15"/>
    </row>
    <row r="244" spans="1:6" s="11" customFormat="1" x14ac:dyDescent="0.2">
      <c r="A244" s="12" t="s">
        <v>92</v>
      </c>
      <c r="B244" s="13" t="s">
        <v>374</v>
      </c>
      <c r="C244" s="14">
        <v>127841</v>
      </c>
      <c r="D244" s="15"/>
      <c r="E244" s="15">
        <f t="shared" si="3"/>
        <v>0</v>
      </c>
      <c r="F244" s="15"/>
    </row>
    <row r="245" spans="1:6" s="11" customFormat="1" x14ac:dyDescent="0.2">
      <c r="A245" s="12" t="s">
        <v>92</v>
      </c>
      <c r="B245" s="13" t="s">
        <v>375</v>
      </c>
      <c r="C245" s="14">
        <v>12993117</v>
      </c>
      <c r="D245" s="15"/>
      <c r="E245" s="15">
        <f t="shared" si="3"/>
        <v>0</v>
      </c>
      <c r="F245" s="15"/>
    </row>
    <row r="246" spans="1:6" s="11" customFormat="1" x14ac:dyDescent="0.2">
      <c r="A246" s="12" t="s">
        <v>92</v>
      </c>
      <c r="B246" s="13" t="s">
        <v>376</v>
      </c>
      <c r="C246" s="14">
        <v>40353</v>
      </c>
      <c r="D246" s="15"/>
      <c r="E246" s="15">
        <f t="shared" si="3"/>
        <v>0</v>
      </c>
      <c r="F246" s="15"/>
    </row>
    <row r="247" spans="1:6" s="11" customFormat="1" x14ac:dyDescent="0.2">
      <c r="A247" s="12" t="s">
        <v>92</v>
      </c>
      <c r="B247" s="13" t="s">
        <v>377</v>
      </c>
      <c r="C247" s="14">
        <v>12993118</v>
      </c>
      <c r="D247" s="15"/>
      <c r="E247" s="15">
        <f t="shared" si="3"/>
        <v>0</v>
      </c>
      <c r="F247" s="15"/>
    </row>
    <row r="248" spans="1:6" s="11" customFormat="1" x14ac:dyDescent="0.2">
      <c r="A248" s="12" t="s">
        <v>92</v>
      </c>
      <c r="B248" s="13" t="s">
        <v>378</v>
      </c>
      <c r="C248" s="14">
        <v>14013555</v>
      </c>
      <c r="D248" s="15"/>
      <c r="E248" s="15">
        <f t="shared" si="3"/>
        <v>0</v>
      </c>
      <c r="F248" s="15"/>
    </row>
    <row r="249" spans="1:6" s="11" customFormat="1" x14ac:dyDescent="0.2">
      <c r="A249" s="12" t="s">
        <v>92</v>
      </c>
      <c r="B249" s="13" t="s">
        <v>379</v>
      </c>
      <c r="C249" s="14">
        <v>14013856</v>
      </c>
      <c r="D249" s="15"/>
      <c r="E249" s="15">
        <f t="shared" si="3"/>
        <v>0</v>
      </c>
      <c r="F249" s="15"/>
    </row>
    <row r="250" spans="1:6" s="11" customFormat="1" x14ac:dyDescent="0.2">
      <c r="A250" s="12" t="s">
        <v>92</v>
      </c>
      <c r="B250" s="13" t="s">
        <v>380</v>
      </c>
      <c r="C250" s="14" t="s">
        <v>381</v>
      </c>
      <c r="D250" s="15"/>
      <c r="E250" s="15">
        <f t="shared" si="3"/>
        <v>0</v>
      </c>
      <c r="F250" s="15"/>
    </row>
    <row r="251" spans="1:6" s="11" customFormat="1" x14ac:dyDescent="0.2">
      <c r="A251" s="12" t="s">
        <v>92</v>
      </c>
      <c r="B251" s="13" t="s">
        <v>382</v>
      </c>
      <c r="C251" s="14" t="s">
        <v>383</v>
      </c>
      <c r="D251" s="15"/>
      <c r="E251" s="15">
        <f t="shared" si="3"/>
        <v>0</v>
      </c>
      <c r="F251" s="15"/>
    </row>
    <row r="252" spans="1:6" s="11" customFormat="1" x14ac:dyDescent="0.2">
      <c r="A252" s="12" t="s">
        <v>92</v>
      </c>
      <c r="B252" s="13" t="s">
        <v>384</v>
      </c>
      <c r="C252" s="14" t="s">
        <v>385</v>
      </c>
      <c r="D252" s="15"/>
      <c r="E252" s="15">
        <f t="shared" si="3"/>
        <v>0</v>
      </c>
      <c r="F252" s="15"/>
    </row>
    <row r="253" spans="1:6" s="11" customFormat="1" ht="12.75" customHeight="1" x14ac:dyDescent="0.2">
      <c r="A253" s="12" t="s">
        <v>92</v>
      </c>
      <c r="B253" s="13" t="s">
        <v>386</v>
      </c>
      <c r="C253" s="14" t="s">
        <v>387</v>
      </c>
      <c r="D253" s="15"/>
      <c r="E253" s="15">
        <f t="shared" si="3"/>
        <v>0</v>
      </c>
      <c r="F253" s="15"/>
    </row>
    <row r="254" spans="1:6" s="11" customFormat="1" x14ac:dyDescent="0.2">
      <c r="A254" s="12" t="s">
        <v>92</v>
      </c>
      <c r="B254" s="13" t="s">
        <v>388</v>
      </c>
      <c r="C254" s="14" t="s">
        <v>389</v>
      </c>
      <c r="D254" s="15"/>
      <c r="E254" s="15">
        <f t="shared" si="3"/>
        <v>0</v>
      </c>
      <c r="F254" s="15"/>
    </row>
    <row r="255" spans="1:6" s="11" customFormat="1" x14ac:dyDescent="0.2">
      <c r="A255" s="12" t="s">
        <v>92</v>
      </c>
      <c r="B255" s="13" t="s">
        <v>390</v>
      </c>
      <c r="C255" s="14">
        <v>161572</v>
      </c>
      <c r="D255" s="15"/>
      <c r="E255" s="15">
        <f t="shared" si="3"/>
        <v>0</v>
      </c>
      <c r="F255" s="15"/>
    </row>
    <row r="256" spans="1:6" s="11" customFormat="1" x14ac:dyDescent="0.2">
      <c r="A256" s="12" t="s">
        <v>92</v>
      </c>
      <c r="B256" s="13" t="s">
        <v>391</v>
      </c>
      <c r="C256" s="14">
        <v>43228</v>
      </c>
      <c r="D256" s="15"/>
      <c r="E256" s="15">
        <f t="shared" ref="E256:E319" si="4">D256*1.2</f>
        <v>0</v>
      </c>
      <c r="F256" s="15"/>
    </row>
    <row r="257" spans="1:6" s="11" customFormat="1" x14ac:dyDescent="0.2">
      <c r="A257" s="12" t="s">
        <v>92</v>
      </c>
      <c r="B257" s="13" t="s">
        <v>392</v>
      </c>
      <c r="C257" s="14" t="s">
        <v>393</v>
      </c>
      <c r="D257" s="15"/>
      <c r="E257" s="15">
        <f t="shared" si="4"/>
        <v>0</v>
      </c>
      <c r="F257" s="15"/>
    </row>
    <row r="258" spans="1:6" s="11" customFormat="1" x14ac:dyDescent="0.2">
      <c r="A258" s="12" t="s">
        <v>92</v>
      </c>
      <c r="B258" s="13" t="s">
        <v>394</v>
      </c>
      <c r="C258" s="14">
        <v>21308</v>
      </c>
      <c r="D258" s="15"/>
      <c r="E258" s="15">
        <f t="shared" si="4"/>
        <v>0</v>
      </c>
      <c r="F258" s="15"/>
    </row>
    <row r="259" spans="1:6" s="11" customFormat="1" x14ac:dyDescent="0.2">
      <c r="A259" s="12" t="s">
        <v>92</v>
      </c>
      <c r="B259" s="13" t="s">
        <v>395</v>
      </c>
      <c r="C259" s="14" t="s">
        <v>396</v>
      </c>
      <c r="D259" s="15"/>
      <c r="E259" s="15">
        <f t="shared" si="4"/>
        <v>0</v>
      </c>
      <c r="F259" s="15"/>
    </row>
    <row r="260" spans="1:6" s="11" customFormat="1" x14ac:dyDescent="0.2">
      <c r="A260" s="12" t="s">
        <v>92</v>
      </c>
      <c r="B260" s="13" t="s">
        <v>397</v>
      </c>
      <c r="C260" s="14" t="s">
        <v>398</v>
      </c>
      <c r="D260" s="15"/>
      <c r="E260" s="15">
        <f t="shared" si="4"/>
        <v>0</v>
      </c>
      <c r="F260" s="15"/>
    </row>
    <row r="261" spans="1:6" s="11" customFormat="1" x14ac:dyDescent="0.2">
      <c r="A261" s="12" t="s">
        <v>92</v>
      </c>
      <c r="B261" s="13" t="s">
        <v>399</v>
      </c>
      <c r="C261" s="14" t="s">
        <v>400</v>
      </c>
      <c r="D261" s="15"/>
      <c r="E261" s="15">
        <f t="shared" si="4"/>
        <v>0</v>
      </c>
      <c r="F261" s="15"/>
    </row>
    <row r="262" spans="1:6" s="11" customFormat="1" x14ac:dyDescent="0.2">
      <c r="A262" s="12" t="s">
        <v>92</v>
      </c>
      <c r="B262" s="13" t="s">
        <v>401</v>
      </c>
      <c r="C262" s="14" t="s">
        <v>402</v>
      </c>
      <c r="D262" s="15"/>
      <c r="E262" s="15">
        <f t="shared" si="4"/>
        <v>0</v>
      </c>
      <c r="F262" s="15"/>
    </row>
    <row r="263" spans="1:6" s="11" customFormat="1" x14ac:dyDescent="0.2">
      <c r="A263" s="12" t="s">
        <v>92</v>
      </c>
      <c r="B263" s="13" t="s">
        <v>403</v>
      </c>
      <c r="C263" s="14" t="s">
        <v>404</v>
      </c>
      <c r="D263" s="15"/>
      <c r="E263" s="15">
        <f t="shared" si="4"/>
        <v>0</v>
      </c>
      <c r="F263" s="15"/>
    </row>
    <row r="264" spans="1:6" x14ac:dyDescent="0.2">
      <c r="A264" s="12" t="s">
        <v>92</v>
      </c>
      <c r="B264" s="13" t="s">
        <v>405</v>
      </c>
      <c r="C264" s="14">
        <v>444523</v>
      </c>
      <c r="D264" s="15"/>
      <c r="E264" s="15">
        <f t="shared" si="4"/>
        <v>0</v>
      </c>
      <c r="F264" s="15"/>
    </row>
    <row r="265" spans="1:6" s="11" customFormat="1" x14ac:dyDescent="0.2">
      <c r="A265" s="12" t="s">
        <v>92</v>
      </c>
      <c r="B265" s="13" t="s">
        <v>406</v>
      </c>
      <c r="C265" s="14">
        <v>448623</v>
      </c>
      <c r="D265" s="15"/>
      <c r="E265" s="15">
        <f t="shared" si="4"/>
        <v>0</v>
      </c>
      <c r="F265" s="15"/>
    </row>
    <row r="266" spans="1:6" s="11" customFormat="1" x14ac:dyDescent="0.2">
      <c r="A266" s="12" t="s">
        <v>92</v>
      </c>
      <c r="B266" s="13" t="s">
        <v>407</v>
      </c>
      <c r="C266" s="14" t="s">
        <v>408</v>
      </c>
      <c r="D266" s="15"/>
      <c r="E266" s="15">
        <f t="shared" si="4"/>
        <v>0</v>
      </c>
      <c r="F266" s="15"/>
    </row>
    <row r="267" spans="1:6" s="11" customFormat="1" x14ac:dyDescent="0.2">
      <c r="A267" s="12" t="s">
        <v>92</v>
      </c>
      <c r="B267" s="13" t="s">
        <v>409</v>
      </c>
      <c r="C267" s="14">
        <v>463324</v>
      </c>
      <c r="D267" s="15"/>
      <c r="E267" s="15">
        <f t="shared" si="4"/>
        <v>0</v>
      </c>
      <c r="F267" s="15"/>
    </row>
    <row r="268" spans="1:6" s="11" customFormat="1" x14ac:dyDescent="0.2">
      <c r="A268" s="12" t="s">
        <v>92</v>
      </c>
      <c r="B268" s="13" t="s">
        <v>410</v>
      </c>
      <c r="C268" s="14" t="s">
        <v>411</v>
      </c>
      <c r="D268" s="16"/>
      <c r="E268" s="15">
        <f t="shared" si="4"/>
        <v>0</v>
      </c>
      <c r="F268" s="16"/>
    </row>
    <row r="269" spans="1:6" s="11" customFormat="1" x14ac:dyDescent="0.2">
      <c r="A269" s="12" t="s">
        <v>92</v>
      </c>
      <c r="B269" s="13" t="s">
        <v>412</v>
      </c>
      <c r="C269" s="14" t="s">
        <v>413</v>
      </c>
      <c r="D269" s="15"/>
      <c r="E269" s="15">
        <f t="shared" si="4"/>
        <v>0</v>
      </c>
      <c r="F269" s="15"/>
    </row>
    <row r="270" spans="1:6" s="11" customFormat="1" x14ac:dyDescent="0.2">
      <c r="A270" s="12" t="s">
        <v>92</v>
      </c>
      <c r="B270" s="13" t="s">
        <v>414</v>
      </c>
      <c r="C270" s="14">
        <v>629166</v>
      </c>
      <c r="D270" s="15"/>
      <c r="E270" s="15">
        <f t="shared" si="4"/>
        <v>0</v>
      </c>
      <c r="F270" s="15"/>
    </row>
    <row r="271" spans="1:6" s="11" customFormat="1" x14ac:dyDescent="0.2">
      <c r="A271" s="12" t="s">
        <v>92</v>
      </c>
      <c r="B271" s="13" t="s">
        <v>415</v>
      </c>
      <c r="C271" s="14">
        <v>629165</v>
      </c>
      <c r="D271" s="15"/>
      <c r="E271" s="15">
        <f t="shared" si="4"/>
        <v>0</v>
      </c>
      <c r="F271" s="15"/>
    </row>
    <row r="272" spans="1:6" s="11" customFormat="1" x14ac:dyDescent="0.2">
      <c r="A272" s="12" t="s">
        <v>92</v>
      </c>
      <c r="B272" s="13" t="s">
        <v>416</v>
      </c>
      <c r="C272" s="14">
        <v>755713</v>
      </c>
      <c r="D272" s="15"/>
      <c r="E272" s="15">
        <f t="shared" si="4"/>
        <v>0</v>
      </c>
      <c r="F272" s="15"/>
    </row>
    <row r="273" spans="1:6" s="11" customFormat="1" x14ac:dyDescent="0.2">
      <c r="A273" s="12" t="s">
        <v>92</v>
      </c>
      <c r="B273" s="13" t="s">
        <v>417</v>
      </c>
      <c r="C273" s="14">
        <v>629421</v>
      </c>
      <c r="D273" s="15"/>
      <c r="E273" s="15">
        <f t="shared" si="4"/>
        <v>0</v>
      </c>
      <c r="F273" s="15"/>
    </row>
    <row r="274" spans="1:6" s="11" customFormat="1" x14ac:dyDescent="0.2">
      <c r="A274" s="12" t="s">
        <v>92</v>
      </c>
      <c r="B274" s="13" t="s">
        <v>418</v>
      </c>
      <c r="C274" s="14" t="s">
        <v>419</v>
      </c>
      <c r="D274" s="15"/>
      <c r="E274" s="15">
        <f t="shared" si="4"/>
        <v>0</v>
      </c>
      <c r="F274" s="15"/>
    </row>
    <row r="275" spans="1:6" s="11" customFormat="1" x14ac:dyDescent="0.2">
      <c r="A275" s="12" t="s">
        <v>92</v>
      </c>
      <c r="B275" s="13" t="s">
        <v>420</v>
      </c>
      <c r="C275" s="14">
        <v>812023</v>
      </c>
      <c r="D275" s="15"/>
      <c r="E275" s="15">
        <f t="shared" si="4"/>
        <v>0</v>
      </c>
      <c r="F275" s="15"/>
    </row>
    <row r="276" spans="1:6" s="11" customFormat="1" x14ac:dyDescent="0.2">
      <c r="A276" s="12" t="s">
        <v>92</v>
      </c>
      <c r="B276" s="13" t="s">
        <v>421</v>
      </c>
      <c r="C276" s="14" t="s">
        <v>422</v>
      </c>
      <c r="D276" s="15"/>
      <c r="E276" s="15">
        <f t="shared" si="4"/>
        <v>0</v>
      </c>
      <c r="F276" s="15"/>
    </row>
    <row r="277" spans="1:6" s="11" customFormat="1" x14ac:dyDescent="0.2">
      <c r="A277" s="12" t="s">
        <v>92</v>
      </c>
      <c r="B277" s="13" t="s">
        <v>423</v>
      </c>
      <c r="C277" s="14">
        <v>2125930</v>
      </c>
      <c r="D277" s="15"/>
      <c r="E277" s="15">
        <f t="shared" si="4"/>
        <v>0</v>
      </c>
      <c r="F277" s="15"/>
    </row>
    <row r="278" spans="1:6" s="11" customFormat="1" x14ac:dyDescent="0.2">
      <c r="A278" s="12" t="s">
        <v>92</v>
      </c>
      <c r="B278" s="13" t="s">
        <v>424</v>
      </c>
      <c r="C278" s="14" t="s">
        <v>425</v>
      </c>
      <c r="D278" s="15"/>
      <c r="E278" s="15">
        <f t="shared" si="4"/>
        <v>0</v>
      </c>
      <c r="F278" s="15"/>
    </row>
    <row r="279" spans="1:6" s="11" customFormat="1" x14ac:dyDescent="0.2">
      <c r="A279" s="12" t="s">
        <v>92</v>
      </c>
      <c r="B279" s="13" t="s">
        <v>426</v>
      </c>
      <c r="C279" s="14" t="s">
        <v>427</v>
      </c>
      <c r="D279" s="15"/>
      <c r="E279" s="15">
        <f t="shared" si="4"/>
        <v>0</v>
      </c>
      <c r="F279" s="15"/>
    </row>
    <row r="280" spans="1:6" s="11" customFormat="1" x14ac:dyDescent="0.2">
      <c r="A280" s="12" t="s">
        <v>92</v>
      </c>
      <c r="B280" s="13" t="s">
        <v>428</v>
      </c>
      <c r="C280" s="14" t="s">
        <v>429</v>
      </c>
      <c r="D280" s="15"/>
      <c r="E280" s="15">
        <f t="shared" si="4"/>
        <v>0</v>
      </c>
      <c r="F280" s="15"/>
    </row>
    <row r="281" spans="1:6" s="11" customFormat="1" x14ac:dyDescent="0.2">
      <c r="A281" s="12" t="s">
        <v>92</v>
      </c>
      <c r="B281" s="13" t="s">
        <v>430</v>
      </c>
      <c r="C281" s="14">
        <v>123231</v>
      </c>
      <c r="D281" s="15"/>
      <c r="E281" s="15">
        <f t="shared" si="4"/>
        <v>0</v>
      </c>
      <c r="F281" s="15"/>
    </row>
    <row r="282" spans="1:6" s="11" customFormat="1" x14ac:dyDescent="0.2">
      <c r="A282" s="12" t="s">
        <v>92</v>
      </c>
      <c r="B282" s="13" t="s">
        <v>431</v>
      </c>
      <c r="C282" s="14">
        <v>532462</v>
      </c>
      <c r="D282" s="15"/>
      <c r="E282" s="15">
        <f t="shared" si="4"/>
        <v>0</v>
      </c>
      <c r="F282" s="15"/>
    </row>
    <row r="283" spans="1:6" s="11" customFormat="1" x14ac:dyDescent="0.2">
      <c r="A283" s="12" t="s">
        <v>92</v>
      </c>
      <c r="B283" s="13" t="s">
        <v>432</v>
      </c>
      <c r="C283" s="14">
        <v>128398</v>
      </c>
      <c r="D283" s="15"/>
      <c r="E283" s="15">
        <f t="shared" si="4"/>
        <v>0</v>
      </c>
      <c r="F283" s="15"/>
    </row>
    <row r="284" spans="1:6" s="11" customFormat="1" x14ac:dyDescent="0.2">
      <c r="A284" s="12" t="s">
        <v>92</v>
      </c>
      <c r="B284" s="13" t="s">
        <v>433</v>
      </c>
      <c r="C284" s="14">
        <v>2090079</v>
      </c>
      <c r="D284" s="15"/>
      <c r="E284" s="15">
        <f t="shared" si="4"/>
        <v>0</v>
      </c>
      <c r="F284" s="15"/>
    </row>
    <row r="285" spans="1:6" s="11" customFormat="1" x14ac:dyDescent="0.2">
      <c r="A285" s="12" t="s">
        <v>92</v>
      </c>
      <c r="B285" s="13" t="s">
        <v>434</v>
      </c>
      <c r="C285" s="14" t="s">
        <v>435</v>
      </c>
      <c r="D285" s="15"/>
      <c r="E285" s="15">
        <f t="shared" si="4"/>
        <v>0</v>
      </c>
      <c r="F285" s="15"/>
    </row>
    <row r="286" spans="1:6" s="11" customFormat="1" x14ac:dyDescent="0.2">
      <c r="A286" s="12" t="s">
        <v>92</v>
      </c>
      <c r="B286" s="13" t="s">
        <v>436</v>
      </c>
      <c r="C286" s="14">
        <v>149251</v>
      </c>
      <c r="D286" s="15"/>
      <c r="E286" s="15">
        <f t="shared" si="4"/>
        <v>0</v>
      </c>
      <c r="F286" s="15"/>
    </row>
    <row r="287" spans="1:6" s="11" customFormat="1" x14ac:dyDescent="0.2">
      <c r="A287" s="12" t="s">
        <v>92</v>
      </c>
      <c r="B287" s="13" t="s">
        <v>437</v>
      </c>
      <c r="C287" s="14">
        <v>532469</v>
      </c>
      <c r="D287" s="15"/>
      <c r="E287" s="15">
        <f t="shared" si="4"/>
        <v>0</v>
      </c>
      <c r="F287" s="15"/>
    </row>
    <row r="288" spans="1:6" s="11" customFormat="1" x14ac:dyDescent="0.2">
      <c r="A288" s="12" t="s">
        <v>92</v>
      </c>
      <c r="B288" s="13" t="s">
        <v>438</v>
      </c>
      <c r="C288" s="14">
        <v>43156</v>
      </c>
      <c r="D288" s="15"/>
      <c r="E288" s="15">
        <f t="shared" si="4"/>
        <v>0</v>
      </c>
      <c r="F288" s="15"/>
    </row>
    <row r="289" spans="1:6" s="11" customFormat="1" x14ac:dyDescent="0.2">
      <c r="A289" s="12" t="s">
        <v>92</v>
      </c>
      <c r="B289" s="13" t="s">
        <v>439</v>
      </c>
      <c r="C289" s="14" t="s">
        <v>440</v>
      </c>
      <c r="D289" s="15"/>
      <c r="E289" s="15">
        <f t="shared" si="4"/>
        <v>0</v>
      </c>
      <c r="F289" s="15"/>
    </row>
    <row r="290" spans="1:6" s="11" customFormat="1" x14ac:dyDescent="0.2">
      <c r="A290" s="12" t="s">
        <v>92</v>
      </c>
      <c r="B290" s="13" t="s">
        <v>441</v>
      </c>
      <c r="C290" s="14" t="s">
        <v>442</v>
      </c>
      <c r="D290" s="15"/>
      <c r="E290" s="15">
        <f t="shared" si="4"/>
        <v>0</v>
      </c>
      <c r="F290" s="15"/>
    </row>
    <row r="291" spans="1:6" s="11" customFormat="1" x14ac:dyDescent="0.2">
      <c r="A291" s="12" t="s">
        <v>92</v>
      </c>
      <c r="B291" s="13" t="s">
        <v>443</v>
      </c>
      <c r="C291" s="14" t="s">
        <v>444</v>
      </c>
      <c r="D291" s="15"/>
      <c r="E291" s="15">
        <f t="shared" si="4"/>
        <v>0</v>
      </c>
      <c r="F291" s="15"/>
    </row>
    <row r="292" spans="1:6" s="11" customFormat="1" x14ac:dyDescent="0.2">
      <c r="A292" s="12" t="s">
        <v>92</v>
      </c>
      <c r="B292" s="13" t="s">
        <v>445</v>
      </c>
      <c r="C292" s="14" t="s">
        <v>446</v>
      </c>
      <c r="D292" s="15"/>
      <c r="E292" s="15">
        <f t="shared" si="4"/>
        <v>0</v>
      </c>
      <c r="F292" s="15"/>
    </row>
    <row r="293" spans="1:6" s="11" customFormat="1" x14ac:dyDescent="0.2">
      <c r="A293" s="12" t="s">
        <v>92</v>
      </c>
      <c r="B293" s="13" t="s">
        <v>447</v>
      </c>
      <c r="C293" s="14">
        <v>818160</v>
      </c>
      <c r="D293" s="15"/>
      <c r="E293" s="15">
        <f t="shared" si="4"/>
        <v>0</v>
      </c>
      <c r="F293" s="15"/>
    </row>
    <row r="294" spans="1:6" s="11" customFormat="1" x14ac:dyDescent="0.2">
      <c r="A294" s="12" t="s">
        <v>92</v>
      </c>
      <c r="B294" s="13" t="s">
        <v>448</v>
      </c>
      <c r="C294" s="14" t="s">
        <v>449</v>
      </c>
      <c r="D294" s="15"/>
      <c r="E294" s="15">
        <f t="shared" si="4"/>
        <v>0</v>
      </c>
      <c r="F294" s="15"/>
    </row>
    <row r="295" spans="1:6" s="11" customFormat="1" x14ac:dyDescent="0.2">
      <c r="A295" s="12" t="s">
        <v>92</v>
      </c>
      <c r="B295" s="14" t="s">
        <v>450</v>
      </c>
      <c r="C295" s="14">
        <v>166861</v>
      </c>
      <c r="D295" s="17"/>
      <c r="E295" s="15">
        <f t="shared" si="4"/>
        <v>0</v>
      </c>
      <c r="F295" s="17"/>
    </row>
    <row r="296" spans="1:6" s="11" customFormat="1" x14ac:dyDescent="0.2">
      <c r="A296" s="12" t="s">
        <v>92</v>
      </c>
      <c r="B296" s="13" t="s">
        <v>451</v>
      </c>
      <c r="C296" s="14">
        <v>105340</v>
      </c>
      <c r="D296" s="19"/>
      <c r="E296" s="15">
        <f t="shared" si="4"/>
        <v>0</v>
      </c>
      <c r="F296" s="19"/>
    </row>
    <row r="297" spans="1:6" s="11" customFormat="1" ht="25.5" x14ac:dyDescent="0.2">
      <c r="A297" s="12" t="s">
        <v>92</v>
      </c>
      <c r="B297" s="13" t="s">
        <v>452</v>
      </c>
      <c r="C297" s="14" t="s">
        <v>453</v>
      </c>
      <c r="D297" s="19"/>
      <c r="E297" s="15">
        <f t="shared" si="4"/>
        <v>0</v>
      </c>
      <c r="F297" s="19"/>
    </row>
    <row r="298" spans="1:6" s="11" customFormat="1" x14ac:dyDescent="0.2">
      <c r="A298" s="12" t="s">
        <v>92</v>
      </c>
      <c r="B298" s="13" t="s">
        <v>454</v>
      </c>
      <c r="C298" s="14" t="s">
        <v>455</v>
      </c>
      <c r="D298" s="19"/>
      <c r="E298" s="15">
        <f t="shared" si="4"/>
        <v>0</v>
      </c>
      <c r="F298" s="19"/>
    </row>
    <row r="299" spans="1:6" s="11" customFormat="1" x14ac:dyDescent="0.2">
      <c r="A299" s="12" t="s">
        <v>92</v>
      </c>
      <c r="B299" s="13" t="s">
        <v>456</v>
      </c>
      <c r="C299" s="14" t="s">
        <v>457</v>
      </c>
      <c r="D299" s="19"/>
      <c r="E299" s="15">
        <f t="shared" si="4"/>
        <v>0</v>
      </c>
      <c r="F299" s="19"/>
    </row>
    <row r="300" spans="1:6" s="11" customFormat="1" x14ac:dyDescent="0.2">
      <c r="A300" s="12" t="s">
        <v>92</v>
      </c>
      <c r="B300" s="13" t="s">
        <v>458</v>
      </c>
      <c r="C300" s="14" t="s">
        <v>459</v>
      </c>
      <c r="D300" s="19"/>
      <c r="E300" s="15">
        <f t="shared" si="4"/>
        <v>0</v>
      </c>
      <c r="F300" s="19"/>
    </row>
    <row r="301" spans="1:6" s="11" customFormat="1" x14ac:dyDescent="0.2">
      <c r="A301" s="12" t="s">
        <v>92</v>
      </c>
      <c r="B301" s="13" t="s">
        <v>460</v>
      </c>
      <c r="C301" s="14">
        <v>915000</v>
      </c>
      <c r="D301" s="19"/>
      <c r="E301" s="15">
        <f t="shared" si="4"/>
        <v>0</v>
      </c>
      <c r="F301" s="19"/>
    </row>
    <row r="302" spans="1:6" s="11" customFormat="1" x14ac:dyDescent="0.2">
      <c r="A302" s="12" t="s">
        <v>92</v>
      </c>
      <c r="B302" s="13" t="s">
        <v>461</v>
      </c>
      <c r="C302" s="14">
        <v>87673</v>
      </c>
      <c r="D302" s="19"/>
      <c r="E302" s="15">
        <f t="shared" si="4"/>
        <v>0</v>
      </c>
      <c r="F302" s="19"/>
    </row>
    <row r="303" spans="1:6" s="11" customFormat="1" x14ac:dyDescent="0.2">
      <c r="A303" s="12" t="s">
        <v>92</v>
      </c>
      <c r="B303" s="13" t="s">
        <v>462</v>
      </c>
      <c r="C303" s="14" t="s">
        <v>463</v>
      </c>
      <c r="D303" s="19"/>
      <c r="E303" s="15">
        <f t="shared" si="4"/>
        <v>0</v>
      </c>
      <c r="F303" s="19"/>
    </row>
    <row r="304" spans="1:6" s="11" customFormat="1" x14ac:dyDescent="0.2">
      <c r="A304" s="12" t="s">
        <v>92</v>
      </c>
      <c r="B304" s="13" t="s">
        <v>464</v>
      </c>
      <c r="C304" s="14" t="s">
        <v>465</v>
      </c>
      <c r="D304" s="19"/>
      <c r="E304" s="15">
        <f t="shared" si="4"/>
        <v>0</v>
      </c>
      <c r="F304" s="19"/>
    </row>
    <row r="305" spans="1:6" s="11" customFormat="1" x14ac:dyDescent="0.2">
      <c r="A305" s="12" t="s">
        <v>92</v>
      </c>
      <c r="B305" s="13" t="s">
        <v>466</v>
      </c>
      <c r="C305" s="14" t="s">
        <v>467</v>
      </c>
      <c r="D305" s="19"/>
      <c r="E305" s="15">
        <f t="shared" si="4"/>
        <v>0</v>
      </c>
      <c r="F305" s="19"/>
    </row>
    <row r="306" spans="1:6" s="11" customFormat="1" x14ac:dyDescent="0.2">
      <c r="A306" s="12" t="s">
        <v>92</v>
      </c>
      <c r="B306" s="13" t="s">
        <v>468</v>
      </c>
      <c r="C306" s="14">
        <v>150743</v>
      </c>
      <c r="D306" s="19"/>
      <c r="E306" s="15">
        <f t="shared" si="4"/>
        <v>0</v>
      </c>
      <c r="F306" s="19"/>
    </row>
    <row r="307" spans="1:6" s="11" customFormat="1" x14ac:dyDescent="0.2">
      <c r="A307" s="12" t="s">
        <v>92</v>
      </c>
      <c r="B307" s="13" t="s">
        <v>469</v>
      </c>
      <c r="C307" s="14">
        <v>785623</v>
      </c>
      <c r="D307" s="19"/>
      <c r="E307" s="15">
        <f t="shared" si="4"/>
        <v>0</v>
      </c>
      <c r="F307" s="19"/>
    </row>
    <row r="308" spans="1:6" s="11" customFormat="1" x14ac:dyDescent="0.2">
      <c r="A308" s="12" t="s">
        <v>92</v>
      </c>
      <c r="B308" s="13" t="s">
        <v>470</v>
      </c>
      <c r="C308" s="14">
        <v>922155</v>
      </c>
      <c r="D308" s="19"/>
      <c r="E308" s="15">
        <f t="shared" si="4"/>
        <v>0</v>
      </c>
      <c r="F308" s="19"/>
    </row>
    <row r="309" spans="1:6" s="11" customFormat="1" x14ac:dyDescent="0.2">
      <c r="A309" s="12" t="s">
        <v>92</v>
      </c>
      <c r="B309" s="13" t="s">
        <v>471</v>
      </c>
      <c r="C309" s="14">
        <v>573062</v>
      </c>
      <c r="D309" s="19"/>
      <c r="E309" s="15">
        <f t="shared" si="4"/>
        <v>0</v>
      </c>
      <c r="F309" s="19"/>
    </row>
    <row r="310" spans="1:6" s="11" customFormat="1" x14ac:dyDescent="0.2">
      <c r="A310" s="12" t="s">
        <v>92</v>
      </c>
      <c r="B310" s="13" t="s">
        <v>472</v>
      </c>
      <c r="C310" s="14" t="s">
        <v>473</v>
      </c>
      <c r="D310" s="19"/>
      <c r="E310" s="15">
        <f t="shared" si="4"/>
        <v>0</v>
      </c>
      <c r="F310" s="19"/>
    </row>
    <row r="311" spans="1:6" s="11" customFormat="1" x14ac:dyDescent="0.2">
      <c r="A311" s="12" t="s">
        <v>92</v>
      </c>
      <c r="B311" s="13" t="s">
        <v>474</v>
      </c>
      <c r="C311" s="14">
        <v>98000403</v>
      </c>
      <c r="D311" s="19"/>
      <c r="E311" s="15">
        <f t="shared" si="4"/>
        <v>0</v>
      </c>
      <c r="F311" s="19"/>
    </row>
    <row r="312" spans="1:6" s="11" customFormat="1" x14ac:dyDescent="0.2">
      <c r="A312" s="12" t="s">
        <v>92</v>
      </c>
      <c r="B312" s="13" t="s">
        <v>475</v>
      </c>
      <c r="C312" s="14" t="s">
        <v>476</v>
      </c>
      <c r="D312" s="19"/>
      <c r="E312" s="15">
        <f t="shared" si="4"/>
        <v>0</v>
      </c>
      <c r="F312" s="19"/>
    </row>
    <row r="313" spans="1:6" s="11" customFormat="1" x14ac:dyDescent="0.2">
      <c r="A313" s="12" t="s">
        <v>92</v>
      </c>
      <c r="B313" s="13" t="s">
        <v>477</v>
      </c>
      <c r="C313" s="14">
        <v>7510109</v>
      </c>
      <c r="D313" s="19"/>
      <c r="E313" s="15">
        <f t="shared" si="4"/>
        <v>0</v>
      </c>
      <c r="F313" s="19"/>
    </row>
    <row r="314" spans="1:6" s="11" customFormat="1" x14ac:dyDescent="0.2">
      <c r="A314" s="12" t="s">
        <v>92</v>
      </c>
      <c r="B314" s="13" t="s">
        <v>478</v>
      </c>
      <c r="C314" s="14">
        <v>7810209</v>
      </c>
      <c r="D314" s="19"/>
      <c r="E314" s="15">
        <f t="shared" si="4"/>
        <v>0</v>
      </c>
      <c r="F314" s="19"/>
    </row>
    <row r="315" spans="1:6" s="11" customFormat="1" x14ac:dyDescent="0.2">
      <c r="A315" s="12" t="s">
        <v>92</v>
      </c>
      <c r="B315" s="13" t="s">
        <v>479</v>
      </c>
      <c r="C315" s="14">
        <v>190815</v>
      </c>
      <c r="D315" s="19"/>
      <c r="E315" s="15">
        <f t="shared" si="4"/>
        <v>0</v>
      </c>
      <c r="F315" s="19"/>
    </row>
    <row r="316" spans="1:6" s="11" customFormat="1" x14ac:dyDescent="0.2">
      <c r="A316" s="12" t="s">
        <v>92</v>
      </c>
      <c r="B316" s="13" t="s">
        <v>480</v>
      </c>
      <c r="C316" s="14">
        <v>463323</v>
      </c>
      <c r="D316" s="19"/>
      <c r="E316" s="15">
        <f t="shared" si="4"/>
        <v>0</v>
      </c>
      <c r="F316" s="19"/>
    </row>
    <row r="317" spans="1:6" s="11" customFormat="1" x14ac:dyDescent="0.2">
      <c r="A317" s="12" t="s">
        <v>92</v>
      </c>
      <c r="B317" s="13" t="s">
        <v>481</v>
      </c>
      <c r="C317" s="14">
        <v>7700309</v>
      </c>
      <c r="D317" s="19"/>
      <c r="E317" s="15">
        <f t="shared" si="4"/>
        <v>0</v>
      </c>
      <c r="F317" s="19"/>
    </row>
    <row r="318" spans="1:6" s="11" customFormat="1" x14ac:dyDescent="0.2">
      <c r="A318" s="12" t="s">
        <v>92</v>
      </c>
      <c r="B318" s="13" t="s">
        <v>482</v>
      </c>
      <c r="C318" s="14" t="s">
        <v>483</v>
      </c>
      <c r="D318" s="19"/>
      <c r="E318" s="15">
        <f t="shared" si="4"/>
        <v>0</v>
      </c>
      <c r="F318" s="19"/>
    </row>
    <row r="319" spans="1:6" s="11" customFormat="1" x14ac:dyDescent="0.2">
      <c r="A319" s="12" t="s">
        <v>92</v>
      </c>
      <c r="B319" s="13" t="s">
        <v>484</v>
      </c>
      <c r="C319" s="14">
        <v>310723</v>
      </c>
      <c r="D319" s="19"/>
      <c r="E319" s="15">
        <f t="shared" si="4"/>
        <v>0</v>
      </c>
      <c r="F319" s="19"/>
    </row>
    <row r="320" spans="1:6" s="11" customFormat="1" x14ac:dyDescent="0.2">
      <c r="A320" s="12" t="s">
        <v>92</v>
      </c>
      <c r="B320" s="13" t="s">
        <v>485</v>
      </c>
      <c r="C320" s="14" t="s">
        <v>486</v>
      </c>
      <c r="D320" s="19"/>
      <c r="E320" s="15">
        <f t="shared" ref="E320:E375" si="5">D320*1.2</f>
        <v>0</v>
      </c>
      <c r="F320" s="19"/>
    </row>
    <row r="321" spans="1:6" s="11" customFormat="1" x14ac:dyDescent="0.2">
      <c r="A321" s="12" t="s">
        <v>92</v>
      </c>
      <c r="B321" s="13" t="s">
        <v>487</v>
      </c>
      <c r="C321" s="14" t="s">
        <v>488</v>
      </c>
      <c r="D321" s="19"/>
      <c r="E321" s="15">
        <f t="shared" si="5"/>
        <v>0</v>
      </c>
      <c r="F321" s="19"/>
    </row>
    <row r="322" spans="1:6" s="11" customFormat="1" x14ac:dyDescent="0.2">
      <c r="A322" s="12" t="s">
        <v>92</v>
      </c>
      <c r="B322" s="13" t="s">
        <v>489</v>
      </c>
      <c r="C322" s="14" t="s">
        <v>490</v>
      </c>
      <c r="D322" s="19"/>
      <c r="E322" s="15">
        <f t="shared" si="5"/>
        <v>0</v>
      </c>
      <c r="F322" s="19"/>
    </row>
    <row r="323" spans="1:6" s="11" customFormat="1" x14ac:dyDescent="0.2">
      <c r="A323" s="12" t="s">
        <v>92</v>
      </c>
      <c r="B323" s="13" t="s">
        <v>491</v>
      </c>
      <c r="C323" s="14">
        <v>17031260</v>
      </c>
      <c r="D323" s="19"/>
      <c r="E323" s="15">
        <f t="shared" si="5"/>
        <v>0</v>
      </c>
      <c r="F323" s="19"/>
    </row>
    <row r="324" spans="1:6" s="11" customFormat="1" x14ac:dyDescent="0.2">
      <c r="A324" s="12" t="s">
        <v>92</v>
      </c>
      <c r="B324" s="13" t="s">
        <v>492</v>
      </c>
      <c r="C324" s="14" t="s">
        <v>493</v>
      </c>
      <c r="D324" s="19"/>
      <c r="E324" s="15">
        <f t="shared" si="5"/>
        <v>0</v>
      </c>
      <c r="F324" s="19"/>
    </row>
    <row r="325" spans="1:6" s="11" customFormat="1" x14ac:dyDescent="0.2">
      <c r="A325" s="12" t="s">
        <v>92</v>
      </c>
      <c r="B325" s="13" t="s">
        <v>494</v>
      </c>
      <c r="C325" s="14" t="s">
        <v>495</v>
      </c>
      <c r="D325" s="19"/>
      <c r="E325" s="15">
        <f t="shared" si="5"/>
        <v>0</v>
      </c>
      <c r="F325" s="19"/>
    </row>
    <row r="326" spans="1:6" s="11" customFormat="1" x14ac:dyDescent="0.2">
      <c r="A326" s="12" t="s">
        <v>92</v>
      </c>
      <c r="B326" s="13" t="s">
        <v>496</v>
      </c>
      <c r="C326" s="14" t="s">
        <v>497</v>
      </c>
      <c r="D326" s="19"/>
      <c r="E326" s="15">
        <f t="shared" si="5"/>
        <v>0</v>
      </c>
      <c r="F326" s="19"/>
    </row>
    <row r="327" spans="1:6" s="11" customFormat="1" x14ac:dyDescent="0.2">
      <c r="A327" s="12" t="s">
        <v>92</v>
      </c>
      <c r="B327" s="13" t="s">
        <v>498</v>
      </c>
      <c r="C327" s="14">
        <v>253226</v>
      </c>
      <c r="D327" s="19"/>
      <c r="E327" s="15">
        <f t="shared" si="5"/>
        <v>0</v>
      </c>
      <c r="F327" s="19"/>
    </row>
    <row r="328" spans="1:6" s="11" customFormat="1" x14ac:dyDescent="0.2">
      <c r="A328" s="12" t="s">
        <v>92</v>
      </c>
      <c r="B328" s="13" t="s">
        <v>499</v>
      </c>
      <c r="C328" s="14" t="s">
        <v>500</v>
      </c>
      <c r="D328" s="19"/>
      <c r="E328" s="15">
        <f t="shared" si="5"/>
        <v>0</v>
      </c>
      <c r="F328" s="19"/>
    </row>
    <row r="329" spans="1:6" s="11" customFormat="1" x14ac:dyDescent="0.2">
      <c r="A329" s="12" t="s">
        <v>92</v>
      </c>
      <c r="B329" s="13" t="s">
        <v>501</v>
      </c>
      <c r="C329" s="14">
        <v>38232</v>
      </c>
      <c r="D329" s="19"/>
      <c r="E329" s="15">
        <f t="shared" si="5"/>
        <v>0</v>
      </c>
      <c r="F329" s="19"/>
    </row>
    <row r="330" spans="1:6" s="11" customFormat="1" x14ac:dyDescent="0.2">
      <c r="A330" s="12" t="s">
        <v>92</v>
      </c>
      <c r="B330" s="13" t="s">
        <v>502</v>
      </c>
      <c r="C330" s="14">
        <v>38233</v>
      </c>
      <c r="D330" s="19"/>
      <c r="E330" s="15">
        <f t="shared" si="5"/>
        <v>0</v>
      </c>
      <c r="F330" s="19"/>
    </row>
    <row r="331" spans="1:6" s="11" customFormat="1" x14ac:dyDescent="0.2">
      <c r="A331" s="12" t="s">
        <v>92</v>
      </c>
      <c r="B331" s="13" t="s">
        <v>503</v>
      </c>
      <c r="C331" s="14" t="s">
        <v>504</v>
      </c>
      <c r="D331" s="19"/>
      <c r="E331" s="15">
        <f t="shared" si="5"/>
        <v>0</v>
      </c>
      <c r="F331" s="19"/>
    </row>
    <row r="332" spans="1:6" s="11" customFormat="1" x14ac:dyDescent="0.2">
      <c r="A332" s="12" t="s">
        <v>92</v>
      </c>
      <c r="B332" s="13" t="s">
        <v>505</v>
      </c>
      <c r="C332" s="14" t="s">
        <v>506</v>
      </c>
      <c r="D332" s="19"/>
      <c r="E332" s="15">
        <f t="shared" si="5"/>
        <v>0</v>
      </c>
      <c r="F332" s="19"/>
    </row>
    <row r="333" spans="1:6" s="11" customFormat="1" x14ac:dyDescent="0.2">
      <c r="A333" s="12" t="s">
        <v>92</v>
      </c>
      <c r="B333" s="13" t="s">
        <v>507</v>
      </c>
      <c r="C333" s="14" t="s">
        <v>508</v>
      </c>
      <c r="D333" s="19"/>
      <c r="E333" s="15">
        <f t="shared" si="5"/>
        <v>0</v>
      </c>
      <c r="F333" s="19"/>
    </row>
    <row r="334" spans="1:6" s="11" customFormat="1" x14ac:dyDescent="0.2">
      <c r="A334" s="12" t="s">
        <v>92</v>
      </c>
      <c r="B334" s="13" t="s">
        <v>509</v>
      </c>
      <c r="C334" s="14" t="s">
        <v>510</v>
      </c>
      <c r="D334" s="19"/>
      <c r="E334" s="15">
        <f t="shared" si="5"/>
        <v>0</v>
      </c>
      <c r="F334" s="19"/>
    </row>
    <row r="335" spans="1:6" s="11" customFormat="1" x14ac:dyDescent="0.2">
      <c r="A335" s="12" t="s">
        <v>92</v>
      </c>
      <c r="B335" s="13" t="s">
        <v>511</v>
      </c>
      <c r="C335" s="14" t="s">
        <v>512</v>
      </c>
      <c r="D335" s="19"/>
      <c r="E335" s="15">
        <f t="shared" si="5"/>
        <v>0</v>
      </c>
      <c r="F335" s="19"/>
    </row>
    <row r="336" spans="1:6" s="11" customFormat="1" x14ac:dyDescent="0.2">
      <c r="A336" s="12" t="s">
        <v>92</v>
      </c>
      <c r="B336" s="13" t="s">
        <v>513</v>
      </c>
      <c r="C336" s="14" t="s">
        <v>514</v>
      </c>
      <c r="D336" s="19"/>
      <c r="E336" s="15">
        <f t="shared" si="5"/>
        <v>0</v>
      </c>
      <c r="F336" s="19"/>
    </row>
    <row r="337" spans="1:6" s="11" customFormat="1" x14ac:dyDescent="0.2">
      <c r="A337" s="12" t="s">
        <v>92</v>
      </c>
      <c r="B337" s="13" t="s">
        <v>515</v>
      </c>
      <c r="C337" s="14" t="s">
        <v>516</v>
      </c>
      <c r="D337" s="19"/>
      <c r="E337" s="15">
        <f t="shared" si="5"/>
        <v>0</v>
      </c>
      <c r="F337" s="19"/>
    </row>
    <row r="338" spans="1:6" s="11" customFormat="1" x14ac:dyDescent="0.2">
      <c r="A338" s="12" t="s">
        <v>92</v>
      </c>
      <c r="B338" s="13" t="s">
        <v>517</v>
      </c>
      <c r="C338" s="14" t="s">
        <v>518</v>
      </c>
      <c r="D338" s="19"/>
      <c r="E338" s="15">
        <f t="shared" si="5"/>
        <v>0</v>
      </c>
      <c r="F338" s="19"/>
    </row>
    <row r="339" spans="1:6" s="11" customFormat="1" x14ac:dyDescent="0.2">
      <c r="A339" s="12" t="s">
        <v>92</v>
      </c>
      <c r="B339" s="13" t="s">
        <v>519</v>
      </c>
      <c r="C339" s="14" t="s">
        <v>520</v>
      </c>
      <c r="D339" s="19"/>
      <c r="E339" s="15">
        <f t="shared" si="5"/>
        <v>0</v>
      </c>
      <c r="F339" s="19"/>
    </row>
    <row r="340" spans="1:6" s="11" customFormat="1" x14ac:dyDescent="0.2">
      <c r="A340" s="12" t="s">
        <v>92</v>
      </c>
      <c r="B340" s="13" t="s">
        <v>521</v>
      </c>
      <c r="C340" s="14" t="s">
        <v>522</v>
      </c>
      <c r="D340" s="19"/>
      <c r="E340" s="15">
        <f t="shared" si="5"/>
        <v>0</v>
      </c>
      <c r="F340" s="19"/>
    </row>
    <row r="341" spans="1:6" s="11" customFormat="1" x14ac:dyDescent="0.2">
      <c r="A341" s="12" t="s">
        <v>92</v>
      </c>
      <c r="B341" s="13" t="s">
        <v>523</v>
      </c>
      <c r="C341" s="14" t="s">
        <v>524</v>
      </c>
      <c r="D341" s="19"/>
      <c r="E341" s="15">
        <f t="shared" si="5"/>
        <v>0</v>
      </c>
      <c r="F341" s="19"/>
    </row>
    <row r="342" spans="1:6" x14ac:dyDescent="0.2">
      <c r="A342" s="12" t="s">
        <v>92</v>
      </c>
      <c r="B342" s="13" t="s">
        <v>525</v>
      </c>
      <c r="C342" s="14" t="s">
        <v>153</v>
      </c>
      <c r="D342" s="19"/>
      <c r="E342" s="15">
        <f t="shared" si="5"/>
        <v>0</v>
      </c>
      <c r="F342" s="19"/>
    </row>
    <row r="343" spans="1:6" s="11" customFormat="1" x14ac:dyDescent="0.2">
      <c r="A343" s="12" t="s">
        <v>92</v>
      </c>
      <c r="B343" s="13" t="s">
        <v>526</v>
      </c>
      <c r="C343" s="14" t="s">
        <v>527</v>
      </c>
      <c r="D343" s="19"/>
      <c r="E343" s="15">
        <f t="shared" si="5"/>
        <v>0</v>
      </c>
      <c r="F343" s="19"/>
    </row>
    <row r="344" spans="1:6" s="11" customFormat="1" x14ac:dyDescent="0.2">
      <c r="A344" s="12" t="s">
        <v>92</v>
      </c>
      <c r="B344" s="13" t="s">
        <v>528</v>
      </c>
      <c r="C344" s="14">
        <v>602010012</v>
      </c>
      <c r="D344" s="19"/>
      <c r="E344" s="15">
        <f t="shared" si="5"/>
        <v>0</v>
      </c>
      <c r="F344" s="19"/>
    </row>
    <row r="345" spans="1:6" s="11" customFormat="1" x14ac:dyDescent="0.2">
      <c r="A345" s="12" t="s">
        <v>92</v>
      </c>
      <c r="B345" s="13" t="s">
        <v>529</v>
      </c>
      <c r="C345" s="14" t="s">
        <v>530</v>
      </c>
      <c r="D345" s="19"/>
      <c r="E345" s="15">
        <f t="shared" si="5"/>
        <v>0</v>
      </c>
      <c r="F345" s="19"/>
    </row>
    <row r="346" spans="1:6" s="11" customFormat="1" x14ac:dyDescent="0.2">
      <c r="A346" s="12" t="s">
        <v>92</v>
      </c>
      <c r="B346" s="13" t="s">
        <v>531</v>
      </c>
      <c r="C346" s="14" t="s">
        <v>532</v>
      </c>
      <c r="D346" s="19"/>
      <c r="E346" s="15">
        <f t="shared" si="5"/>
        <v>0</v>
      </c>
      <c r="F346" s="19"/>
    </row>
    <row r="347" spans="1:6" s="11" customFormat="1" x14ac:dyDescent="0.2">
      <c r="A347" s="12" t="s">
        <v>92</v>
      </c>
      <c r="B347" s="13" t="s">
        <v>533</v>
      </c>
      <c r="C347" s="14" t="s">
        <v>534</v>
      </c>
      <c r="D347" s="19"/>
      <c r="E347" s="15">
        <f t="shared" si="5"/>
        <v>0</v>
      </c>
      <c r="F347" s="19"/>
    </row>
    <row r="348" spans="1:6" s="11" customFormat="1" x14ac:dyDescent="0.2">
      <c r="A348" s="12" t="s">
        <v>92</v>
      </c>
      <c r="B348" s="13" t="s">
        <v>535</v>
      </c>
      <c r="C348" s="14" t="s">
        <v>536</v>
      </c>
      <c r="D348" s="19"/>
      <c r="E348" s="15">
        <f t="shared" si="5"/>
        <v>0</v>
      </c>
      <c r="F348" s="19"/>
    </row>
    <row r="349" spans="1:6" s="11" customFormat="1" x14ac:dyDescent="0.2">
      <c r="A349" s="12" t="s">
        <v>92</v>
      </c>
      <c r="B349" s="13" t="s">
        <v>537</v>
      </c>
      <c r="C349" s="14" t="s">
        <v>538</v>
      </c>
      <c r="D349" s="19"/>
      <c r="E349" s="15">
        <f t="shared" si="5"/>
        <v>0</v>
      </c>
      <c r="F349" s="19"/>
    </row>
    <row r="350" spans="1:6" s="11" customFormat="1" x14ac:dyDescent="0.2">
      <c r="A350" s="12" t="s">
        <v>92</v>
      </c>
      <c r="B350" s="13" t="s">
        <v>539</v>
      </c>
      <c r="C350" s="14" t="s">
        <v>540</v>
      </c>
      <c r="D350" s="19"/>
      <c r="E350" s="15">
        <f t="shared" si="5"/>
        <v>0</v>
      </c>
      <c r="F350" s="19"/>
    </row>
    <row r="351" spans="1:6" s="11" customFormat="1" x14ac:dyDescent="0.2">
      <c r="A351" s="12" t="s">
        <v>92</v>
      </c>
      <c r="B351" s="13" t="s">
        <v>541</v>
      </c>
      <c r="C351" s="14" t="s">
        <v>542</v>
      </c>
      <c r="D351" s="19"/>
      <c r="E351" s="15">
        <f t="shared" si="5"/>
        <v>0</v>
      </c>
      <c r="F351" s="19"/>
    </row>
    <row r="352" spans="1:6" s="11" customFormat="1" x14ac:dyDescent="0.2">
      <c r="A352" s="12" t="s">
        <v>92</v>
      </c>
      <c r="B352" s="13" t="s">
        <v>543</v>
      </c>
      <c r="C352" s="14" t="s">
        <v>544</v>
      </c>
      <c r="D352" s="19"/>
      <c r="E352" s="15">
        <f t="shared" si="5"/>
        <v>0</v>
      </c>
      <c r="F352" s="19"/>
    </row>
    <row r="353" spans="1:6" s="11" customFormat="1" x14ac:dyDescent="0.2">
      <c r="A353" s="12" t="s">
        <v>92</v>
      </c>
      <c r="B353" s="13" t="s">
        <v>545</v>
      </c>
      <c r="C353" s="14" t="s">
        <v>546</v>
      </c>
      <c r="D353" s="19"/>
      <c r="E353" s="15">
        <f t="shared" si="5"/>
        <v>0</v>
      </c>
      <c r="F353" s="19"/>
    </row>
    <row r="354" spans="1:6" s="11" customFormat="1" x14ac:dyDescent="0.2">
      <c r="A354" s="12" t="s">
        <v>92</v>
      </c>
      <c r="B354" s="13" t="s">
        <v>547</v>
      </c>
      <c r="C354" s="14" t="s">
        <v>548</v>
      </c>
      <c r="D354" s="19"/>
      <c r="E354" s="15">
        <f t="shared" si="5"/>
        <v>0</v>
      </c>
      <c r="F354" s="19"/>
    </row>
    <row r="355" spans="1:6" s="11" customFormat="1" x14ac:dyDescent="0.2">
      <c r="A355" s="12" t="s">
        <v>92</v>
      </c>
      <c r="B355" s="13" t="s">
        <v>549</v>
      </c>
      <c r="C355" s="14" t="s">
        <v>550</v>
      </c>
      <c r="D355" s="19"/>
      <c r="E355" s="15">
        <f t="shared" si="5"/>
        <v>0</v>
      </c>
      <c r="F355" s="19"/>
    </row>
    <row r="356" spans="1:6" s="11" customFormat="1" x14ac:dyDescent="0.2">
      <c r="A356" s="12" t="s">
        <v>92</v>
      </c>
      <c r="B356" s="13" t="s">
        <v>551</v>
      </c>
      <c r="C356" s="14" t="s">
        <v>552</v>
      </c>
      <c r="D356" s="19"/>
      <c r="E356" s="15">
        <f t="shared" si="5"/>
        <v>0</v>
      </c>
      <c r="F356" s="19"/>
    </row>
    <row r="357" spans="1:6" s="11" customFormat="1" ht="25.5" x14ac:dyDescent="0.2">
      <c r="A357" s="12" t="s">
        <v>92</v>
      </c>
      <c r="B357" s="13" t="s">
        <v>553</v>
      </c>
      <c r="C357" s="14" t="s">
        <v>554</v>
      </c>
      <c r="D357" s="19"/>
      <c r="E357" s="15">
        <f t="shared" si="5"/>
        <v>0</v>
      </c>
      <c r="F357" s="19"/>
    </row>
    <row r="358" spans="1:6" s="11" customFormat="1" x14ac:dyDescent="0.2">
      <c r="A358" s="12" t="s">
        <v>92</v>
      </c>
      <c r="B358" s="13" t="s">
        <v>555</v>
      </c>
      <c r="C358" s="14">
        <v>45851</v>
      </c>
      <c r="D358" s="19"/>
      <c r="E358" s="15">
        <f t="shared" si="5"/>
        <v>0</v>
      </c>
      <c r="F358" s="19"/>
    </row>
    <row r="359" spans="1:6" s="11" customFormat="1" x14ac:dyDescent="0.2">
      <c r="A359" s="12" t="s">
        <v>92</v>
      </c>
      <c r="B359" s="13" t="s">
        <v>556</v>
      </c>
      <c r="C359" s="14" t="s">
        <v>147</v>
      </c>
      <c r="D359" s="19"/>
      <c r="E359" s="15">
        <f t="shared" si="5"/>
        <v>0</v>
      </c>
      <c r="F359" s="19"/>
    </row>
    <row r="360" spans="1:6" s="11" customFormat="1" x14ac:dyDescent="0.2">
      <c r="A360" s="12" t="s">
        <v>92</v>
      </c>
      <c r="B360" s="13" t="s">
        <v>557</v>
      </c>
      <c r="C360" s="14">
        <v>19991064</v>
      </c>
      <c r="D360" s="19"/>
      <c r="E360" s="15">
        <f t="shared" si="5"/>
        <v>0</v>
      </c>
      <c r="F360" s="19"/>
    </row>
    <row r="361" spans="1:6" s="11" customFormat="1" x14ac:dyDescent="0.2">
      <c r="A361" s="12" t="s">
        <v>92</v>
      </c>
      <c r="B361" s="13" t="s">
        <v>558</v>
      </c>
      <c r="C361" s="14">
        <v>204010057</v>
      </c>
      <c r="D361" s="19"/>
      <c r="E361" s="15">
        <f t="shared" si="5"/>
        <v>0</v>
      </c>
      <c r="F361" s="19"/>
    </row>
    <row r="362" spans="1:6" s="11" customFormat="1" x14ac:dyDescent="0.2">
      <c r="A362" s="12" t="s">
        <v>92</v>
      </c>
      <c r="B362" s="13" t="s">
        <v>559</v>
      </c>
      <c r="C362" s="14" t="s">
        <v>560</v>
      </c>
      <c r="D362" s="19"/>
      <c r="E362" s="15">
        <f t="shared" si="5"/>
        <v>0</v>
      </c>
      <c r="F362" s="19"/>
    </row>
    <row r="363" spans="1:6" s="11" customFormat="1" x14ac:dyDescent="0.2">
      <c r="A363" s="12" t="s">
        <v>92</v>
      </c>
      <c r="B363" s="13" t="s">
        <v>561</v>
      </c>
      <c r="C363" s="14" t="s">
        <v>562</v>
      </c>
      <c r="D363" s="19"/>
      <c r="E363" s="15">
        <f t="shared" si="5"/>
        <v>0</v>
      </c>
      <c r="F363" s="19"/>
    </row>
    <row r="364" spans="1:6" s="11" customFormat="1" x14ac:dyDescent="0.2">
      <c r="A364" s="12" t="s">
        <v>92</v>
      </c>
      <c r="B364" s="13" t="s">
        <v>563</v>
      </c>
      <c r="C364" s="14"/>
      <c r="D364" s="19"/>
      <c r="E364" s="15">
        <f t="shared" si="5"/>
        <v>0</v>
      </c>
      <c r="F364" s="19"/>
    </row>
    <row r="365" spans="1:6" s="11" customFormat="1" x14ac:dyDescent="0.2">
      <c r="A365" s="12" t="s">
        <v>92</v>
      </c>
      <c r="B365" s="13" t="s">
        <v>564</v>
      </c>
      <c r="C365" s="14">
        <v>603010005</v>
      </c>
      <c r="D365" s="19"/>
      <c r="E365" s="15">
        <f t="shared" si="5"/>
        <v>0</v>
      </c>
      <c r="F365" s="19"/>
    </row>
    <row r="366" spans="1:6" s="11" customFormat="1" x14ac:dyDescent="0.2">
      <c r="A366" s="12" t="s">
        <v>92</v>
      </c>
      <c r="B366" s="13" t="s">
        <v>565</v>
      </c>
      <c r="C366" s="14" t="s">
        <v>566</v>
      </c>
      <c r="D366" s="19"/>
      <c r="E366" s="15">
        <f t="shared" si="5"/>
        <v>0</v>
      </c>
      <c r="F366" s="19"/>
    </row>
    <row r="367" spans="1:6" s="11" customFormat="1" x14ac:dyDescent="0.2">
      <c r="A367" s="12" t="s">
        <v>92</v>
      </c>
      <c r="B367" s="13" t="s">
        <v>567</v>
      </c>
      <c r="C367" s="14">
        <v>11994353</v>
      </c>
      <c r="D367" s="19"/>
      <c r="E367" s="15">
        <f t="shared" si="5"/>
        <v>0</v>
      </c>
      <c r="F367" s="19"/>
    </row>
    <row r="368" spans="1:6" s="11" customFormat="1" x14ac:dyDescent="0.2">
      <c r="A368" s="12" t="s">
        <v>92</v>
      </c>
      <c r="B368" s="13" t="s">
        <v>568</v>
      </c>
      <c r="C368" s="14">
        <v>210080007</v>
      </c>
      <c r="D368" s="19"/>
      <c r="E368" s="15">
        <f t="shared" si="5"/>
        <v>0</v>
      </c>
      <c r="F368" s="19"/>
    </row>
    <row r="369" spans="1:6" s="11" customFormat="1" x14ac:dyDescent="0.2">
      <c r="A369" s="12" t="s">
        <v>92</v>
      </c>
      <c r="B369" s="13" t="s">
        <v>569</v>
      </c>
      <c r="C369" s="14">
        <v>624010012</v>
      </c>
      <c r="D369" s="19"/>
      <c r="E369" s="15">
        <f t="shared" si="5"/>
        <v>0</v>
      </c>
      <c r="F369" s="19"/>
    </row>
    <row r="370" spans="1:6" s="11" customFormat="1" x14ac:dyDescent="0.2">
      <c r="A370" s="12" t="s">
        <v>92</v>
      </c>
      <c r="B370" s="13" t="s">
        <v>570</v>
      </c>
      <c r="C370" s="14">
        <v>355040071</v>
      </c>
      <c r="D370" s="19"/>
      <c r="E370" s="15">
        <f t="shared" si="5"/>
        <v>0</v>
      </c>
      <c r="F370" s="19"/>
    </row>
    <row r="371" spans="1:6" s="11" customFormat="1" x14ac:dyDescent="0.2">
      <c r="A371" s="12" t="s">
        <v>92</v>
      </c>
      <c r="B371" s="13" t="s">
        <v>571</v>
      </c>
      <c r="C371" s="14"/>
      <c r="D371" s="19"/>
      <c r="E371" s="15">
        <f t="shared" si="5"/>
        <v>0</v>
      </c>
      <c r="F371" s="19"/>
    </row>
    <row r="372" spans="1:6" s="11" customFormat="1" x14ac:dyDescent="0.2">
      <c r="A372" s="12" t="s">
        <v>92</v>
      </c>
      <c r="B372" s="13" t="s">
        <v>572</v>
      </c>
      <c r="C372" s="14" t="s">
        <v>573</v>
      </c>
      <c r="D372" s="19"/>
      <c r="E372" s="15">
        <f t="shared" si="5"/>
        <v>0</v>
      </c>
      <c r="F372" s="19"/>
    </row>
    <row r="373" spans="1:6" s="11" customFormat="1" x14ac:dyDescent="0.2">
      <c r="A373" s="12" t="s">
        <v>92</v>
      </c>
      <c r="B373" s="13" t="s">
        <v>574</v>
      </c>
      <c r="C373" s="14" t="s">
        <v>575</v>
      </c>
      <c r="D373" s="19"/>
      <c r="E373" s="15">
        <f t="shared" si="5"/>
        <v>0</v>
      </c>
      <c r="F373" s="19"/>
    </row>
    <row r="374" spans="1:6" s="11" customFormat="1" x14ac:dyDescent="0.2">
      <c r="A374" s="12" t="s">
        <v>92</v>
      </c>
      <c r="B374" s="13" t="s">
        <v>576</v>
      </c>
      <c r="C374" s="14" t="s">
        <v>577</v>
      </c>
      <c r="D374" s="19"/>
      <c r="E374" s="15">
        <f t="shared" si="5"/>
        <v>0</v>
      </c>
      <c r="F374" s="19"/>
    </row>
    <row r="375" spans="1:6" s="11" customFormat="1" x14ac:dyDescent="0.2">
      <c r="A375" s="12" t="s">
        <v>92</v>
      </c>
      <c r="B375" s="13" t="s">
        <v>578</v>
      </c>
      <c r="C375" s="14">
        <v>166837</v>
      </c>
      <c r="D375" s="15"/>
      <c r="E375" s="15">
        <f t="shared" si="5"/>
        <v>0</v>
      </c>
      <c r="F375" s="15"/>
    </row>
    <row r="376" spans="1:6" s="11" customFormat="1" x14ac:dyDescent="0.2">
      <c r="A376" s="12" t="s">
        <v>685</v>
      </c>
      <c r="B376" s="13" t="s">
        <v>686</v>
      </c>
      <c r="C376" s="14" t="s">
        <v>687</v>
      </c>
      <c r="D376" s="15"/>
      <c r="E376" s="15">
        <v>0</v>
      </c>
      <c r="F376" s="15"/>
    </row>
    <row r="377" spans="1:6" s="11" customFormat="1" x14ac:dyDescent="0.2">
      <c r="A377" s="12" t="s">
        <v>685</v>
      </c>
      <c r="B377" s="13" t="s">
        <v>688</v>
      </c>
      <c r="C377" s="14">
        <v>190887</v>
      </c>
      <c r="D377" s="15"/>
      <c r="E377" s="15">
        <v>0</v>
      </c>
      <c r="F377" s="15"/>
    </row>
    <row r="378" spans="1:6" s="11" customFormat="1" x14ac:dyDescent="0.2">
      <c r="A378" s="12" t="s">
        <v>685</v>
      </c>
      <c r="B378" s="13" t="s">
        <v>689</v>
      </c>
      <c r="C378" s="14" t="s">
        <v>690</v>
      </c>
      <c r="D378" s="15"/>
      <c r="E378" s="15">
        <v>0</v>
      </c>
      <c r="F378" s="15"/>
    </row>
    <row r="379" spans="1:6" s="11" customFormat="1" x14ac:dyDescent="0.2">
      <c r="A379" s="12" t="s">
        <v>685</v>
      </c>
      <c r="B379" s="13" t="s">
        <v>691</v>
      </c>
      <c r="C379" s="14" t="s">
        <v>692</v>
      </c>
      <c r="D379" s="15"/>
      <c r="E379" s="15">
        <v>0</v>
      </c>
      <c r="F379" s="15"/>
    </row>
    <row r="380" spans="1:6" s="11" customFormat="1" x14ac:dyDescent="0.2">
      <c r="A380" s="12" t="s">
        <v>685</v>
      </c>
      <c r="B380" s="13" t="s">
        <v>693</v>
      </c>
      <c r="C380" s="14" t="s">
        <v>694</v>
      </c>
      <c r="D380" s="15"/>
      <c r="E380" s="15">
        <v>0</v>
      </c>
      <c r="F380" s="15"/>
    </row>
    <row r="381" spans="1:6" s="11" customFormat="1" x14ac:dyDescent="0.2">
      <c r="A381" s="12" t="s">
        <v>685</v>
      </c>
      <c r="B381" s="13" t="s">
        <v>695</v>
      </c>
      <c r="C381" s="14">
        <v>6089</v>
      </c>
      <c r="D381" s="15"/>
      <c r="E381" s="15">
        <v>0</v>
      </c>
      <c r="F381" s="15"/>
    </row>
    <row r="382" spans="1:6" s="11" customFormat="1" x14ac:dyDescent="0.2">
      <c r="A382" s="12" t="s">
        <v>685</v>
      </c>
      <c r="B382" s="13" t="s">
        <v>696</v>
      </c>
      <c r="C382" s="14" t="s">
        <v>697</v>
      </c>
      <c r="D382" s="15"/>
      <c r="E382" s="15">
        <v>0</v>
      </c>
      <c r="F382" s="15"/>
    </row>
    <row r="383" spans="1:6" s="11" customFormat="1" ht="12.75" customHeight="1" x14ac:dyDescent="0.2">
      <c r="A383" s="8" t="s">
        <v>579</v>
      </c>
      <c r="B383" s="8" t="s">
        <v>580</v>
      </c>
      <c r="C383" s="9" t="s">
        <v>8</v>
      </c>
      <c r="D383" s="10" t="s">
        <v>8</v>
      </c>
      <c r="E383" s="10" t="s">
        <v>8</v>
      </c>
      <c r="F383" s="10" t="s">
        <v>8</v>
      </c>
    </row>
    <row r="384" spans="1:6" s="11" customFormat="1" ht="12.75" customHeight="1" x14ac:dyDescent="0.2">
      <c r="A384" s="13" t="s">
        <v>579</v>
      </c>
      <c r="B384" s="13" t="s">
        <v>581</v>
      </c>
      <c r="C384" s="14">
        <v>617429354</v>
      </c>
      <c r="D384" s="19"/>
      <c r="E384" s="15">
        <f t="shared" ref="E384:E447" si="6">D384*1.2</f>
        <v>0</v>
      </c>
      <c r="F384" s="19"/>
    </row>
    <row r="385" spans="1:6" s="11" customFormat="1" ht="12.75" customHeight="1" x14ac:dyDescent="0.2">
      <c r="A385" s="13" t="s">
        <v>579</v>
      </c>
      <c r="B385" s="13" t="s">
        <v>582</v>
      </c>
      <c r="C385" s="14">
        <v>619376537</v>
      </c>
      <c r="D385" s="19"/>
      <c r="E385" s="15">
        <f t="shared" si="6"/>
        <v>0</v>
      </c>
      <c r="F385" s="19"/>
    </row>
    <row r="386" spans="1:6" s="11" customFormat="1" ht="12.75" customHeight="1" x14ac:dyDescent="0.2">
      <c r="A386" s="13" t="s">
        <v>579</v>
      </c>
      <c r="B386" s="13" t="s">
        <v>583</v>
      </c>
      <c r="C386" s="14" t="s">
        <v>584</v>
      </c>
      <c r="D386" s="19"/>
      <c r="E386" s="15">
        <f t="shared" si="6"/>
        <v>0</v>
      </c>
      <c r="F386" s="19"/>
    </row>
    <row r="387" spans="1:6" s="11" customFormat="1" ht="12.75" customHeight="1" x14ac:dyDescent="0.2">
      <c r="A387" s="13" t="s">
        <v>579</v>
      </c>
      <c r="B387" s="14" t="s">
        <v>585</v>
      </c>
      <c r="C387" s="14">
        <v>21131070</v>
      </c>
      <c r="D387" s="17"/>
      <c r="E387" s="15">
        <f t="shared" si="6"/>
        <v>0</v>
      </c>
      <c r="F387" s="17"/>
    </row>
    <row r="388" spans="1:6" s="11" customFormat="1" ht="12.75" customHeight="1" x14ac:dyDescent="0.2">
      <c r="A388" s="13" t="s">
        <v>579</v>
      </c>
      <c r="B388" s="13" t="s">
        <v>586</v>
      </c>
      <c r="C388" s="14">
        <v>311001</v>
      </c>
      <c r="D388" s="19"/>
      <c r="E388" s="15">
        <f t="shared" si="6"/>
        <v>0</v>
      </c>
      <c r="F388" s="19"/>
    </row>
    <row r="389" spans="1:6" s="11" customFormat="1" ht="12.75" customHeight="1" x14ac:dyDescent="0.2">
      <c r="A389" s="13" t="s">
        <v>579</v>
      </c>
      <c r="B389" s="13" t="s">
        <v>587</v>
      </c>
      <c r="C389" s="14">
        <v>392807</v>
      </c>
      <c r="D389" s="19"/>
      <c r="E389" s="15">
        <f t="shared" si="6"/>
        <v>0</v>
      </c>
      <c r="F389" s="19"/>
    </row>
    <row r="390" spans="1:6" s="11" customFormat="1" ht="12.75" customHeight="1" x14ac:dyDescent="0.2">
      <c r="A390" s="13" t="s">
        <v>579</v>
      </c>
      <c r="B390" s="13" t="s">
        <v>588</v>
      </c>
      <c r="C390" s="14">
        <v>21971255</v>
      </c>
      <c r="D390" s="19"/>
      <c r="E390" s="15">
        <f t="shared" si="6"/>
        <v>0</v>
      </c>
      <c r="F390" s="19"/>
    </row>
    <row r="391" spans="1:6" s="11" customFormat="1" ht="12.75" customHeight="1" x14ac:dyDescent="0.2">
      <c r="A391" s="13" t="s">
        <v>579</v>
      </c>
      <c r="B391" s="13" t="s">
        <v>589</v>
      </c>
      <c r="C391" s="14">
        <v>21971110</v>
      </c>
      <c r="D391" s="19"/>
      <c r="E391" s="15">
        <f t="shared" si="6"/>
        <v>0</v>
      </c>
      <c r="F391" s="19"/>
    </row>
    <row r="392" spans="1:6" s="11" customFormat="1" ht="12.75" customHeight="1" x14ac:dyDescent="0.2">
      <c r="A392" s="13" t="s">
        <v>579</v>
      </c>
      <c r="B392" s="13" t="s">
        <v>590</v>
      </c>
      <c r="C392" s="14">
        <v>21998758</v>
      </c>
      <c r="D392" s="19"/>
      <c r="E392" s="15">
        <f t="shared" si="6"/>
        <v>0</v>
      </c>
      <c r="F392" s="19"/>
    </row>
    <row r="393" spans="1:6" s="11" customFormat="1" ht="12.75" customHeight="1" x14ac:dyDescent="0.2">
      <c r="A393" s="13" t="s">
        <v>579</v>
      </c>
      <c r="B393" s="13" t="s">
        <v>591</v>
      </c>
      <c r="C393" s="14">
        <v>21998756</v>
      </c>
      <c r="D393" s="19"/>
      <c r="E393" s="15">
        <f t="shared" si="6"/>
        <v>0</v>
      </c>
      <c r="F393" s="19"/>
    </row>
    <row r="394" spans="1:6" s="11" customFormat="1" ht="12.75" customHeight="1" x14ac:dyDescent="0.2">
      <c r="A394" s="13" t="s">
        <v>579</v>
      </c>
      <c r="B394" s="13" t="s">
        <v>592</v>
      </c>
      <c r="C394" s="14">
        <v>21998751</v>
      </c>
      <c r="D394" s="19"/>
      <c r="E394" s="15">
        <f t="shared" si="6"/>
        <v>0</v>
      </c>
      <c r="F394" s="19"/>
    </row>
    <row r="395" spans="1:6" s="11" customFormat="1" ht="12.75" customHeight="1" x14ac:dyDescent="0.2">
      <c r="A395" s="13" t="s">
        <v>579</v>
      </c>
      <c r="B395" s="13" t="s">
        <v>593</v>
      </c>
      <c r="C395" s="14">
        <v>21998757</v>
      </c>
      <c r="D395" s="19"/>
      <c r="E395" s="15">
        <f t="shared" si="6"/>
        <v>0</v>
      </c>
      <c r="F395" s="19"/>
    </row>
    <row r="396" spans="1:6" s="11" customFormat="1" x14ac:dyDescent="0.2">
      <c r="A396" s="13" t="s">
        <v>579</v>
      </c>
      <c r="B396" s="13" t="s">
        <v>594</v>
      </c>
      <c r="C396" s="14">
        <v>21998752</v>
      </c>
      <c r="D396" s="19"/>
      <c r="E396" s="15">
        <f t="shared" si="6"/>
        <v>0</v>
      </c>
      <c r="F396" s="19"/>
    </row>
    <row r="397" spans="1:6" s="11" customFormat="1" x14ac:dyDescent="0.2">
      <c r="A397" s="13" t="s">
        <v>579</v>
      </c>
      <c r="B397" s="13" t="s">
        <v>595</v>
      </c>
      <c r="C397" s="14" t="s">
        <v>596</v>
      </c>
      <c r="D397" s="19"/>
      <c r="E397" s="15">
        <f t="shared" si="6"/>
        <v>0</v>
      </c>
      <c r="F397" s="19"/>
    </row>
    <row r="398" spans="1:6" s="11" customFormat="1" x14ac:dyDescent="0.2">
      <c r="A398" s="13" t="s">
        <v>579</v>
      </c>
      <c r="B398" s="13" t="s">
        <v>597</v>
      </c>
      <c r="C398" s="14">
        <v>21998753</v>
      </c>
      <c r="D398" s="19"/>
      <c r="E398" s="15">
        <f t="shared" si="6"/>
        <v>0</v>
      </c>
      <c r="F398" s="19"/>
    </row>
    <row r="399" spans="1:6" s="11" customFormat="1" x14ac:dyDescent="0.2">
      <c r="A399" s="13" t="s">
        <v>579</v>
      </c>
      <c r="B399" s="13" t="s">
        <v>598</v>
      </c>
      <c r="C399" s="14">
        <v>21998755</v>
      </c>
      <c r="D399" s="19"/>
      <c r="E399" s="15">
        <f t="shared" si="6"/>
        <v>0</v>
      </c>
      <c r="F399" s="19"/>
    </row>
    <row r="400" spans="1:6" s="11" customFormat="1" ht="12.75" customHeight="1" x14ac:dyDescent="0.2">
      <c r="A400" s="13" t="s">
        <v>579</v>
      </c>
      <c r="B400" s="13" t="s">
        <v>599</v>
      </c>
      <c r="C400" s="14">
        <v>21998756</v>
      </c>
      <c r="D400" s="19"/>
      <c r="E400" s="15">
        <f t="shared" si="6"/>
        <v>0</v>
      </c>
      <c r="F400" s="19"/>
    </row>
    <row r="401" spans="1:6" s="11" customFormat="1" ht="12.75" customHeight="1" x14ac:dyDescent="0.2">
      <c r="A401" s="13" t="s">
        <v>579</v>
      </c>
      <c r="B401" s="13" t="s">
        <v>600</v>
      </c>
      <c r="C401" s="14">
        <v>21998768</v>
      </c>
      <c r="D401" s="19"/>
      <c r="E401" s="15">
        <f t="shared" si="6"/>
        <v>0</v>
      </c>
      <c r="F401" s="19"/>
    </row>
    <row r="402" spans="1:6" s="11" customFormat="1" ht="12.75" customHeight="1" x14ac:dyDescent="0.2">
      <c r="A402" s="13" t="s">
        <v>579</v>
      </c>
      <c r="B402" s="13" t="s">
        <v>601</v>
      </c>
      <c r="C402" s="14">
        <v>21998762</v>
      </c>
      <c r="D402" s="19"/>
      <c r="E402" s="15">
        <f t="shared" si="6"/>
        <v>0</v>
      </c>
      <c r="F402" s="19"/>
    </row>
    <row r="403" spans="1:6" s="11" customFormat="1" ht="12.75" customHeight="1" x14ac:dyDescent="0.2">
      <c r="A403" s="13" t="s">
        <v>579</v>
      </c>
      <c r="B403" s="13" t="s">
        <v>602</v>
      </c>
      <c r="C403" s="14">
        <v>21998763</v>
      </c>
      <c r="D403" s="19"/>
      <c r="E403" s="15">
        <f t="shared" si="6"/>
        <v>0</v>
      </c>
      <c r="F403" s="19"/>
    </row>
    <row r="404" spans="1:6" s="11" customFormat="1" ht="12.75" customHeight="1" x14ac:dyDescent="0.2">
      <c r="A404" s="13" t="s">
        <v>579</v>
      </c>
      <c r="B404" s="13" t="s">
        <v>603</v>
      </c>
      <c r="C404" s="14">
        <v>21998765</v>
      </c>
      <c r="D404" s="19"/>
      <c r="E404" s="15">
        <f t="shared" si="6"/>
        <v>0</v>
      </c>
      <c r="F404" s="19"/>
    </row>
    <row r="405" spans="1:6" s="11" customFormat="1" ht="12.75" customHeight="1" x14ac:dyDescent="0.2">
      <c r="A405" s="13" t="s">
        <v>579</v>
      </c>
      <c r="B405" s="13" t="s">
        <v>604</v>
      </c>
      <c r="C405" s="14">
        <v>21998766</v>
      </c>
      <c r="D405" s="19"/>
      <c r="E405" s="15">
        <f t="shared" si="6"/>
        <v>0</v>
      </c>
      <c r="F405" s="19"/>
    </row>
    <row r="406" spans="1:6" s="11" customFormat="1" ht="12.75" customHeight="1" x14ac:dyDescent="0.2">
      <c r="A406" s="13" t="s">
        <v>579</v>
      </c>
      <c r="B406" s="13" t="s">
        <v>605</v>
      </c>
      <c r="C406" s="14">
        <v>21971111</v>
      </c>
      <c r="D406" s="19"/>
      <c r="E406" s="15">
        <f t="shared" si="6"/>
        <v>0</v>
      </c>
      <c r="F406" s="19"/>
    </row>
    <row r="407" spans="1:6" s="11" customFormat="1" ht="12.75" customHeight="1" x14ac:dyDescent="0.2">
      <c r="A407" s="13" t="s">
        <v>579</v>
      </c>
      <c r="B407" s="13" t="s">
        <v>606</v>
      </c>
      <c r="C407" s="14">
        <v>21971112</v>
      </c>
      <c r="D407" s="19"/>
      <c r="E407" s="15">
        <f t="shared" si="6"/>
        <v>0</v>
      </c>
      <c r="F407" s="19"/>
    </row>
    <row r="408" spans="1:6" s="11" customFormat="1" ht="12.75" customHeight="1" x14ac:dyDescent="0.2">
      <c r="A408" s="13" t="s">
        <v>579</v>
      </c>
      <c r="B408" s="13" t="s">
        <v>607</v>
      </c>
      <c r="C408" s="14">
        <v>21998778</v>
      </c>
      <c r="D408" s="19"/>
      <c r="E408" s="15">
        <f t="shared" si="6"/>
        <v>0</v>
      </c>
      <c r="F408" s="19"/>
    </row>
    <row r="409" spans="1:6" s="11" customFormat="1" ht="12.75" customHeight="1" x14ac:dyDescent="0.2">
      <c r="A409" s="13" t="s">
        <v>579</v>
      </c>
      <c r="B409" s="13" t="s">
        <v>608</v>
      </c>
      <c r="C409" s="14">
        <v>21998772</v>
      </c>
      <c r="D409" s="19"/>
      <c r="E409" s="15">
        <f t="shared" si="6"/>
        <v>0</v>
      </c>
      <c r="F409" s="19"/>
    </row>
    <row r="410" spans="1:6" s="11" customFormat="1" ht="12.75" customHeight="1" x14ac:dyDescent="0.2">
      <c r="A410" s="13" t="s">
        <v>579</v>
      </c>
      <c r="B410" s="13" t="s">
        <v>609</v>
      </c>
      <c r="C410" s="14" t="s">
        <v>610</v>
      </c>
      <c r="D410" s="19"/>
      <c r="E410" s="15">
        <f t="shared" si="6"/>
        <v>0</v>
      </c>
      <c r="F410" s="19"/>
    </row>
    <row r="411" spans="1:6" s="11" customFormat="1" ht="12.75" customHeight="1" x14ac:dyDescent="0.2">
      <c r="A411" s="13" t="s">
        <v>579</v>
      </c>
      <c r="B411" s="13" t="s">
        <v>611</v>
      </c>
      <c r="C411" s="14">
        <v>21998773</v>
      </c>
      <c r="D411" s="19"/>
      <c r="E411" s="15">
        <f t="shared" si="6"/>
        <v>0</v>
      </c>
      <c r="F411" s="19"/>
    </row>
    <row r="412" spans="1:6" s="11" customFormat="1" ht="12.75" customHeight="1" x14ac:dyDescent="0.2">
      <c r="A412" s="13" t="s">
        <v>579</v>
      </c>
      <c r="B412" s="13" t="s">
        <v>612</v>
      </c>
      <c r="C412" s="14">
        <v>21998775</v>
      </c>
      <c r="D412" s="19"/>
      <c r="E412" s="15">
        <f t="shared" si="6"/>
        <v>0</v>
      </c>
      <c r="F412" s="19"/>
    </row>
    <row r="413" spans="1:6" s="11" customFormat="1" ht="12.75" customHeight="1" x14ac:dyDescent="0.2">
      <c r="A413" s="13" t="s">
        <v>579</v>
      </c>
      <c r="B413" s="13" t="s">
        <v>613</v>
      </c>
      <c r="C413" s="14">
        <v>21998776</v>
      </c>
      <c r="D413" s="19"/>
      <c r="E413" s="15">
        <f t="shared" si="6"/>
        <v>0</v>
      </c>
      <c r="F413" s="19"/>
    </row>
    <row r="414" spans="1:6" s="11" customFormat="1" ht="12.75" customHeight="1" x14ac:dyDescent="0.2">
      <c r="A414" s="13" t="s">
        <v>579</v>
      </c>
      <c r="B414" s="13" t="s">
        <v>614</v>
      </c>
      <c r="C414" s="14" t="s">
        <v>615</v>
      </c>
      <c r="D414" s="19"/>
      <c r="E414" s="15">
        <f t="shared" si="6"/>
        <v>0</v>
      </c>
      <c r="F414" s="19"/>
    </row>
    <row r="415" spans="1:6" s="11" customFormat="1" ht="12.75" customHeight="1" x14ac:dyDescent="0.2">
      <c r="A415" s="13" t="s">
        <v>579</v>
      </c>
      <c r="B415" s="13" t="s">
        <v>616</v>
      </c>
      <c r="C415" s="14" t="s">
        <v>617</v>
      </c>
      <c r="D415" s="19"/>
      <c r="E415" s="15">
        <f t="shared" si="6"/>
        <v>0</v>
      </c>
      <c r="F415" s="19"/>
    </row>
    <row r="416" spans="1:6" s="11" customFormat="1" ht="12.75" customHeight="1" x14ac:dyDescent="0.2">
      <c r="A416" s="13" t="s">
        <v>579</v>
      </c>
      <c r="B416" s="13" t="s">
        <v>618</v>
      </c>
      <c r="C416" s="14" t="s">
        <v>619</v>
      </c>
      <c r="D416" s="19"/>
      <c r="E416" s="15">
        <f t="shared" si="6"/>
        <v>0</v>
      </c>
      <c r="F416" s="19"/>
    </row>
    <row r="417" spans="1:6" s="11" customFormat="1" ht="12.75" customHeight="1" x14ac:dyDescent="0.2">
      <c r="A417" s="13" t="s">
        <v>579</v>
      </c>
      <c r="B417" s="13" t="s">
        <v>620</v>
      </c>
      <c r="C417" s="14" t="s">
        <v>621</v>
      </c>
      <c r="D417" s="19"/>
      <c r="E417" s="15">
        <f t="shared" si="6"/>
        <v>0</v>
      </c>
      <c r="F417" s="19"/>
    </row>
    <row r="418" spans="1:6" s="11" customFormat="1" ht="12.75" customHeight="1" x14ac:dyDescent="0.2">
      <c r="A418" s="13" t="s">
        <v>579</v>
      </c>
      <c r="B418" s="13" t="s">
        <v>622</v>
      </c>
      <c r="C418" s="14" t="s">
        <v>623</v>
      </c>
      <c r="D418" s="19"/>
      <c r="E418" s="15">
        <f t="shared" si="6"/>
        <v>0</v>
      </c>
      <c r="F418" s="19"/>
    </row>
    <row r="419" spans="1:6" s="11" customFormat="1" ht="12.75" customHeight="1" x14ac:dyDescent="0.2">
      <c r="A419" s="13" t="s">
        <v>579</v>
      </c>
      <c r="B419" s="13" t="s">
        <v>624</v>
      </c>
      <c r="C419" s="14" t="s">
        <v>625</v>
      </c>
      <c r="D419" s="19"/>
      <c r="E419" s="15">
        <f t="shared" si="6"/>
        <v>0</v>
      </c>
      <c r="F419" s="19"/>
    </row>
    <row r="420" spans="1:6" s="11" customFormat="1" ht="12.75" customHeight="1" x14ac:dyDescent="0.2">
      <c r="A420" s="13" t="s">
        <v>579</v>
      </c>
      <c r="B420" s="13" t="s">
        <v>626</v>
      </c>
      <c r="C420" s="14" t="s">
        <v>627</v>
      </c>
      <c r="D420" s="19"/>
      <c r="E420" s="15">
        <f t="shared" si="6"/>
        <v>0</v>
      </c>
      <c r="F420" s="19"/>
    </row>
    <row r="421" spans="1:6" s="11" customFormat="1" ht="12.75" customHeight="1" x14ac:dyDescent="0.2">
      <c r="A421" s="13" t="s">
        <v>579</v>
      </c>
      <c r="B421" s="13" t="s">
        <v>628</v>
      </c>
      <c r="C421" s="14" t="s">
        <v>629</v>
      </c>
      <c r="D421" s="19"/>
      <c r="E421" s="15">
        <f t="shared" si="6"/>
        <v>0</v>
      </c>
      <c r="F421" s="19"/>
    </row>
    <row r="422" spans="1:6" s="11" customFormat="1" ht="12.75" customHeight="1" x14ac:dyDescent="0.2">
      <c r="A422" s="13" t="s">
        <v>579</v>
      </c>
      <c r="B422" s="13" t="s">
        <v>630</v>
      </c>
      <c r="C422" s="14">
        <v>21971128</v>
      </c>
      <c r="D422" s="19"/>
      <c r="E422" s="15">
        <f t="shared" si="6"/>
        <v>0</v>
      </c>
      <c r="F422" s="19"/>
    </row>
    <row r="423" spans="1:6" s="11" customFormat="1" ht="12.75" customHeight="1" x14ac:dyDescent="0.2">
      <c r="A423" s="13" t="s">
        <v>579</v>
      </c>
      <c r="B423" s="13" t="s">
        <v>631</v>
      </c>
      <c r="C423" s="14">
        <v>392862</v>
      </c>
      <c r="D423" s="19"/>
      <c r="E423" s="15">
        <f t="shared" si="6"/>
        <v>0</v>
      </c>
      <c r="F423" s="19"/>
    </row>
    <row r="424" spans="1:6" s="11" customFormat="1" ht="12.75" customHeight="1" x14ac:dyDescent="0.2">
      <c r="A424" s="13" t="s">
        <v>579</v>
      </c>
      <c r="B424" s="13" t="s">
        <v>632</v>
      </c>
      <c r="C424" s="14">
        <v>21971200</v>
      </c>
      <c r="D424" s="19"/>
      <c r="E424" s="15">
        <f t="shared" si="6"/>
        <v>0</v>
      </c>
      <c r="F424" s="19"/>
    </row>
    <row r="425" spans="1:6" s="11" customFormat="1" ht="12.75" customHeight="1" x14ac:dyDescent="0.2">
      <c r="A425" s="13" t="s">
        <v>579</v>
      </c>
      <c r="B425" s="13" t="s">
        <v>633</v>
      </c>
      <c r="C425" s="14">
        <v>21971307</v>
      </c>
      <c r="D425" s="19"/>
      <c r="E425" s="15">
        <f t="shared" si="6"/>
        <v>0</v>
      </c>
      <c r="F425" s="19"/>
    </row>
    <row r="426" spans="1:6" s="11" customFormat="1" ht="12.75" customHeight="1" x14ac:dyDescent="0.2">
      <c r="A426" s="13" t="s">
        <v>579</v>
      </c>
      <c r="B426" s="13" t="s">
        <v>634</v>
      </c>
      <c r="C426" s="14">
        <v>21971308</v>
      </c>
      <c r="D426" s="19"/>
      <c r="E426" s="15">
        <f t="shared" si="6"/>
        <v>0</v>
      </c>
      <c r="F426" s="19"/>
    </row>
    <row r="427" spans="1:6" s="11" customFormat="1" ht="12.75" customHeight="1" x14ac:dyDescent="0.2">
      <c r="A427" s="13" t="s">
        <v>579</v>
      </c>
      <c r="B427" s="13" t="s">
        <v>635</v>
      </c>
      <c r="C427" s="14" t="s">
        <v>636</v>
      </c>
      <c r="D427" s="19"/>
      <c r="E427" s="15">
        <f t="shared" si="6"/>
        <v>0</v>
      </c>
      <c r="F427" s="19"/>
    </row>
    <row r="428" spans="1:6" s="11" customFormat="1" ht="12.75" customHeight="1" x14ac:dyDescent="0.2">
      <c r="A428" s="13" t="s">
        <v>579</v>
      </c>
      <c r="B428" s="13" t="s">
        <v>637</v>
      </c>
      <c r="C428" s="14" t="s">
        <v>638</v>
      </c>
      <c r="D428" s="19"/>
      <c r="E428" s="15">
        <f t="shared" si="6"/>
        <v>0</v>
      </c>
      <c r="F428" s="19"/>
    </row>
    <row r="429" spans="1:6" s="11" customFormat="1" ht="12.75" customHeight="1" x14ac:dyDescent="0.2">
      <c r="A429" s="13" t="s">
        <v>579</v>
      </c>
      <c r="B429" s="13" t="s">
        <v>639</v>
      </c>
      <c r="C429" s="14" t="s">
        <v>640</v>
      </c>
      <c r="D429" s="19"/>
      <c r="E429" s="15">
        <f t="shared" si="6"/>
        <v>0</v>
      </c>
      <c r="F429" s="19"/>
    </row>
    <row r="430" spans="1:6" s="11" customFormat="1" ht="12.75" customHeight="1" x14ac:dyDescent="0.2">
      <c r="A430" s="13" t="s">
        <v>579</v>
      </c>
      <c r="B430" s="13" t="s">
        <v>641</v>
      </c>
      <c r="C430" s="14" t="s">
        <v>642</v>
      </c>
      <c r="D430" s="19"/>
      <c r="E430" s="15">
        <f t="shared" si="6"/>
        <v>0</v>
      </c>
      <c r="F430" s="19"/>
    </row>
    <row r="431" spans="1:6" s="11" customFormat="1" ht="12.75" customHeight="1" x14ac:dyDescent="0.2">
      <c r="A431" s="13" t="s">
        <v>579</v>
      </c>
      <c r="B431" s="13" t="s">
        <v>643</v>
      </c>
      <c r="C431" s="14">
        <v>392849</v>
      </c>
      <c r="D431" s="19"/>
      <c r="E431" s="15">
        <f t="shared" si="6"/>
        <v>0</v>
      </c>
      <c r="F431" s="19"/>
    </row>
    <row r="432" spans="1:6" s="11" customFormat="1" ht="12.75" customHeight="1" x14ac:dyDescent="0.2">
      <c r="A432" s="13" t="s">
        <v>579</v>
      </c>
      <c r="B432" s="13" t="s">
        <v>644</v>
      </c>
      <c r="C432" s="14" t="s">
        <v>645</v>
      </c>
      <c r="D432" s="19"/>
      <c r="E432" s="15">
        <f t="shared" si="6"/>
        <v>0</v>
      </c>
      <c r="F432" s="19"/>
    </row>
    <row r="433" spans="1:6" s="11" customFormat="1" ht="12.75" customHeight="1" x14ac:dyDescent="0.2">
      <c r="A433" s="13" t="s">
        <v>579</v>
      </c>
      <c r="B433" s="13" t="s">
        <v>646</v>
      </c>
      <c r="C433" s="14" t="s">
        <v>647</v>
      </c>
      <c r="D433" s="19"/>
      <c r="E433" s="15">
        <f t="shared" si="6"/>
        <v>0</v>
      </c>
      <c r="F433" s="19"/>
    </row>
    <row r="434" spans="1:6" s="11" customFormat="1" ht="12.75" customHeight="1" x14ac:dyDescent="0.2">
      <c r="A434" s="13" t="s">
        <v>579</v>
      </c>
      <c r="B434" s="13" t="s">
        <v>648</v>
      </c>
      <c r="C434" s="14" t="s">
        <v>649</v>
      </c>
      <c r="D434" s="19"/>
      <c r="E434" s="15">
        <f t="shared" si="6"/>
        <v>0</v>
      </c>
      <c r="F434" s="19"/>
    </row>
    <row r="435" spans="1:6" s="11" customFormat="1" ht="12.75" customHeight="1" x14ac:dyDescent="0.2">
      <c r="A435" s="13" t="s">
        <v>579</v>
      </c>
      <c r="B435" s="13" t="s">
        <v>650</v>
      </c>
      <c r="C435" s="14" t="s">
        <v>651</v>
      </c>
      <c r="D435" s="19"/>
      <c r="E435" s="15">
        <f t="shared" si="6"/>
        <v>0</v>
      </c>
      <c r="F435" s="19"/>
    </row>
    <row r="436" spans="1:6" s="11" customFormat="1" ht="12.75" customHeight="1" x14ac:dyDescent="0.2">
      <c r="A436" s="13" t="s">
        <v>579</v>
      </c>
      <c r="B436" s="13" t="s">
        <v>652</v>
      </c>
      <c r="C436" s="14">
        <v>392377</v>
      </c>
      <c r="D436" s="19"/>
      <c r="E436" s="15">
        <f t="shared" si="6"/>
        <v>0</v>
      </c>
      <c r="F436" s="19"/>
    </row>
    <row r="437" spans="1:6" s="11" customFormat="1" ht="12.75" customHeight="1" x14ac:dyDescent="0.2">
      <c r="A437" s="13" t="s">
        <v>579</v>
      </c>
      <c r="B437" s="13" t="s">
        <v>653</v>
      </c>
      <c r="C437" s="14">
        <v>21153102</v>
      </c>
      <c r="D437" s="19"/>
      <c r="E437" s="15">
        <f t="shared" si="6"/>
        <v>0</v>
      </c>
      <c r="F437" s="19"/>
    </row>
    <row r="438" spans="1:6" s="11" customFormat="1" ht="12.75" customHeight="1" x14ac:dyDescent="0.2">
      <c r="A438" s="13" t="s">
        <v>579</v>
      </c>
      <c r="B438" s="13" t="s">
        <v>654</v>
      </c>
      <c r="C438" s="14">
        <v>21153109</v>
      </c>
      <c r="D438" s="19"/>
      <c r="E438" s="15">
        <f t="shared" si="6"/>
        <v>0</v>
      </c>
      <c r="F438" s="19"/>
    </row>
    <row r="439" spans="1:6" s="11" customFormat="1" ht="12.75" customHeight="1" x14ac:dyDescent="0.2">
      <c r="A439" s="13" t="s">
        <v>579</v>
      </c>
      <c r="B439" s="13" t="s">
        <v>655</v>
      </c>
      <c r="C439" s="14">
        <v>21153110</v>
      </c>
      <c r="D439" s="19"/>
      <c r="E439" s="15">
        <f t="shared" si="6"/>
        <v>0</v>
      </c>
      <c r="F439" s="19"/>
    </row>
    <row r="440" spans="1:6" s="11" customFormat="1" ht="12.75" customHeight="1" x14ac:dyDescent="0.2">
      <c r="A440" s="13" t="s">
        <v>579</v>
      </c>
      <c r="B440" s="13" t="s">
        <v>656</v>
      </c>
      <c r="C440" s="14">
        <v>21153103</v>
      </c>
      <c r="D440" s="19"/>
      <c r="E440" s="15">
        <f t="shared" si="6"/>
        <v>0</v>
      </c>
      <c r="F440" s="19"/>
    </row>
    <row r="441" spans="1:6" s="11" customFormat="1" ht="12.75" customHeight="1" x14ac:dyDescent="0.2">
      <c r="A441" s="13" t="s">
        <v>579</v>
      </c>
      <c r="B441" s="13" t="s">
        <v>657</v>
      </c>
      <c r="C441" s="14">
        <v>21153111</v>
      </c>
      <c r="D441" s="19"/>
      <c r="E441" s="15">
        <f t="shared" si="6"/>
        <v>0</v>
      </c>
      <c r="F441" s="19"/>
    </row>
    <row r="442" spans="1:6" s="11" customFormat="1" ht="12.75" customHeight="1" x14ac:dyDescent="0.2">
      <c r="A442" s="13" t="s">
        <v>579</v>
      </c>
      <c r="B442" s="13" t="s">
        <v>658</v>
      </c>
      <c r="C442" s="14">
        <v>21153105</v>
      </c>
      <c r="D442" s="19"/>
      <c r="E442" s="15">
        <f t="shared" si="6"/>
        <v>0</v>
      </c>
      <c r="F442" s="19"/>
    </row>
    <row r="443" spans="1:6" s="11" customFormat="1" ht="12.75" customHeight="1" x14ac:dyDescent="0.2">
      <c r="A443" s="13" t="s">
        <v>579</v>
      </c>
      <c r="B443" s="13" t="s">
        <v>659</v>
      </c>
      <c r="C443" s="14" t="s">
        <v>660</v>
      </c>
      <c r="D443" s="19"/>
      <c r="E443" s="15">
        <f t="shared" si="6"/>
        <v>0</v>
      </c>
      <c r="F443" s="19"/>
    </row>
    <row r="444" spans="1:6" s="11" customFormat="1" ht="12.75" customHeight="1" x14ac:dyDescent="0.2">
      <c r="A444" s="13" t="s">
        <v>579</v>
      </c>
      <c r="B444" s="13" t="s">
        <v>661</v>
      </c>
      <c r="C444" s="14">
        <v>21153106</v>
      </c>
      <c r="D444" s="19"/>
      <c r="E444" s="15">
        <f t="shared" si="6"/>
        <v>0</v>
      </c>
      <c r="F444" s="19"/>
    </row>
    <row r="445" spans="1:6" s="11" customFormat="1" ht="12.75" customHeight="1" x14ac:dyDescent="0.2">
      <c r="A445" s="13" t="s">
        <v>579</v>
      </c>
      <c r="B445" s="13" t="s">
        <v>662</v>
      </c>
      <c r="C445" s="14">
        <v>21153107</v>
      </c>
      <c r="D445" s="19"/>
      <c r="E445" s="15">
        <f t="shared" si="6"/>
        <v>0</v>
      </c>
      <c r="F445" s="19"/>
    </row>
    <row r="446" spans="1:6" s="11" customFormat="1" ht="12.75" customHeight="1" x14ac:dyDescent="0.2">
      <c r="A446" s="13" t="s">
        <v>579</v>
      </c>
      <c r="B446" s="13" t="s">
        <v>663</v>
      </c>
      <c r="C446" s="14" t="s">
        <v>664</v>
      </c>
      <c r="D446" s="19"/>
      <c r="E446" s="15">
        <f t="shared" si="6"/>
        <v>0</v>
      </c>
      <c r="F446" s="19"/>
    </row>
    <row r="447" spans="1:6" s="11" customFormat="1" ht="12.75" customHeight="1" x14ac:dyDescent="0.2">
      <c r="A447" s="13" t="s">
        <v>579</v>
      </c>
      <c r="B447" s="13" t="s">
        <v>665</v>
      </c>
      <c r="C447" s="14" t="s">
        <v>444</v>
      </c>
      <c r="D447" s="19"/>
      <c r="E447" s="15">
        <f t="shared" si="6"/>
        <v>0</v>
      </c>
      <c r="F447" s="19"/>
    </row>
    <row r="448" spans="1:6" s="11" customFormat="1" ht="12.75" customHeight="1" x14ac:dyDescent="0.2">
      <c r="A448" s="13" t="s">
        <v>579</v>
      </c>
      <c r="B448" s="13" t="s">
        <v>666</v>
      </c>
      <c r="C448" s="14" t="s">
        <v>667</v>
      </c>
      <c r="D448" s="19"/>
      <c r="E448" s="15">
        <f t="shared" ref="E448:E457" si="7">D448*1.2</f>
        <v>0</v>
      </c>
      <c r="F448" s="19"/>
    </row>
    <row r="449" spans="1:6" s="11" customFormat="1" ht="12.75" customHeight="1" x14ac:dyDescent="0.2">
      <c r="A449" s="13" t="s">
        <v>579</v>
      </c>
      <c r="B449" s="13" t="s">
        <v>668</v>
      </c>
      <c r="C449" s="14" t="s">
        <v>669</v>
      </c>
      <c r="D449" s="19"/>
      <c r="E449" s="15">
        <f t="shared" si="7"/>
        <v>0</v>
      </c>
      <c r="F449" s="19"/>
    </row>
    <row r="450" spans="1:6" s="11" customFormat="1" ht="12.75" customHeight="1" x14ac:dyDescent="0.2">
      <c r="A450" s="13" t="s">
        <v>579</v>
      </c>
      <c r="B450" s="13" t="s">
        <v>670</v>
      </c>
      <c r="C450" s="14" t="s">
        <v>671</v>
      </c>
      <c r="D450" s="19"/>
      <c r="E450" s="15">
        <f t="shared" si="7"/>
        <v>0</v>
      </c>
      <c r="F450" s="19"/>
    </row>
    <row r="451" spans="1:6" s="11" customFormat="1" ht="12.75" customHeight="1" x14ac:dyDescent="0.2">
      <c r="A451" s="13" t="s">
        <v>579</v>
      </c>
      <c r="B451" s="13" t="s">
        <v>672</v>
      </c>
      <c r="C451" s="14" t="s">
        <v>673</v>
      </c>
      <c r="D451" s="19"/>
      <c r="E451" s="15">
        <f t="shared" si="7"/>
        <v>0</v>
      </c>
      <c r="F451" s="19"/>
    </row>
    <row r="452" spans="1:6" s="11" customFormat="1" ht="12.75" customHeight="1" x14ac:dyDescent="0.2">
      <c r="A452" s="13" t="s">
        <v>579</v>
      </c>
      <c r="B452" s="13" t="s">
        <v>674</v>
      </c>
      <c r="C452" s="14" t="s">
        <v>675</v>
      </c>
      <c r="D452" s="19"/>
      <c r="E452" s="15">
        <f t="shared" si="7"/>
        <v>0</v>
      </c>
      <c r="F452" s="19"/>
    </row>
    <row r="453" spans="1:6" s="11" customFormat="1" ht="12.75" customHeight="1" x14ac:dyDescent="0.2">
      <c r="A453" s="13" t="s">
        <v>579</v>
      </c>
      <c r="B453" s="13" t="s">
        <v>676</v>
      </c>
      <c r="C453" s="14">
        <v>615124973</v>
      </c>
      <c r="D453" s="19"/>
      <c r="E453" s="15">
        <f t="shared" si="7"/>
        <v>0</v>
      </c>
      <c r="F453" s="19"/>
    </row>
    <row r="454" spans="1:6" x14ac:dyDescent="0.2">
      <c r="A454" s="13" t="s">
        <v>579</v>
      </c>
      <c r="B454" s="13" t="s">
        <v>677</v>
      </c>
      <c r="C454" s="14">
        <v>615124974</v>
      </c>
      <c r="D454" s="19"/>
      <c r="E454" s="15">
        <f t="shared" si="7"/>
        <v>0</v>
      </c>
      <c r="F454" s="19"/>
    </row>
    <row r="455" spans="1:6" x14ac:dyDescent="0.2">
      <c r="A455" s="13" t="s">
        <v>579</v>
      </c>
      <c r="B455" s="13" t="s">
        <v>678</v>
      </c>
      <c r="C455" s="14" t="s">
        <v>679</v>
      </c>
      <c r="D455" s="19"/>
      <c r="E455" s="15">
        <f t="shared" si="7"/>
        <v>0</v>
      </c>
      <c r="F455" s="19"/>
    </row>
    <row r="456" spans="1:6" x14ac:dyDescent="0.2">
      <c r="A456" s="13" t="s">
        <v>579</v>
      </c>
      <c r="B456" s="13" t="s">
        <v>680</v>
      </c>
      <c r="C456" s="14" t="s">
        <v>681</v>
      </c>
      <c r="D456" s="19"/>
      <c r="E456" s="15">
        <f t="shared" si="7"/>
        <v>0</v>
      </c>
      <c r="F456" s="19"/>
    </row>
    <row r="457" spans="1:6" x14ac:dyDescent="0.2">
      <c r="A457" s="13" t="s">
        <v>579</v>
      </c>
      <c r="B457" s="13" t="s">
        <v>682</v>
      </c>
      <c r="C457" s="14" t="s">
        <v>683</v>
      </c>
      <c r="D457" s="19"/>
      <c r="E457" s="15">
        <f t="shared" si="7"/>
        <v>0</v>
      </c>
      <c r="F457" s="19"/>
    </row>
  </sheetData>
  <autoFilter ref="A7:F457" xr:uid="{DEF77C88-A78E-47C8-80ED-D85AD0AC7930}"/>
  <mergeCells count="2">
    <mergeCell ref="B4:F4"/>
    <mergeCell ref="B5:F5"/>
  </mergeCells>
  <conditionalFormatting sqref="B458:B1048576 B2:B3 B5:B453">
    <cfRule type="duplicateValues" dxfId="0" priority="1"/>
  </conditionalFormatting>
  <pageMargins left="0.39370078740157483" right="0.31496062992125984" top="0.31496062992125984" bottom="0.47244094488188981" header="0.15748031496062992" footer="0.15748031496062992"/>
  <pageSetup paperSize="9" scale="81" fitToHeight="0" orientation="landscape" r:id="rId1"/>
  <headerFooter alignWithMargins="0">
    <oddFooter>&amp;L&amp;A&amp;C&amp;P/&amp;N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Lot 2 Autres conso AO 2025</vt:lpstr>
      <vt:lpstr>'BPU Lot 2 Autres conso AO 2025'!Impression_des_titres</vt:lpstr>
    </vt:vector>
  </TitlesOfParts>
  <Company>BnF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Berthyna MULUMBA</dc:creator>
  <cp:lastModifiedBy>Sotiri DOVAS</cp:lastModifiedBy>
  <dcterms:created xsi:type="dcterms:W3CDTF">2025-05-30T13:53:19Z</dcterms:created>
  <dcterms:modified xsi:type="dcterms:W3CDTF">2025-11-27T09:08:35Z</dcterms:modified>
</cp:coreProperties>
</file>