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P:\Achats Marches\MARCHES 2026\2026_C29_entretien_toitures\01_DCE_travail\"/>
    </mc:Choice>
  </mc:AlternateContent>
  <xr:revisionPtr revIDLastSave="0" documentId="13_ncr:1_{0A1DA585-B14D-4BEA-B486-256A94839DDA}" xr6:coauthVersionLast="47" xr6:coauthVersionMax="47" xr10:uidLastSave="{00000000-0000-0000-0000-000000000000}"/>
  <bookViews>
    <workbookView xWindow="28680" yWindow="-3630" windowWidth="29040" windowHeight="15720" xr2:uid="{00000000-000D-0000-FFFF-FFFF00000000}"/>
  </bookViews>
  <sheets>
    <sheet name="DQE" sheetId="10" r:id="rId1"/>
  </sheets>
  <definedNames>
    <definedName name="_xlnm.Print_Titles" localSheetId="0">DQE!$8:$8</definedName>
    <definedName name="_xlnm.Print_Area" localSheetId="0">DQE!$A$1:$F$71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7" i="10" l="1"/>
  <c r="F41" i="10"/>
  <c r="F43" i="10"/>
  <c r="F67" i="10" l="1"/>
  <c r="F63" i="10" l="1"/>
  <c r="F62" i="10"/>
  <c r="F61" i="10"/>
  <c r="F60" i="10"/>
  <c r="F59" i="10"/>
  <c r="F58" i="10"/>
  <c r="F53" i="10"/>
  <c r="F52" i="10"/>
  <c r="F51" i="10"/>
  <c r="F50" i="10"/>
  <c r="F49" i="10"/>
  <c r="F48" i="10"/>
  <c r="F44" i="10"/>
  <c r="F46" i="10" l="1"/>
  <c r="F45" i="10"/>
  <c r="F42" i="10"/>
  <c r="F39" i="10"/>
  <c r="F38" i="10"/>
  <c r="F36" i="10"/>
  <c r="F35" i="10"/>
  <c r="F66" i="10"/>
  <c r="F65" i="10"/>
  <c r="F64" i="10"/>
  <c r="F57" i="10"/>
  <c r="F56" i="10"/>
  <c r="F55" i="10"/>
  <c r="F40" i="10"/>
  <c r="F37" i="10"/>
  <c r="F34" i="10"/>
  <c r="F33" i="10"/>
  <c r="F31" i="10"/>
  <c r="F30" i="10"/>
  <c r="F29" i="10"/>
  <c r="F28" i="10"/>
  <c r="F27" i="10"/>
  <c r="F26" i="10"/>
  <c r="F24" i="10"/>
  <c r="F23" i="10"/>
  <c r="F22" i="10"/>
  <c r="F20" i="10"/>
  <c r="F21" i="10"/>
  <c r="F19" i="10"/>
  <c r="F16" i="10"/>
  <c r="F15" i="10"/>
  <c r="F13" i="10" l="1"/>
  <c r="F10" i="10" l="1"/>
  <c r="F11" i="10"/>
  <c r="F12" i="10"/>
  <c r="F68" i="10" l="1"/>
  <c r="F69" i="10" s="1"/>
  <c r="F70" i="10" s="1"/>
</calcChain>
</file>

<file path=xl/sharedStrings.xml><?xml version="1.0" encoding="utf-8"?>
<sst xmlns="http://schemas.openxmlformats.org/spreadsheetml/2006/main" count="182" uniqueCount="133">
  <si>
    <t>Numéro article</t>
  </si>
  <si>
    <t>Unité</t>
  </si>
  <si>
    <t>forfait</t>
  </si>
  <si>
    <t>Désignation des prestations</t>
  </si>
  <si>
    <t>Quantité</t>
  </si>
  <si>
    <t>Montant total 
HT</t>
  </si>
  <si>
    <t>Prix Unitaire 
HT</t>
  </si>
  <si>
    <t>A</t>
  </si>
  <si>
    <t>ENTRETIEN COURANT DES TERRASSES GRAVILLONS, BITUMINEUSE, TOLES, DALETTES, POLYCARBONATE, VEGETALISE</t>
  </si>
  <si>
    <t>A.1</t>
  </si>
  <si>
    <t>A.2</t>
  </si>
  <si>
    <t>A.3</t>
  </si>
  <si>
    <t>A.4</t>
  </si>
  <si>
    <t>A.5</t>
  </si>
  <si>
    <t>A.6</t>
  </si>
  <si>
    <t>A.7</t>
  </si>
  <si>
    <t>B</t>
  </si>
  <si>
    <t>RECHERCHE DE FUITES</t>
  </si>
  <si>
    <t>B.1</t>
  </si>
  <si>
    <t>B.1.1</t>
  </si>
  <si>
    <t>Plus-value au m² à appliquer en complément de l'article B.1, pour recherche de fuite sur étanchéité supérieure à 100,00 m². Seuls les m² dépassant les 100,00 premier m², sont à prendre en compte.</t>
  </si>
  <si>
    <t>B.2</t>
  </si>
  <si>
    <t>B.2.1</t>
  </si>
  <si>
    <t>Plus-value au m² à appliquer en complément de l'article B.2, pour recherche de fuite sur étanchéité supérieure à 100,00 m². Seuls les m² dépassant les 100,00 premier m², sont à prendre en compte.</t>
  </si>
  <si>
    <t>B.3</t>
  </si>
  <si>
    <t>Réparation d'une fuite isolée en partie courante d'une étanchéité bitumineuse élastomère avec ou sans protection lourde, avec fourniture et mise en œuvre des matériaux de réparation "ad-hoc" et compatible avec les matériaux conservés au voisinage( exemple: chape alu ou ardoisé)comprenant toute sujétions nécessaires à la mise en oeuvre et petites fournitures.</t>
  </si>
  <si>
    <t>B.4</t>
  </si>
  <si>
    <t>Réparation d'une fuite isolée en partie courante d'une étanchéité pvc avec ou sans protection lourde, avec fourniture et mise en œuvre des matériaux de réparation "ad-hoc" et compatible avec les matériaux conservés au voisinage comprenant toute sujétions nécessaires à la mise en oeuvre et petites fournitures.</t>
  </si>
  <si>
    <t>C</t>
  </si>
  <si>
    <t>RELEVES D'ETANCHEITE</t>
  </si>
  <si>
    <t>C.1</t>
  </si>
  <si>
    <t>Rénovation de relevés sur étanchéité bitumineuse élastomère par chape aluminium armée comprenant l'enlèvement de l'existant, le nettoyage des supports, la reprise et le rebouchage des fissures et autres épaufrures, la fourniture et la mise en œuvre de feuille aluminium, compris toutes fournitures et sujétions.</t>
  </si>
  <si>
    <t>C.2</t>
  </si>
  <si>
    <t>Rénovation de relevés d'étanchéité protégée par chape aluminium armée autour de souches, de sortie de ventilations, … comprenant enlèvement de l'existant, nettoyage des supports, reprise des épaufrures, rebouchage des fissures et fourniture et mise en oeuvre d'étanchéité protégée par chape d'aluminium, compris toutes sujétions et petites fournitures</t>
  </si>
  <si>
    <t>C.3</t>
  </si>
  <si>
    <t>Rénovation de relevés sur étanchéité PVC, comprenant l'enlèvement de l'existant, le nettoyage des supports, reprise des épaufrures, reprise des fissures, la fourniture et la mise en œuvre d'un nouveau système d'étanchéité en lieux et place de l'ancien, à base de membrane PVC "ad-hoc" et autres accessoires (bandes de serrage, bande solin, cordons de joint à la pompe,...) et toutes sujétions.</t>
  </si>
  <si>
    <t>C.4</t>
  </si>
  <si>
    <t>Rénovation de relevés d'étanchéité PVC autour de souches, de sortie de ventilations, … comprenant enlèvement de l'existant, nettoyage des supports, reprise des épaufrures, rebouchage des fissures et fourniture et mise en oeuvre d'un nouveau système d'étanchéité en lieux et place de l'ancien, à base de membrane "ad-hoc" et autres accessoires (bandes de serrage, bande solin, cordons de joint à la pompe,...) et toutes sujétions.</t>
  </si>
  <si>
    <t>C.5</t>
  </si>
  <si>
    <t>Remplacement d'une bande solin rapporté par une nouvelle en profilé alu adapté, et tamponnée sur maçonnerie.
Comprenant fourniture et pose, mise en état sur supports, joint d'étanchéité adapté et appliqué à la pompe en fond de gorges et toutes sujetions.</t>
  </si>
  <si>
    <t>C.6</t>
  </si>
  <si>
    <t>Remplacement d'une bande solin maçonnée par une nouvelle de conception similaire, porte solin en zinc, plomb ou cuivre, ancrée dans la maçonnerie, comprenant fourniture et pose, mise en état des supports et toutes sujetions.</t>
  </si>
  <si>
    <t>D</t>
  </si>
  <si>
    <t>TRAVAUX DIVERS</t>
  </si>
  <si>
    <t>D.1</t>
  </si>
  <si>
    <t>Réfection d'entrée d'eaux pluviales sur étanchéité bitumineuse élastomère, comprenant dépose de l'existant, fourniture et mise en œuvre d'une entrée neuve avec moignon, platine, renfort, galerie garde grève et couvercle zinc, raccordement à l'étanchéité et à la descente en place quel que soit le diamètre de la descente EP.</t>
  </si>
  <si>
    <t>D.2</t>
  </si>
  <si>
    <t>Réfection d'entrée d'eaux pluviales sur étanchéité PVC, comprenant dépose de l'existant, fourniture et mise en œuvre d'une entrée neuve avec moignon, platine en tôle colaminée, renfort, galerie garde grève et couvercle zinc, raccordement à l'étanchéité et à la descente en place quel que soit le diamètre de la descente EP.</t>
  </si>
  <si>
    <t>D.3</t>
  </si>
  <si>
    <t>Réalisation de recouvrement de bandeaux acrotères ou joint de dilatation en revêtement souple compatible avec les matériaux bitumineux élastomère au voisinage</t>
  </si>
  <si>
    <t>D.4</t>
  </si>
  <si>
    <t>Réalisation de recouvrement de bandeaux acrotères ou joint de dilatation en revêtement souple compatible avec les matériaux PVC au voisinage</t>
  </si>
  <si>
    <t>D.5</t>
  </si>
  <si>
    <t>Remplacement d'un habillage de sorties de ventilation eaux usées par élément en plomb, comprenant platine, moignon et chapeau</t>
  </si>
  <si>
    <t>D.6</t>
  </si>
  <si>
    <t>D.7</t>
  </si>
  <si>
    <t>Remplacement de dalles jusqu'à 50x50 sur plots ou non, comprenant la dépose et évacuation des existantes, coltinage, fourniture et mise en place des nouvelles dalles, compris découpes et réglagessi nécessaires, et toutes sujétions</t>
  </si>
  <si>
    <t>E</t>
  </si>
  <si>
    <t>LANTERNEAUX</t>
  </si>
  <si>
    <t>E.1.1</t>
  </si>
  <si>
    <t>E.1.2</t>
  </si>
  <si>
    <t>E.2.1</t>
  </si>
  <si>
    <t>Remplacement du dôme ouvrant sans costière et de ses appareils comprenant dépose du dôme existant, des appareils, coltinage des éléments déposés, approvisionnement, fourniture et mise en œuvre du dôme neuf et de ses appareils d'ouverture et fermeture, jusqu'à 100x100</t>
  </si>
  <si>
    <t>E.2.2</t>
  </si>
  <si>
    <t>Remplacement du dôme ouvrant sans costière et de ses appareils comprenant dépose du dôme existant, des appareils, coltinage des éléments déposés, approvisionnement, fourniture et mise en œuvre du dôme neuf et de ses appareils d'ouverture et fermeture, jusqu'à 150x150</t>
  </si>
  <si>
    <t>E.3.1</t>
  </si>
  <si>
    <t>Remplacement du châssis de désenfumage sans costière comprenant dépose de l'existant, coltinage, fourniture et pose de châssis neuf compris approvisionnement et toutes sujétions, jusqu'à 100x100</t>
  </si>
  <si>
    <t>E.3.2</t>
  </si>
  <si>
    <t>Remplacement du châssis de désenfumage sans costière comprenant dépose de l'existant, coltinage, fourniture et pose de châssis neuf compris approvisionnement et toutes sujétions, jusqu'à 150x150</t>
  </si>
  <si>
    <t>m²</t>
  </si>
  <si>
    <t>unité</t>
  </si>
  <si>
    <t>mL</t>
  </si>
  <si>
    <t>MONTANT TOTAL HT en €</t>
  </si>
  <si>
    <t>MONTANT TOTAL TTC en €</t>
  </si>
  <si>
    <t>TVA  20%</t>
  </si>
  <si>
    <t>Réfection d'étanchéité sur joint de dilatation plat ou surélevés comprenant relevage et remise en place de la protection, découpe, enlèvement de l'existant, reconstitution du complexe et toutes sujétions</t>
  </si>
  <si>
    <t>Bâtiment DIVOUX - Site Dijon</t>
  </si>
  <si>
    <t>Bâtiment MENDEL - Site Dijon</t>
  </si>
  <si>
    <t>Bâtiment PPB - Site Dijon</t>
  </si>
  <si>
    <t>Bâtiment MAGNEN - Site Dijon</t>
  </si>
  <si>
    <t>Bâtiment SERRES - Site Dijon</t>
  </si>
  <si>
    <t>Bâtiment ACCUEIL - Site Dijon</t>
  </si>
  <si>
    <t>Remplacement du dôme fixe sans costière comprenant dépose du dôme existant, coltinage et fourniture et mise en œuvre du dôme neuf, jusqu'à 100x100</t>
  </si>
  <si>
    <t>Remplacement du dôme fixe sans costière comprenant dépose du dôme existant, coltinage et fourniture et mise en œuvre du dôme neuf, jusqu'à 150x150</t>
  </si>
  <si>
    <t>DETAIL QUANTITATIF ESTIMATIF</t>
  </si>
  <si>
    <r>
      <t xml:space="preserve">Intervention de recherche de fuite (compris localisation) sur étanchéité bitumineuse élastomère ou PVC </t>
    </r>
    <r>
      <rPr>
        <b/>
        <sz val="10"/>
        <color rgb="FF404040"/>
        <rFont val="Calibri"/>
        <family val="2"/>
        <scheme val="minor"/>
      </rPr>
      <t>sans</t>
    </r>
    <r>
      <rPr>
        <sz val="10"/>
        <color rgb="FF404040"/>
        <rFont val="Calibri"/>
        <family val="2"/>
        <scheme val="minor"/>
      </rPr>
      <t xml:space="preserve"> protection lourde (en partie courante, relevés, crosses de sorties, souches, …) comprenant les différents moyens d'accès en toiture, la pose dde sécurités individuelles et collectives, le temps de l'intervention, l'amenée et le replis de tout matériel nécessaire à cette prestation.
Pour surface inférieure ou égale à 100,00 m²</t>
    </r>
  </si>
  <si>
    <r>
      <t>Intervention de recherche de fuite (compris localisation) sur étanchéité bitumineuse élastomère ou PVC</t>
    </r>
    <r>
      <rPr>
        <b/>
        <sz val="10"/>
        <color rgb="FF404040"/>
        <rFont val="Calibri"/>
        <family val="2"/>
        <scheme val="minor"/>
      </rPr>
      <t xml:space="preserve"> avec</t>
    </r>
    <r>
      <rPr>
        <sz val="10"/>
        <color rgb="FF404040"/>
        <rFont val="Calibri"/>
        <family val="2"/>
        <scheme val="minor"/>
      </rPr>
      <t xml:space="preserve"> protection lourde type gravillons (en partie courante, relevés, crosses de sorties, souches, …) comprenant les différents moyens d'accès en toiture, la pose dde sécurités individuelles et collectives, le temps de l'intervention, le relevage puis la remise en place de la protection lourde (type dalles sur plots ou gravillons par exemple). L'amenée et le replis de tout matériel nécessaire à cette prestation.
Pour surface inférieure ou égale à 100,00 m²</t>
    </r>
  </si>
  <si>
    <t>Remplacement de costières en tôle par de nouvelles en galva, épaisseur jusqu'à 20/10ème, développé jusqu'à 400, comprenant dépose et évacuation des existantes, coltinage, fourniture et mise en place des nouvelles costières répondant à toutes les règles de constructioin en vigueur, découpes et réglages si nécessaire, et toutes sujetions.</t>
  </si>
  <si>
    <t>D.11.1</t>
  </si>
  <si>
    <t>D.11.2</t>
  </si>
  <si>
    <t>Fourniture et pose de costières en tôle galva, épaisseur jusqu'à 20/10ème, développé jusqu'à 400, répondant à toutes les règles de construction en vigueur, y compris coltinage, mise en place, découpe, ajustements et réglages si nécessaire, et toutes sujetions.</t>
  </si>
  <si>
    <t>F</t>
  </si>
  <si>
    <t>EQUIPEMENTS PROTECTIONS</t>
  </si>
  <si>
    <t>Fourniture, pose de barrières de sécurité fixes et réglementaires en périphérie de toiture terrasse ou autre, en acier galvanisé et prélaquée, constituées de potelets en montants verticaux en tube, espacés au maximum de 1500 mm, de lisse en tube (celle-ci devra être positionnée à 1100 mm au dessus du niveau de la zone de circulation), fixées mécaniquement sur l'acrotère (sous couvertines déposés/reposés au besoin) de façon permanente par l'intermédiaire de platines, de chevilles et vis inox, extrémités libres et bouchonnées, compris accessoires et toutes sujetions.</t>
  </si>
  <si>
    <t>F.1</t>
  </si>
  <si>
    <t>F.2</t>
  </si>
  <si>
    <t>F.3</t>
  </si>
  <si>
    <t>F.4</t>
  </si>
  <si>
    <t>F.5</t>
  </si>
  <si>
    <t>F.6</t>
  </si>
  <si>
    <t>F.7</t>
  </si>
  <si>
    <t>F.8</t>
  </si>
  <si>
    <t>F.9</t>
  </si>
  <si>
    <t>Dépose soignée de barrières de sécurité fixes en périphérie de toiture terrasse ou autre. Rebouchage des points de fixations présentes dans l'acrotère. Enlèvement du matériel et évacuation en décharge agréée.</t>
  </si>
  <si>
    <t>Fourniture et pose de barrières réglementaires autoportantes, en aluminium, poser sur la toiture avec un système de contrepoids, compris fourniture et pose de l'ensemble des accessoires nécessaire à la pose et à la finition, et toutes sujetions.</t>
  </si>
  <si>
    <t>Fourniture et pose de point d'ancrage antichute fixe en acier inoxydable à fixer soit au sol, mur ou plafond, fixées mécaniquement de façon permanente, tout en maintenant l'étanchéité du support, compris fourniture et pose de l'ensemble des accessoires nécessaire à la pose et à la finition, et toutes sujetions.</t>
  </si>
  <si>
    <t>Dépose soignée de point d'ancrage antichute fixe, compris fourniture des matériaux et accessoires nécessaire à la reprise de l'étanchéité du support, et toutes sujetions. Enlèvement du matériel et évacuation en décharge agréée.</t>
  </si>
  <si>
    <t>Fourniture, pose d'une ligne de vie câble réglementaires sur les toitures terrasses ou autre,  composés de câbles en acier inoxydable, fixé sur des ancres fixes appelées points ou potelets d'ancrage, espacés au maximum de 4000 mm, fixées mécaniquement sur la toiture, en prenant soin de maintenir l'étanchéité du support, compris accessoires et toutes sujétions. Un point d'attache sera fournit et mis en place, pour chacune longueur consécutive.</t>
  </si>
  <si>
    <t>Dépose soignée d'une ligne de vie câble avec les ancres fixes, comprenant la fourniture des matériaux et accessoires nécessaire à la reprise de l'étanchéité du support, et toutes sujetions. Enlèvement du matériel et évacuation en décharge agréée.</t>
  </si>
  <si>
    <t xml:space="preserve">Fourniture et pose d'une échelle à crinoline: 
- élément de départ de 2,50 ml de hauteur: échelle d'une largeur de 500 mm en acier galvanisé, fixé mécaniquement au support, équipé d'une condamnable par clef, compris fixation diverses en inox et toutes sujetion.
- élément d'arrivée de 1,10 ml de hauteur: aménagement en acier galvanisé, comprenant un élargissement de l'échelle à 700 mm pour une sortie évasée, élément de crinoline, un passage d'acrotère de 2 ml maximum avec garde corps latérales et circulation antidérapante, fixation diverses en inox et toutes sujetion. </t>
  </si>
  <si>
    <t>Elément intermédiaire d'une échelle à crinoline. Fourniture et pose d'une échelle à crinoline réglementaire de largeur 500 mm en acier galvanisé, fixée mécaniquement au support et compatible avec les éléments de l'article F.8, compris fixations diverses en inox et toutes sujetion.</t>
  </si>
  <si>
    <t>F.10</t>
  </si>
  <si>
    <t>F.11</t>
  </si>
  <si>
    <t>F.12</t>
  </si>
  <si>
    <t>Fourniture et pose d'un saut de loup, comprenant la stucture principale, garde-corps et marches en acier galvanisé, pour une hauteur d'obstacle inférieur à 600 mm, d'une longueur de palier jusqu'à 2500 mm et d'un passage libre de 800 mm de largeur, fixée soit mécaniquement sur le support mural, soit sans ancrage avec plot de lestage ou auto stable, fixation diverses en inox et toutes sujetion.</t>
  </si>
  <si>
    <t>Fourniture et pose d'un saut de loup, comprenant la stucture principale, garde-corps et marches en acier galvanisé, pour une hauteur d'obstacle supérieur à 600 mm, d'une longueur de palier jusqu'à 2500 mm et d'un passage libre de 800 mm de largeur, fixée soit mécaniquement sur le support mural, soit sans ancrage avec plot de lestage ou auto stable, fixation diverses en inox et toutes sujetion.</t>
  </si>
  <si>
    <t>Bâtiment DOMMERGUES - Site Dijon</t>
  </si>
  <si>
    <t>Dossier technique. Cet article est à rajouter sur l'ensemble de la prestation des articles F.1 à F.11.
Ce dossier sera composé :
- un plan d'implantation
- les schémas d'assemblage
- les attestations de conformité (selon la norme) délivrées par un organisme agréer par l'Etat
- un DOE</t>
  </si>
  <si>
    <t>F.13</t>
  </si>
  <si>
    <t>Mise à disposition et utilisation de nacelles</t>
  </si>
  <si>
    <t>D.8</t>
  </si>
  <si>
    <r>
      <t xml:space="preserve">Dégorgement de descente eaux pluviales par tous moyens appropriés (hors nacelles), comprenant essai d'écoulement quelle que soit la longueur à traiter
</t>
    </r>
    <r>
      <rPr>
        <b/>
        <sz val="10"/>
        <color rgb="FF404040"/>
        <rFont val="Calibri"/>
        <family val="2"/>
        <scheme val="minor"/>
      </rPr>
      <t>Le prix à l'unité ne comprend pas l'utilisation de la nacelle, le code F.13 s'ajoute en plus-value de cette article</t>
    </r>
  </si>
  <si>
    <t>D.10.1</t>
  </si>
  <si>
    <t>D.10.2</t>
  </si>
  <si>
    <t>D.9.1</t>
  </si>
  <si>
    <t>D.9.2</t>
  </si>
  <si>
    <r>
      <t xml:space="preserve">Fourniture et remplacement des chéneaux de diamètre 80 ou 100mm par tous moyens appropriés (hors nacelles), d'une longueur de 2mL comprenant essai d'écoulement, quelques soient la hauteur. Fourniture et fixation des supports si néccessaire.
</t>
    </r>
    <r>
      <rPr>
        <b/>
        <sz val="10"/>
        <color rgb="FF404040"/>
        <rFont val="Calibri"/>
        <family val="2"/>
        <scheme val="minor"/>
      </rPr>
      <t xml:space="preserve">
Le prix à l'unité ne comprend pas l'utilisation de la nacelle, le code F.13 s'ajoute en plus-value de cette article</t>
    </r>
  </si>
  <si>
    <r>
      <t xml:space="preserve">Nettoyage des chéneaux par tous moyens appropriés (hors nacelles) comprenant essai d'écoulement, quelques soient la hauteur
</t>
    </r>
    <r>
      <rPr>
        <b/>
        <sz val="10"/>
        <color rgb="FF404040"/>
        <rFont val="Calibri"/>
        <family val="2"/>
        <scheme val="minor"/>
      </rPr>
      <t xml:space="preserve">
Le prix ne comprend pas l'utilisation de la nacelle, le code F.13 s'ajoute en plus-value de cette article</t>
    </r>
  </si>
  <si>
    <r>
      <t xml:space="preserve">Rénovation intérieure de chéneau de développé maxi de 1,50 mL, par tous moyens appropriés  (hors nacelle), comprenant parfait nettoyage du support, mise en état de recette des supports, traitement spécifique des dilatations, et application d'un enduit bitume.
</t>
    </r>
    <r>
      <rPr>
        <b/>
        <sz val="10"/>
        <color rgb="FF404040"/>
        <rFont val="Calibri"/>
        <family val="2"/>
        <scheme val="minor"/>
      </rPr>
      <t>Le prix ne comprend pas l'utilisation de la nacelle, le code F.13 s'ajoute en plus-value de cette article</t>
    </r>
  </si>
  <si>
    <r>
      <t xml:space="preserve">Fourniture et remplacement de chéneau de développé de 25 ou 33cm, d'une longueur de 4mL, par tous moyens appropriés (hors nacelles), comprenant parfait nettoyage du support, mise en état de recette des supports, traitement spécifique des dilatations, application d'un enduit bitume (résine d'étanchéité) avec une armature en toile de renfort. Fourniture et fixation des supports si néccessaire.
</t>
    </r>
    <r>
      <rPr>
        <b/>
        <sz val="10"/>
        <color rgb="FF404040"/>
        <rFont val="Calibri"/>
        <family val="2"/>
        <scheme val="minor"/>
      </rPr>
      <t>Le prix à l'unité ne comprend pas l'utilisation de la nacelle, le code F.13 s'ajoute en plus-value de cette article</t>
    </r>
  </si>
  <si>
    <t>A.8</t>
  </si>
  <si>
    <t>Bâtiment PRINCIPAL - Site Poligny</t>
  </si>
  <si>
    <t xml:space="preserve">Prestations d'entretien des toitures terrasses, gouttières et chéneaux 
du Centre INRAE de Bourgogne - Franche-Comté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</si>
</sst>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5" x14ac:knownFonts="1">
    <font>
      <sz val="11"/>
      <color theme="1"/>
      <name val="Calibri"/>
      <family val="2"/>
      <scheme val="minor"/>
    </font>
    <font>
      <b/>
      <sz val="18"/>
      <color rgb="FF004C32"/>
      <name val="Raleway"/>
      <family val="2"/>
    </font>
    <font>
      <sz val="10"/>
      <color rgb="FF404040"/>
      <name val="AvenirNext LT Pro Cn"/>
      <family val="2"/>
    </font>
    <font>
      <sz val="14"/>
      <color rgb="FF404040"/>
      <name val="AvenirNext LT Pro Cn"/>
      <family val="2"/>
    </font>
    <font>
      <sz val="10"/>
      <color rgb="FF404040"/>
      <name val="Calibri"/>
      <family val="2"/>
      <scheme val="minor"/>
    </font>
    <font>
      <b/>
      <sz val="10"/>
      <color rgb="FF404040"/>
      <name val="Calibri"/>
      <family val="2"/>
      <scheme val="minor"/>
    </font>
    <font>
      <sz val="11"/>
      <name val="Calibri"/>
      <family val="2"/>
      <scheme val="minor"/>
    </font>
    <font>
      <sz val="10"/>
      <color theme="1"/>
      <name val="Calibri"/>
      <family val="2"/>
      <scheme val="minor"/>
    </font>
    <font>
      <sz val="10"/>
      <name val="Calibri"/>
      <family val="2"/>
      <scheme val="minor"/>
    </font>
    <font>
      <b/>
      <sz val="10"/>
      <color rgb="FF004C32"/>
      <name val="Raleway"/>
      <family val="2"/>
    </font>
    <font>
      <b/>
      <sz val="10"/>
      <color rgb="FF00B050"/>
      <name val="Calibri"/>
      <family val="2"/>
      <scheme val="minor"/>
    </font>
    <font>
      <sz val="11"/>
      <color theme="1"/>
      <name val="Calibri"/>
      <family val="2"/>
      <scheme val="minor"/>
    </font>
    <font>
      <b/>
      <sz val="12"/>
      <color rgb="FF404040"/>
      <name val="Calibri"/>
      <family val="2"/>
      <scheme val="minor"/>
    </font>
    <font>
      <b/>
      <sz val="12"/>
      <color theme="1"/>
      <name val="Calibri"/>
      <family val="2"/>
      <scheme val="minor"/>
    </font>
    <font>
      <b/>
      <sz val="10"/>
      <color theme="1"/>
      <name val="Calibri"/>
      <family val="2"/>
      <scheme val="minor"/>
    </font>
  </fonts>
  <fills count="3">
    <fill>
      <patternFill patternType="none"/>
    </fill>
    <fill>
      <patternFill patternType="gray125"/>
    </fill>
    <fill>
      <patternFill patternType="solid">
        <fgColor them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44" fontId="11" fillId="0" borderId="0" applyFont="0" applyFill="0" applyBorder="0" applyAlignment="0" applyProtection="0"/>
  </cellStyleXfs>
  <cellXfs count="52">
    <xf numFmtId="0" fontId="0" fillId="0" borderId="0" xfId="0"/>
    <xf numFmtId="0" fontId="1" fillId="0" borderId="0" xfId="0" applyFont="1" applyAlignment="1">
      <alignment vertical="center" wrapText="1"/>
    </xf>
    <xf numFmtId="0" fontId="2" fillId="0" borderId="0" xfId="0" applyFont="1" applyAlignment="1">
      <alignment horizontal="justify" vertical="center" wrapText="1"/>
    </xf>
    <xf numFmtId="0" fontId="3" fillId="0" borderId="0" xfId="0" applyFont="1" applyAlignment="1">
      <alignment vertical="center" wrapText="1"/>
    </xf>
    <xf numFmtId="0" fontId="0" fillId="0" borderId="0" xfId="0" applyAlignment="1">
      <alignment vertical="center"/>
    </xf>
    <xf numFmtId="0" fontId="0" fillId="0" borderId="2"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xf numFmtId="0" fontId="8" fillId="0" borderId="0" xfId="0" applyFont="1"/>
    <xf numFmtId="0" fontId="9" fillId="0" borderId="0" xfId="0" applyFont="1" applyAlignment="1">
      <alignment vertical="center" wrapText="1"/>
    </xf>
    <xf numFmtId="0" fontId="7" fillId="0" borderId="0" xfId="0" applyFont="1" applyAlignment="1">
      <alignment wrapText="1"/>
    </xf>
    <xf numFmtId="0" fontId="2" fillId="0" borderId="0" xfId="0" applyFont="1" applyAlignment="1">
      <alignment vertical="center" wrapText="1"/>
    </xf>
    <xf numFmtId="0" fontId="7" fillId="0" borderId="0" xfId="0" applyFont="1" applyAlignment="1">
      <alignment vertical="center" wrapText="1"/>
    </xf>
    <xf numFmtId="0" fontId="10" fillId="0" borderId="0" xfId="0" applyFont="1" applyAlignment="1">
      <alignment vertical="center" wrapText="1"/>
    </xf>
    <xf numFmtId="164" fontId="8" fillId="0" borderId="0" xfId="0" applyNumberFormat="1" applyFont="1"/>
    <xf numFmtId="164" fontId="6" fillId="0" borderId="1" xfId="0" applyNumberFormat="1" applyFont="1" applyBorder="1" applyAlignment="1">
      <alignment horizontal="center" vertical="center" wrapText="1"/>
    </xf>
    <xf numFmtId="44" fontId="8" fillId="0" borderId="0" xfId="1" applyFont="1" applyAlignment="1">
      <alignment horizontal="center" vertical="center"/>
    </xf>
    <xf numFmtId="44" fontId="6" fillId="0" borderId="1" xfId="1" applyFont="1" applyBorder="1" applyAlignment="1">
      <alignment horizontal="center" vertical="center" wrapText="1"/>
    </xf>
    <xf numFmtId="44" fontId="8" fillId="0" borderId="1" xfId="1" applyFont="1" applyBorder="1" applyAlignment="1">
      <alignment horizontal="center" vertical="center"/>
    </xf>
    <xf numFmtId="0" fontId="13" fillId="2" borderId="3" xfId="0" applyFont="1" applyFill="1" applyBorder="1" applyAlignment="1">
      <alignment horizontal="center" vertical="center"/>
    </xf>
    <xf numFmtId="0" fontId="4" fillId="0" borderId="2" xfId="0" applyFont="1" applyFill="1" applyBorder="1" applyAlignment="1">
      <alignment horizontal="justify" vertical="top" wrapText="1"/>
    </xf>
    <xf numFmtId="0" fontId="13" fillId="2" borderId="2" xfId="0" applyFont="1" applyFill="1" applyBorder="1" applyAlignment="1">
      <alignment horizontal="center" vertical="center"/>
    </xf>
    <xf numFmtId="0" fontId="4" fillId="0" borderId="9" xfId="0" applyFont="1" applyFill="1" applyBorder="1" applyAlignment="1">
      <alignment horizontal="justify" vertical="top" wrapText="1"/>
    </xf>
    <xf numFmtId="0" fontId="14" fillId="0" borderId="3" xfId="0" applyFont="1" applyBorder="1" applyAlignment="1">
      <alignment horizontal="center" vertical="center"/>
    </xf>
    <xf numFmtId="44" fontId="8" fillId="0" borderId="1" xfId="1"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7" fillId="0" borderId="3" xfId="0" applyFont="1" applyBorder="1" applyAlignment="1">
      <alignment horizontal="center" vertical="center"/>
    </xf>
    <xf numFmtId="0" fontId="7" fillId="0" borderId="2" xfId="0" applyFont="1" applyBorder="1" applyAlignment="1">
      <alignment horizontal="center" vertical="center"/>
    </xf>
    <xf numFmtId="164" fontId="8" fillId="0" borderId="2" xfId="0" applyNumberFormat="1" applyFont="1" applyBorder="1" applyAlignment="1">
      <alignment horizontal="center" vertical="center"/>
    </xf>
    <xf numFmtId="0" fontId="5" fillId="0" borderId="2" xfId="0" applyFont="1" applyBorder="1" applyAlignment="1">
      <alignment horizontal="justify" vertical="center" wrapText="1"/>
    </xf>
    <xf numFmtId="0" fontId="8" fillId="0" borderId="2" xfId="0" applyFont="1" applyBorder="1" applyAlignment="1">
      <alignment horizontal="center" vertical="center"/>
    </xf>
    <xf numFmtId="44" fontId="8" fillId="0" borderId="2" xfId="1" applyFont="1" applyBorder="1" applyAlignment="1">
      <alignment horizontal="center" vertical="center"/>
    </xf>
    <xf numFmtId="0" fontId="7" fillId="0" borderId="1" xfId="0" applyFont="1" applyBorder="1" applyAlignment="1">
      <alignment horizontal="center" vertical="center"/>
    </xf>
    <xf numFmtId="0" fontId="4" fillId="0" borderId="1" xfId="0" applyFont="1" applyFill="1" applyBorder="1" applyAlignment="1">
      <alignment horizontal="justify" vertical="top" wrapText="1"/>
    </xf>
    <xf numFmtId="0" fontId="4" fillId="0" borderId="2" xfId="0" applyFont="1" applyBorder="1" applyAlignment="1">
      <alignment horizontal="justify" vertical="top"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2" fillId="2" borderId="3"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8" fillId="0" borderId="5" xfId="0" applyFont="1" applyBorder="1" applyAlignment="1">
      <alignment horizontal="center"/>
    </xf>
    <xf numFmtId="0" fontId="8" fillId="0" borderId="4" xfId="0" applyFont="1" applyBorder="1" applyAlignment="1">
      <alignment horizont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170390</xdr:colOff>
      <xdr:row>0</xdr:row>
      <xdr:rowOff>141287</xdr:rowOff>
    </xdr:from>
    <xdr:to>
      <xdr:col>1</xdr:col>
      <xdr:colOff>1022772</xdr:colOff>
      <xdr:row>2</xdr:row>
      <xdr:rowOff>140017</xdr:rowOff>
    </xdr:to>
    <xdr:pic>
      <xdr:nvPicPr>
        <xdr:cNvPr id="2" name="Image 1">
          <a:extLst>
            <a:ext uri="{FF2B5EF4-FFF2-40B4-BE49-F238E27FC236}">
              <a16:creationId xmlns:a16="http://schemas.microsoft.com/office/drawing/2014/main" id="{FA0D0551-48EB-4FB4-ABBF-9E42139E1906}"/>
            </a:ext>
          </a:extLst>
        </xdr:cNvPr>
        <xdr:cNvPicPr/>
      </xdr:nvPicPr>
      <xdr:blipFill>
        <a:blip xmlns:r="http://schemas.openxmlformats.org/officeDocument/2006/relationships" r:embed="rId1"/>
        <a:stretch>
          <a:fillRect/>
        </a:stretch>
      </xdr:blipFill>
      <xdr:spPr>
        <a:xfrm>
          <a:off x="170390" y="141287"/>
          <a:ext cx="1397000" cy="3683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5:J70"/>
  <sheetViews>
    <sheetView tabSelected="1" view="pageBreakPreview" topLeftCell="A61" zoomScale="84" zoomScaleNormal="100" zoomScaleSheetLayoutView="84" workbookViewId="0">
      <selection activeCell="A47" sqref="A47"/>
    </sheetView>
  </sheetViews>
  <sheetFormatPr baseColWidth="10" defaultRowHeight="14.4" x14ac:dyDescent="0.3"/>
  <cols>
    <col min="1" max="1" width="8.33203125" style="8" customWidth="1"/>
    <col min="2" max="2" width="75.44140625" customWidth="1"/>
    <col min="3" max="3" width="13.6640625" customWidth="1"/>
    <col min="4" max="4" width="13.6640625" style="9" customWidth="1"/>
    <col min="5" max="5" width="13.6640625" style="15" customWidth="1"/>
    <col min="6" max="6" width="13.6640625" style="17" customWidth="1"/>
    <col min="7" max="7" width="20.88671875" style="11" customWidth="1"/>
    <col min="10" max="10" width="11.109375" customWidth="1"/>
  </cols>
  <sheetData>
    <row r="5" spans="1:10" ht="48" customHeight="1" x14ac:dyDescent="0.3">
      <c r="A5" s="42" t="s">
        <v>84</v>
      </c>
      <c r="B5" s="42"/>
      <c r="C5" s="42"/>
      <c r="D5" s="42"/>
      <c r="E5" s="42"/>
      <c r="F5" s="42"/>
      <c r="G5" s="10"/>
      <c r="H5" s="1"/>
      <c r="I5" s="1"/>
      <c r="J5" s="1"/>
    </row>
    <row r="6" spans="1:10" ht="120.75" customHeight="1" x14ac:dyDescent="0.3">
      <c r="A6" s="43" t="s">
        <v>132</v>
      </c>
      <c r="B6" s="43"/>
      <c r="C6" s="43"/>
      <c r="D6" s="43"/>
      <c r="E6" s="43"/>
      <c r="F6" s="43"/>
      <c r="G6" s="12"/>
      <c r="H6" s="3"/>
      <c r="I6" s="3"/>
      <c r="J6" s="3"/>
    </row>
    <row r="7" spans="1:10" x14ac:dyDescent="0.3">
      <c r="B7" s="2"/>
      <c r="C7" s="2"/>
    </row>
    <row r="8" spans="1:10" s="4" customFormat="1" ht="40.5" customHeight="1" x14ac:dyDescent="0.3">
      <c r="A8" s="7" t="s">
        <v>0</v>
      </c>
      <c r="B8" s="5" t="s">
        <v>3</v>
      </c>
      <c r="C8" s="5" t="s">
        <v>4</v>
      </c>
      <c r="D8" s="6" t="s">
        <v>1</v>
      </c>
      <c r="E8" s="16" t="s">
        <v>6</v>
      </c>
      <c r="F8" s="18" t="s">
        <v>5</v>
      </c>
      <c r="G8" s="13"/>
    </row>
    <row r="9" spans="1:10" s="4" customFormat="1" ht="27.9" customHeight="1" x14ac:dyDescent="0.3">
      <c r="A9" s="24" t="s">
        <v>7</v>
      </c>
      <c r="B9" s="44" t="s">
        <v>8</v>
      </c>
      <c r="C9" s="45"/>
      <c r="D9" s="45"/>
      <c r="E9" s="45"/>
      <c r="F9" s="46"/>
      <c r="G9" s="14"/>
    </row>
    <row r="10" spans="1:10" s="4" customFormat="1" ht="27.9" customHeight="1" x14ac:dyDescent="0.3">
      <c r="A10" s="30" t="s">
        <v>9</v>
      </c>
      <c r="B10" s="33" t="s">
        <v>116</v>
      </c>
      <c r="C10" s="29">
        <v>1</v>
      </c>
      <c r="D10" s="27" t="s">
        <v>2</v>
      </c>
      <c r="E10" s="26"/>
      <c r="F10" s="25">
        <f t="shared" ref="F10" si="0">SUM(C10*E10)</f>
        <v>0</v>
      </c>
      <c r="G10" s="14"/>
    </row>
    <row r="11" spans="1:10" s="4" customFormat="1" ht="27.9" customHeight="1" x14ac:dyDescent="0.3">
      <c r="A11" s="30" t="s">
        <v>10</v>
      </c>
      <c r="B11" s="33" t="s">
        <v>76</v>
      </c>
      <c r="C11" s="29">
        <v>1</v>
      </c>
      <c r="D11" s="27" t="s">
        <v>2</v>
      </c>
      <c r="E11" s="26"/>
      <c r="F11" s="25">
        <f t="shared" ref="F11" si="1">SUM(C11*E11)</f>
        <v>0</v>
      </c>
      <c r="G11" s="14"/>
    </row>
    <row r="12" spans="1:10" s="4" customFormat="1" ht="27.9" customHeight="1" x14ac:dyDescent="0.3">
      <c r="A12" s="30" t="s">
        <v>11</v>
      </c>
      <c r="B12" s="33" t="s">
        <v>77</v>
      </c>
      <c r="C12" s="29">
        <v>1</v>
      </c>
      <c r="D12" s="27" t="s">
        <v>2</v>
      </c>
      <c r="E12" s="26"/>
      <c r="F12" s="25">
        <f t="shared" ref="F12" si="2">SUM(C12*E12)</f>
        <v>0</v>
      </c>
      <c r="G12" s="14"/>
    </row>
    <row r="13" spans="1:10" s="4" customFormat="1" ht="27.9" customHeight="1" x14ac:dyDescent="0.3">
      <c r="A13" s="30" t="s">
        <v>12</v>
      </c>
      <c r="B13" s="33" t="s">
        <v>78</v>
      </c>
      <c r="C13" s="28">
        <v>1</v>
      </c>
      <c r="D13" s="27" t="s">
        <v>2</v>
      </c>
      <c r="E13" s="26"/>
      <c r="F13" s="25">
        <f>SUM(C13*E13)</f>
        <v>0</v>
      </c>
      <c r="G13" s="14"/>
    </row>
    <row r="14" spans="1:10" s="4" customFormat="1" ht="27.9" customHeight="1" x14ac:dyDescent="0.3">
      <c r="A14" s="30" t="s">
        <v>13</v>
      </c>
      <c r="B14" s="33" t="s">
        <v>79</v>
      </c>
      <c r="C14" s="28">
        <v>1</v>
      </c>
      <c r="D14" s="27" t="s">
        <v>2</v>
      </c>
      <c r="E14" s="26"/>
      <c r="F14" s="25">
        <v>0</v>
      </c>
      <c r="G14" s="13"/>
    </row>
    <row r="15" spans="1:10" s="4" customFormat="1" ht="27.9" customHeight="1" x14ac:dyDescent="0.3">
      <c r="A15" s="30" t="s">
        <v>14</v>
      </c>
      <c r="B15" s="33" t="s">
        <v>80</v>
      </c>
      <c r="C15" s="28">
        <v>1</v>
      </c>
      <c r="D15" s="27" t="s">
        <v>2</v>
      </c>
      <c r="E15" s="26"/>
      <c r="F15" s="25">
        <f>SUM(C15*E15)</f>
        <v>0</v>
      </c>
      <c r="G15" s="14"/>
    </row>
    <row r="16" spans="1:10" s="4" customFormat="1" ht="27.9" customHeight="1" x14ac:dyDescent="0.3">
      <c r="A16" s="30" t="s">
        <v>15</v>
      </c>
      <c r="B16" s="33" t="s">
        <v>81</v>
      </c>
      <c r="C16" s="28">
        <v>1</v>
      </c>
      <c r="D16" s="27" t="s">
        <v>2</v>
      </c>
      <c r="E16" s="26"/>
      <c r="F16" s="25">
        <f>SUM(C16*E16)</f>
        <v>0</v>
      </c>
      <c r="G16" s="14"/>
    </row>
    <row r="17" spans="1:7" s="4" customFormat="1" ht="27.9" customHeight="1" x14ac:dyDescent="0.3">
      <c r="A17" s="30" t="s">
        <v>130</v>
      </c>
      <c r="B17" s="33" t="s">
        <v>131</v>
      </c>
      <c r="C17" s="28">
        <v>1</v>
      </c>
      <c r="D17" s="27" t="s">
        <v>2</v>
      </c>
      <c r="E17" s="26"/>
      <c r="F17" s="25">
        <f>SUM(C17*E17)</f>
        <v>0</v>
      </c>
      <c r="G17" s="14"/>
    </row>
    <row r="18" spans="1:7" s="4" customFormat="1" ht="27.9" customHeight="1" x14ac:dyDescent="0.3">
      <c r="A18" s="20" t="s">
        <v>16</v>
      </c>
      <c r="B18" s="39" t="s">
        <v>17</v>
      </c>
      <c r="C18" s="40"/>
      <c r="D18" s="40"/>
      <c r="E18" s="40"/>
      <c r="F18" s="41"/>
      <c r="G18" s="13"/>
    </row>
    <row r="19" spans="1:7" s="4" customFormat="1" ht="96.6" x14ac:dyDescent="0.3">
      <c r="A19" s="31" t="s">
        <v>18</v>
      </c>
      <c r="B19" s="21" t="s">
        <v>85</v>
      </c>
      <c r="C19" s="29">
        <v>6</v>
      </c>
      <c r="D19" s="34" t="s">
        <v>2</v>
      </c>
      <c r="E19" s="32"/>
      <c r="F19" s="35">
        <f t="shared" ref="F19:F24" si="3">SUM(C19*E19)</f>
        <v>0</v>
      </c>
      <c r="G19" s="13"/>
    </row>
    <row r="20" spans="1:7" s="4" customFormat="1" ht="42.75" customHeight="1" x14ac:dyDescent="0.3">
      <c r="A20" s="31" t="s">
        <v>19</v>
      </c>
      <c r="B20" s="21" t="s">
        <v>20</v>
      </c>
      <c r="C20" s="29">
        <v>100</v>
      </c>
      <c r="D20" s="34" t="s">
        <v>69</v>
      </c>
      <c r="E20" s="32"/>
      <c r="F20" s="35">
        <f t="shared" si="3"/>
        <v>0</v>
      </c>
      <c r="G20" s="13"/>
    </row>
    <row r="21" spans="1:7" s="4" customFormat="1" ht="110.4" x14ac:dyDescent="0.3">
      <c r="A21" s="31" t="s">
        <v>21</v>
      </c>
      <c r="B21" s="21" t="s">
        <v>86</v>
      </c>
      <c r="C21" s="28">
        <v>2</v>
      </c>
      <c r="D21" s="27" t="s">
        <v>2</v>
      </c>
      <c r="E21" s="26"/>
      <c r="F21" s="25">
        <f t="shared" si="3"/>
        <v>0</v>
      </c>
      <c r="G21" s="13"/>
    </row>
    <row r="22" spans="1:7" s="4" customFormat="1" ht="42" customHeight="1" x14ac:dyDescent="0.3">
      <c r="A22" s="31" t="s">
        <v>22</v>
      </c>
      <c r="B22" s="21" t="s">
        <v>23</v>
      </c>
      <c r="C22" s="28">
        <v>100</v>
      </c>
      <c r="D22" s="27" t="s">
        <v>69</v>
      </c>
      <c r="E22" s="26"/>
      <c r="F22" s="25">
        <f t="shared" si="3"/>
        <v>0</v>
      </c>
      <c r="G22" s="13"/>
    </row>
    <row r="23" spans="1:7" s="4" customFormat="1" ht="55.2" x14ac:dyDescent="0.3">
      <c r="A23" s="31" t="s">
        <v>24</v>
      </c>
      <c r="B23" s="21" t="s">
        <v>25</v>
      </c>
      <c r="C23" s="28">
        <v>6</v>
      </c>
      <c r="D23" s="27" t="s">
        <v>70</v>
      </c>
      <c r="E23" s="26"/>
      <c r="F23" s="25">
        <f t="shared" si="3"/>
        <v>0</v>
      </c>
      <c r="G23" s="13"/>
    </row>
    <row r="24" spans="1:7" s="4" customFormat="1" ht="69.75" customHeight="1" x14ac:dyDescent="0.3">
      <c r="A24" s="31" t="s">
        <v>26</v>
      </c>
      <c r="B24" s="21" t="s">
        <v>27</v>
      </c>
      <c r="C24" s="28">
        <v>2</v>
      </c>
      <c r="D24" s="27" t="s">
        <v>70</v>
      </c>
      <c r="E24" s="26"/>
      <c r="F24" s="25">
        <f t="shared" si="3"/>
        <v>0</v>
      </c>
      <c r="G24" s="13"/>
    </row>
    <row r="25" spans="1:7" s="4" customFormat="1" ht="27.9" customHeight="1" x14ac:dyDescent="0.3">
      <c r="A25" s="22" t="s">
        <v>28</v>
      </c>
      <c r="B25" s="47" t="s">
        <v>29</v>
      </c>
      <c r="C25" s="48"/>
      <c r="D25" s="48"/>
      <c r="E25" s="48"/>
      <c r="F25" s="49"/>
      <c r="G25" s="13"/>
    </row>
    <row r="26" spans="1:7" ht="55.2" x14ac:dyDescent="0.3">
      <c r="A26" s="31" t="s">
        <v>30</v>
      </c>
      <c r="B26" s="23" t="s">
        <v>31</v>
      </c>
      <c r="C26" s="28">
        <v>15</v>
      </c>
      <c r="D26" s="27" t="s">
        <v>71</v>
      </c>
      <c r="E26" s="26"/>
      <c r="F26" s="25">
        <f t="shared" ref="F26:F31" si="4">SUM(C26*E26)</f>
        <v>0</v>
      </c>
    </row>
    <row r="27" spans="1:7" ht="55.2" x14ac:dyDescent="0.3">
      <c r="A27" s="31" t="s">
        <v>32</v>
      </c>
      <c r="B27" s="21" t="s">
        <v>33</v>
      </c>
      <c r="C27" s="28">
        <v>15</v>
      </c>
      <c r="D27" s="27" t="s">
        <v>71</v>
      </c>
      <c r="E27" s="26"/>
      <c r="F27" s="25">
        <f t="shared" si="4"/>
        <v>0</v>
      </c>
    </row>
    <row r="28" spans="1:7" ht="69" x14ac:dyDescent="0.3">
      <c r="A28" s="31" t="s">
        <v>34</v>
      </c>
      <c r="B28" s="21" t="s">
        <v>35</v>
      </c>
      <c r="C28" s="28">
        <v>15</v>
      </c>
      <c r="D28" s="27" t="s">
        <v>71</v>
      </c>
      <c r="E28" s="26"/>
      <c r="F28" s="25">
        <f t="shared" si="4"/>
        <v>0</v>
      </c>
    </row>
    <row r="29" spans="1:7" ht="69" x14ac:dyDescent="0.3">
      <c r="A29" s="31" t="s">
        <v>36</v>
      </c>
      <c r="B29" s="21" t="s">
        <v>37</v>
      </c>
      <c r="C29" s="28">
        <v>15</v>
      </c>
      <c r="D29" s="27" t="s">
        <v>71</v>
      </c>
      <c r="E29" s="26"/>
      <c r="F29" s="25">
        <f t="shared" si="4"/>
        <v>0</v>
      </c>
    </row>
    <row r="30" spans="1:7" ht="55.2" x14ac:dyDescent="0.3">
      <c r="A30" s="31" t="s">
        <v>38</v>
      </c>
      <c r="B30" s="21" t="s">
        <v>39</v>
      </c>
      <c r="C30" s="28">
        <v>15</v>
      </c>
      <c r="D30" s="27" t="s">
        <v>71</v>
      </c>
      <c r="E30" s="26"/>
      <c r="F30" s="25">
        <f t="shared" si="4"/>
        <v>0</v>
      </c>
    </row>
    <row r="31" spans="1:7" ht="41.4" x14ac:dyDescent="0.3">
      <c r="A31" s="31" t="s">
        <v>40</v>
      </c>
      <c r="B31" s="21" t="s">
        <v>41</v>
      </c>
      <c r="C31" s="28">
        <v>15</v>
      </c>
      <c r="D31" s="27" t="s">
        <v>71</v>
      </c>
      <c r="E31" s="26"/>
      <c r="F31" s="25">
        <f t="shared" si="4"/>
        <v>0</v>
      </c>
    </row>
    <row r="32" spans="1:7" ht="27.9" customHeight="1" x14ac:dyDescent="0.3">
      <c r="A32" s="22" t="s">
        <v>42</v>
      </c>
      <c r="B32" s="47" t="s">
        <v>43</v>
      </c>
      <c r="C32" s="48"/>
      <c r="D32" s="48"/>
      <c r="E32" s="48"/>
      <c r="F32" s="49"/>
    </row>
    <row r="33" spans="1:6" ht="55.2" x14ac:dyDescent="0.3">
      <c r="A33" s="31" t="s">
        <v>44</v>
      </c>
      <c r="B33" s="23" t="s">
        <v>45</v>
      </c>
      <c r="C33" s="28">
        <v>6</v>
      </c>
      <c r="D33" s="27" t="s">
        <v>70</v>
      </c>
      <c r="E33" s="26"/>
      <c r="F33" s="25">
        <f t="shared" ref="F33:F46" si="5">SUM(C33*E33)</f>
        <v>0</v>
      </c>
    </row>
    <row r="34" spans="1:6" ht="55.2" x14ac:dyDescent="0.3">
      <c r="A34" s="31" t="s">
        <v>46</v>
      </c>
      <c r="B34" s="21" t="s">
        <v>47</v>
      </c>
      <c r="C34" s="28">
        <v>6</v>
      </c>
      <c r="D34" s="27" t="s">
        <v>70</v>
      </c>
      <c r="E34" s="26"/>
      <c r="F34" s="25">
        <f t="shared" si="5"/>
        <v>0</v>
      </c>
    </row>
    <row r="35" spans="1:6" ht="27.6" x14ac:dyDescent="0.3">
      <c r="A35" s="31" t="s">
        <v>48</v>
      </c>
      <c r="B35" s="21" t="s">
        <v>49</v>
      </c>
      <c r="C35" s="28">
        <v>10</v>
      </c>
      <c r="D35" s="27" t="s">
        <v>71</v>
      </c>
      <c r="E35" s="26"/>
      <c r="F35" s="25">
        <f t="shared" si="5"/>
        <v>0</v>
      </c>
    </row>
    <row r="36" spans="1:6" ht="27.6" x14ac:dyDescent="0.3">
      <c r="A36" s="31" t="s">
        <v>50</v>
      </c>
      <c r="B36" s="21" t="s">
        <v>51</v>
      </c>
      <c r="C36" s="28">
        <v>10</v>
      </c>
      <c r="D36" s="27" t="s">
        <v>71</v>
      </c>
      <c r="E36" s="26"/>
      <c r="F36" s="25">
        <f t="shared" si="5"/>
        <v>0</v>
      </c>
    </row>
    <row r="37" spans="1:6" ht="27.6" x14ac:dyDescent="0.3">
      <c r="A37" s="31" t="s">
        <v>52</v>
      </c>
      <c r="B37" s="21" t="s">
        <v>53</v>
      </c>
      <c r="C37" s="28">
        <v>3</v>
      </c>
      <c r="D37" s="27" t="s">
        <v>70</v>
      </c>
      <c r="E37" s="26"/>
      <c r="F37" s="25">
        <f t="shared" si="5"/>
        <v>0</v>
      </c>
    </row>
    <row r="38" spans="1:6" ht="41.4" x14ac:dyDescent="0.3">
      <c r="A38" s="31" t="s">
        <v>54</v>
      </c>
      <c r="B38" s="21" t="s">
        <v>75</v>
      </c>
      <c r="C38" s="28">
        <v>15</v>
      </c>
      <c r="D38" s="27" t="s">
        <v>71</v>
      </c>
      <c r="E38" s="26"/>
      <c r="F38" s="25">
        <f t="shared" si="5"/>
        <v>0</v>
      </c>
    </row>
    <row r="39" spans="1:6" ht="41.4" x14ac:dyDescent="0.3">
      <c r="A39" s="31" t="s">
        <v>55</v>
      </c>
      <c r="B39" s="21" t="s">
        <v>56</v>
      </c>
      <c r="C39" s="28">
        <v>5</v>
      </c>
      <c r="D39" s="27" t="s">
        <v>71</v>
      </c>
      <c r="E39" s="26"/>
      <c r="F39" s="25">
        <f t="shared" si="5"/>
        <v>0</v>
      </c>
    </row>
    <row r="40" spans="1:6" ht="69" x14ac:dyDescent="0.3">
      <c r="A40" s="31" t="s">
        <v>120</v>
      </c>
      <c r="B40" s="21" t="s">
        <v>121</v>
      </c>
      <c r="C40" s="28">
        <v>6</v>
      </c>
      <c r="D40" s="27" t="s">
        <v>70</v>
      </c>
      <c r="E40" s="26"/>
      <c r="F40" s="25">
        <f t="shared" si="5"/>
        <v>0</v>
      </c>
    </row>
    <row r="41" spans="1:6" ht="69" x14ac:dyDescent="0.3">
      <c r="A41" s="31" t="s">
        <v>124</v>
      </c>
      <c r="B41" s="21" t="s">
        <v>127</v>
      </c>
      <c r="C41" s="28">
        <v>50</v>
      </c>
      <c r="D41" s="27" t="s">
        <v>71</v>
      </c>
      <c r="E41" s="32"/>
      <c r="F41" s="25">
        <f t="shared" ref="F41" si="6">SUM(C41*E41)</f>
        <v>0</v>
      </c>
    </row>
    <row r="42" spans="1:6" ht="82.8" x14ac:dyDescent="0.3">
      <c r="A42" s="31" t="s">
        <v>125</v>
      </c>
      <c r="B42" s="21" t="s">
        <v>126</v>
      </c>
      <c r="C42" s="28">
        <v>4</v>
      </c>
      <c r="D42" s="27" t="s">
        <v>70</v>
      </c>
      <c r="E42" s="32"/>
      <c r="F42" s="25">
        <f t="shared" si="5"/>
        <v>0</v>
      </c>
    </row>
    <row r="43" spans="1:6" ht="82.8" x14ac:dyDescent="0.3">
      <c r="A43" s="31" t="s">
        <v>122</v>
      </c>
      <c r="B43" s="21" t="s">
        <v>128</v>
      </c>
      <c r="C43" s="28">
        <v>18</v>
      </c>
      <c r="D43" s="27" t="s">
        <v>71</v>
      </c>
      <c r="E43" s="32"/>
      <c r="F43" s="25">
        <f t="shared" si="5"/>
        <v>0</v>
      </c>
    </row>
    <row r="44" spans="1:6" ht="110.4" x14ac:dyDescent="0.3">
      <c r="A44" s="31" t="s">
        <v>123</v>
      </c>
      <c r="B44" s="38" t="s">
        <v>129</v>
      </c>
      <c r="C44" s="28">
        <v>4</v>
      </c>
      <c r="D44" s="27" t="s">
        <v>70</v>
      </c>
      <c r="E44" s="32"/>
      <c r="F44" s="25">
        <f t="shared" ref="F44" si="7">SUM(C44*E44)</f>
        <v>0</v>
      </c>
    </row>
    <row r="45" spans="1:6" ht="55.2" x14ac:dyDescent="0.3">
      <c r="A45" s="31" t="s">
        <v>88</v>
      </c>
      <c r="B45" s="21" t="s">
        <v>87</v>
      </c>
      <c r="C45" s="28">
        <v>6</v>
      </c>
      <c r="D45" s="27" t="s">
        <v>71</v>
      </c>
      <c r="E45" s="32"/>
      <c r="F45" s="25">
        <f t="shared" si="5"/>
        <v>0</v>
      </c>
    </row>
    <row r="46" spans="1:6" ht="41.4" x14ac:dyDescent="0.3">
      <c r="A46" s="31" t="s">
        <v>89</v>
      </c>
      <c r="B46" s="21" t="s">
        <v>90</v>
      </c>
      <c r="C46" s="28">
        <v>6</v>
      </c>
      <c r="D46" s="27" t="s">
        <v>71</v>
      </c>
      <c r="E46" s="32"/>
      <c r="F46" s="25">
        <f t="shared" si="5"/>
        <v>0</v>
      </c>
    </row>
    <row r="47" spans="1:6" ht="27.9" customHeight="1" x14ac:dyDescent="0.3">
      <c r="A47" s="22" t="s">
        <v>57</v>
      </c>
      <c r="B47" s="47" t="s">
        <v>58</v>
      </c>
      <c r="C47" s="48"/>
      <c r="D47" s="48"/>
      <c r="E47" s="48"/>
      <c r="F47" s="49"/>
    </row>
    <row r="48" spans="1:6" ht="27.6" x14ac:dyDescent="0.3">
      <c r="A48" s="31" t="s">
        <v>59</v>
      </c>
      <c r="B48" s="23" t="s">
        <v>82</v>
      </c>
      <c r="C48" s="28">
        <v>1</v>
      </c>
      <c r="D48" s="27" t="s">
        <v>70</v>
      </c>
      <c r="E48" s="26"/>
      <c r="F48" s="25">
        <f t="shared" ref="F48:F53" si="8">SUM(C48*E48)</f>
        <v>0</v>
      </c>
    </row>
    <row r="49" spans="1:6" ht="27.6" x14ac:dyDescent="0.3">
      <c r="A49" s="31" t="s">
        <v>60</v>
      </c>
      <c r="B49" s="21" t="s">
        <v>83</v>
      </c>
      <c r="C49" s="28">
        <v>1</v>
      </c>
      <c r="D49" s="27" t="s">
        <v>70</v>
      </c>
      <c r="E49" s="26"/>
      <c r="F49" s="25">
        <f t="shared" si="8"/>
        <v>0</v>
      </c>
    </row>
    <row r="50" spans="1:6" ht="41.4" x14ac:dyDescent="0.3">
      <c r="A50" s="31" t="s">
        <v>61</v>
      </c>
      <c r="B50" s="21" t="s">
        <v>62</v>
      </c>
      <c r="C50" s="28">
        <v>1</v>
      </c>
      <c r="D50" s="27" t="s">
        <v>70</v>
      </c>
      <c r="E50" s="26"/>
      <c r="F50" s="25">
        <f t="shared" si="8"/>
        <v>0</v>
      </c>
    </row>
    <row r="51" spans="1:6" ht="41.4" x14ac:dyDescent="0.3">
      <c r="A51" s="31" t="s">
        <v>63</v>
      </c>
      <c r="B51" s="21" t="s">
        <v>64</v>
      </c>
      <c r="C51" s="28">
        <v>1</v>
      </c>
      <c r="D51" s="27" t="s">
        <v>70</v>
      </c>
      <c r="E51" s="26"/>
      <c r="F51" s="25">
        <f t="shared" si="8"/>
        <v>0</v>
      </c>
    </row>
    <row r="52" spans="1:6" ht="41.4" x14ac:dyDescent="0.3">
      <c r="A52" s="31" t="s">
        <v>65</v>
      </c>
      <c r="B52" s="21" t="s">
        <v>66</v>
      </c>
      <c r="C52" s="28">
        <v>1</v>
      </c>
      <c r="D52" s="27" t="s">
        <v>70</v>
      </c>
      <c r="E52" s="26"/>
      <c r="F52" s="25">
        <f t="shared" si="8"/>
        <v>0</v>
      </c>
    </row>
    <row r="53" spans="1:6" ht="41.4" x14ac:dyDescent="0.3">
      <c r="A53" s="36" t="s">
        <v>67</v>
      </c>
      <c r="B53" s="37" t="s">
        <v>68</v>
      </c>
      <c r="C53" s="28">
        <v>1</v>
      </c>
      <c r="D53" s="27" t="s">
        <v>70</v>
      </c>
      <c r="E53" s="26"/>
      <c r="F53" s="25">
        <f t="shared" si="8"/>
        <v>0</v>
      </c>
    </row>
    <row r="54" spans="1:6" ht="27.9" customHeight="1" x14ac:dyDescent="0.3">
      <c r="A54" s="22" t="s">
        <v>91</v>
      </c>
      <c r="B54" s="47" t="s">
        <v>92</v>
      </c>
      <c r="C54" s="48"/>
      <c r="D54" s="48"/>
      <c r="E54" s="48"/>
      <c r="F54" s="49"/>
    </row>
    <row r="55" spans="1:6" ht="96.6" x14ac:dyDescent="0.3">
      <c r="A55" s="31" t="s">
        <v>94</v>
      </c>
      <c r="B55" s="23" t="s">
        <v>93</v>
      </c>
      <c r="C55" s="28">
        <v>5</v>
      </c>
      <c r="D55" s="27" t="s">
        <v>71</v>
      </c>
      <c r="E55" s="26"/>
      <c r="F55" s="25">
        <f t="shared" ref="F55:F66" si="9">SUM(C55*E55)</f>
        <v>0</v>
      </c>
    </row>
    <row r="56" spans="1:6" ht="41.4" x14ac:dyDescent="0.3">
      <c r="A56" s="31" t="s">
        <v>95</v>
      </c>
      <c r="B56" s="21" t="s">
        <v>103</v>
      </c>
      <c r="C56" s="28">
        <v>5</v>
      </c>
      <c r="D56" s="27" t="s">
        <v>71</v>
      </c>
      <c r="E56" s="26"/>
      <c r="F56" s="25">
        <f t="shared" si="9"/>
        <v>0</v>
      </c>
    </row>
    <row r="57" spans="1:6" ht="41.4" x14ac:dyDescent="0.3">
      <c r="A57" s="31" t="s">
        <v>96</v>
      </c>
      <c r="B57" s="21" t="s">
        <v>104</v>
      </c>
      <c r="C57" s="28">
        <v>100</v>
      </c>
      <c r="D57" s="27" t="s">
        <v>71</v>
      </c>
      <c r="E57" s="26"/>
      <c r="F57" s="25">
        <f t="shared" si="9"/>
        <v>0</v>
      </c>
    </row>
    <row r="58" spans="1:6" ht="55.2" x14ac:dyDescent="0.3">
      <c r="A58" s="31" t="s">
        <v>97</v>
      </c>
      <c r="B58" s="21" t="s">
        <v>105</v>
      </c>
      <c r="C58" s="28">
        <v>6</v>
      </c>
      <c r="D58" s="27" t="s">
        <v>70</v>
      </c>
      <c r="E58" s="26"/>
      <c r="F58" s="25">
        <f t="shared" ref="F58:F63" si="10">SUM(C58*E58)</f>
        <v>0</v>
      </c>
    </row>
    <row r="59" spans="1:6" ht="41.4" x14ac:dyDescent="0.3">
      <c r="A59" s="31" t="s">
        <v>98</v>
      </c>
      <c r="B59" s="21" t="s">
        <v>106</v>
      </c>
      <c r="C59" s="28">
        <v>8</v>
      </c>
      <c r="D59" s="27" t="s">
        <v>70</v>
      </c>
      <c r="E59" s="26"/>
      <c r="F59" s="25">
        <f t="shared" si="10"/>
        <v>0</v>
      </c>
    </row>
    <row r="60" spans="1:6" ht="69" x14ac:dyDescent="0.3">
      <c r="A60" s="31" t="s">
        <v>99</v>
      </c>
      <c r="B60" s="21" t="s">
        <v>107</v>
      </c>
      <c r="C60" s="28">
        <v>20</v>
      </c>
      <c r="D60" s="27" t="s">
        <v>71</v>
      </c>
      <c r="E60" s="26"/>
      <c r="F60" s="25">
        <f t="shared" si="10"/>
        <v>0</v>
      </c>
    </row>
    <row r="61" spans="1:6" ht="41.4" x14ac:dyDescent="0.3">
      <c r="A61" s="31" t="s">
        <v>100</v>
      </c>
      <c r="B61" s="21" t="s">
        <v>108</v>
      </c>
      <c r="C61" s="28">
        <v>20</v>
      </c>
      <c r="D61" s="27" t="s">
        <v>71</v>
      </c>
      <c r="E61" s="26"/>
      <c r="F61" s="25">
        <f t="shared" si="10"/>
        <v>0</v>
      </c>
    </row>
    <row r="62" spans="1:6" ht="110.4" x14ac:dyDescent="0.3">
      <c r="A62" s="31" t="s">
        <v>101</v>
      </c>
      <c r="B62" s="21" t="s">
        <v>109</v>
      </c>
      <c r="C62" s="28">
        <v>1</v>
      </c>
      <c r="D62" s="27" t="s">
        <v>70</v>
      </c>
      <c r="E62" s="26"/>
      <c r="F62" s="25">
        <f t="shared" si="10"/>
        <v>0</v>
      </c>
    </row>
    <row r="63" spans="1:6" ht="55.2" x14ac:dyDescent="0.3">
      <c r="A63" s="36" t="s">
        <v>102</v>
      </c>
      <c r="B63" s="37" t="s">
        <v>110</v>
      </c>
      <c r="C63" s="28">
        <v>2</v>
      </c>
      <c r="D63" s="27" t="s">
        <v>71</v>
      </c>
      <c r="E63" s="26"/>
      <c r="F63" s="25">
        <f t="shared" si="10"/>
        <v>0</v>
      </c>
    </row>
    <row r="64" spans="1:6" ht="69" x14ac:dyDescent="0.3">
      <c r="A64" s="36" t="s">
        <v>111</v>
      </c>
      <c r="B64" s="21" t="s">
        <v>114</v>
      </c>
      <c r="C64" s="28">
        <v>1</v>
      </c>
      <c r="D64" s="27" t="s">
        <v>70</v>
      </c>
      <c r="E64" s="26"/>
      <c r="F64" s="25">
        <f t="shared" si="9"/>
        <v>0</v>
      </c>
    </row>
    <row r="65" spans="1:6" ht="69" x14ac:dyDescent="0.3">
      <c r="A65" s="36" t="s">
        <v>112</v>
      </c>
      <c r="B65" s="21" t="s">
        <v>115</v>
      </c>
      <c r="C65" s="28">
        <v>1</v>
      </c>
      <c r="D65" s="27" t="s">
        <v>70</v>
      </c>
      <c r="E65" s="26"/>
      <c r="F65" s="25">
        <f t="shared" si="9"/>
        <v>0</v>
      </c>
    </row>
    <row r="66" spans="1:6" ht="96.6" x14ac:dyDescent="0.3">
      <c r="A66" s="36" t="s">
        <v>113</v>
      </c>
      <c r="B66" s="37" t="s">
        <v>117</v>
      </c>
      <c r="C66" s="28">
        <v>1</v>
      </c>
      <c r="D66" s="27" t="s">
        <v>2</v>
      </c>
      <c r="E66" s="26"/>
      <c r="F66" s="25">
        <f t="shared" si="9"/>
        <v>0</v>
      </c>
    </row>
    <row r="67" spans="1:6" ht="39" customHeight="1" x14ac:dyDescent="0.3">
      <c r="A67" s="36" t="s">
        <v>118</v>
      </c>
      <c r="B67" s="37" t="s">
        <v>119</v>
      </c>
      <c r="C67" s="28">
        <v>1</v>
      </c>
      <c r="D67" s="27" t="s">
        <v>2</v>
      </c>
      <c r="E67" s="26"/>
      <c r="F67" s="25">
        <f t="shared" ref="F67" si="11">SUM(C67*E67)</f>
        <v>0</v>
      </c>
    </row>
    <row r="68" spans="1:6" x14ac:dyDescent="0.3">
      <c r="D68" s="50" t="s">
        <v>72</v>
      </c>
      <c r="E68" s="51"/>
      <c r="F68" s="19">
        <f>SUM(F10:F16,F19:F24,F26:F31,F33:F46,F48:F53,F55:F67)</f>
        <v>0</v>
      </c>
    </row>
    <row r="69" spans="1:6" x14ac:dyDescent="0.3">
      <c r="D69" s="50" t="s">
        <v>74</v>
      </c>
      <c r="E69" s="51"/>
      <c r="F69" s="19">
        <f>SUM(F68/5)</f>
        <v>0</v>
      </c>
    </row>
    <row r="70" spans="1:6" x14ac:dyDescent="0.3">
      <c r="D70" s="50" t="s">
        <v>73</v>
      </c>
      <c r="E70" s="51"/>
      <c r="F70" s="19">
        <f>SUM(F68+F69)</f>
        <v>0</v>
      </c>
    </row>
  </sheetData>
  <mergeCells count="11">
    <mergeCell ref="B32:F32"/>
    <mergeCell ref="B54:F54"/>
    <mergeCell ref="D68:E68"/>
    <mergeCell ref="D69:E69"/>
    <mergeCell ref="D70:E70"/>
    <mergeCell ref="B47:F47"/>
    <mergeCell ref="B18:F18"/>
    <mergeCell ref="A5:F5"/>
    <mergeCell ref="A6:F6"/>
    <mergeCell ref="B9:F9"/>
    <mergeCell ref="B25:F25"/>
  </mergeCells>
  <pageMargins left="0.23622047244094491" right="0.15748031496062992" top="0.15748031496062992" bottom="0.19685039370078741" header="0.31496062992125984" footer="0.31496062992125984"/>
  <pageSetup paperSize="9" scale="72" fitToHeight="0" orientation="portrait" r:id="rId1"/>
  <rowBreaks count="1" manualBreakCount="1">
    <brk id="24"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DQE</vt:lpstr>
      <vt:lpstr>DQE!Impression_des_titres</vt:lpstr>
      <vt:lpstr>DQE!Zone_d_impression</vt:lpstr>
    </vt:vector>
  </TitlesOfParts>
  <Company>INRA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Catherine Emeriau</dc:creator>
  <cp:lastModifiedBy>Catherine Emeriau</cp:lastModifiedBy>
  <cp:lastPrinted>2026-01-07T16:35:59Z</cp:lastPrinted>
  <dcterms:created xsi:type="dcterms:W3CDTF">2020-01-08T08:17:11Z</dcterms:created>
  <dcterms:modified xsi:type="dcterms:W3CDTF">2026-01-07T16:36:05Z</dcterms:modified>
</cp:coreProperties>
</file>