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3_BRETAGNE\MARCHES\2026\2026M7_ACMS_MOe_Demol_CRC\2_DCE_Travail\"/>
    </mc:Choice>
  </mc:AlternateContent>
  <xr:revisionPtr revIDLastSave="0" documentId="13_ncr:1_{968AE845-35E6-4614-9AD1-56105581D830}" xr6:coauthVersionLast="47" xr6:coauthVersionMax="47" xr10:uidLastSave="{00000000-0000-0000-0000-000000000000}"/>
  <bookViews>
    <workbookView xWindow="-120" yWindow="-120" windowWidth="25440" windowHeight="15270" tabRatio="801" activeTab="2" xr2:uid="{00000000-000D-0000-FFFF-FFFF00000000}"/>
  </bookViews>
  <sheets>
    <sheet name="PRIX UNITAIRES JOURNALIERS" sheetId="4" r:id="rId1"/>
    <sheet name="COMMANDE TYPE" sheetId="5" r:id="rId2"/>
    <sheet name="parcelles commande Type" sheetId="6" r:id="rId3"/>
  </sheets>
  <definedNames>
    <definedName name="Limites">#REF!</definedName>
    <definedName name="Valeur">#REF!</definedName>
    <definedName name="_xlnm.Print_Area" localSheetId="1">'COMMANDE TYPE'!#REF!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5" l="1"/>
  <c r="Q27" i="5"/>
  <c r="Q28" i="5"/>
  <c r="Q29" i="5"/>
  <c r="Q30" i="5"/>
  <c r="Q25" i="5"/>
  <c r="G52" i="5" l="1"/>
  <c r="G53" i="5"/>
  <c r="G54" i="5"/>
  <c r="G55" i="5"/>
  <c r="G56" i="5"/>
  <c r="I52" i="5"/>
  <c r="I53" i="5"/>
  <c r="I54" i="5"/>
  <c r="I55" i="5"/>
  <c r="I56" i="5"/>
  <c r="K52" i="5"/>
  <c r="K53" i="5"/>
  <c r="K54" i="5"/>
  <c r="K55" i="5"/>
  <c r="K56" i="5"/>
  <c r="M52" i="5"/>
  <c r="M53" i="5"/>
  <c r="M54" i="5"/>
  <c r="M55" i="5"/>
  <c r="M56" i="5"/>
  <c r="O52" i="5"/>
  <c r="O53" i="5"/>
  <c r="O54" i="5"/>
  <c r="O55" i="5"/>
  <c r="O56" i="5"/>
  <c r="Q52" i="5"/>
  <c r="Q53" i="5"/>
  <c r="Q54" i="5"/>
  <c r="Q55" i="5"/>
  <c r="Q56" i="5"/>
  <c r="Q51" i="5"/>
  <c r="O51" i="5"/>
  <c r="M51" i="5"/>
  <c r="K51" i="5"/>
  <c r="I51" i="5"/>
  <c r="G51" i="5"/>
  <c r="D51" i="5" s="1"/>
  <c r="G39" i="5"/>
  <c r="G40" i="5"/>
  <c r="G41" i="5"/>
  <c r="G42" i="5"/>
  <c r="G43" i="5"/>
  <c r="I39" i="5"/>
  <c r="I40" i="5"/>
  <c r="I41" i="5"/>
  <c r="I42" i="5"/>
  <c r="I43" i="5"/>
  <c r="K39" i="5"/>
  <c r="K40" i="5"/>
  <c r="K41" i="5"/>
  <c r="K42" i="5"/>
  <c r="K43" i="5"/>
  <c r="M39" i="5"/>
  <c r="M40" i="5"/>
  <c r="M41" i="5"/>
  <c r="M42" i="5"/>
  <c r="M43" i="5"/>
  <c r="O39" i="5"/>
  <c r="O40" i="5"/>
  <c r="O41" i="5"/>
  <c r="O42" i="5"/>
  <c r="O43" i="5"/>
  <c r="Q39" i="5"/>
  <c r="Q40" i="5"/>
  <c r="Q41" i="5"/>
  <c r="Q42" i="5"/>
  <c r="Q43" i="5"/>
  <c r="Q38" i="5"/>
  <c r="O38" i="5"/>
  <c r="M38" i="5"/>
  <c r="K38" i="5"/>
  <c r="I38" i="5"/>
  <c r="O26" i="5"/>
  <c r="O27" i="5"/>
  <c r="O28" i="5"/>
  <c r="O29" i="5"/>
  <c r="O30" i="5"/>
  <c r="M26" i="5"/>
  <c r="M27" i="5"/>
  <c r="M28" i="5"/>
  <c r="M29" i="5"/>
  <c r="M30" i="5"/>
  <c r="K26" i="5"/>
  <c r="K27" i="5"/>
  <c r="K28" i="5"/>
  <c r="K29" i="5"/>
  <c r="K30" i="5"/>
  <c r="I26" i="5"/>
  <c r="I27" i="5"/>
  <c r="I28" i="5"/>
  <c r="I29" i="5"/>
  <c r="I30" i="5"/>
  <c r="G26" i="5"/>
  <c r="D26" i="5" s="1"/>
  <c r="G27" i="5"/>
  <c r="G28" i="5"/>
  <c r="G29" i="5"/>
  <c r="G30" i="5"/>
  <c r="D30" i="5" s="1"/>
  <c r="O25" i="5"/>
  <c r="M25" i="5"/>
  <c r="K25" i="5"/>
  <c r="I25" i="5"/>
  <c r="G38" i="5"/>
  <c r="G25" i="5"/>
  <c r="Q13" i="5"/>
  <c r="Q14" i="5"/>
  <c r="Q15" i="5"/>
  <c r="Q16" i="5"/>
  <c r="Q17" i="5"/>
  <c r="O13" i="5"/>
  <c r="O14" i="5"/>
  <c r="O15" i="5"/>
  <c r="O16" i="5"/>
  <c r="O17" i="5"/>
  <c r="M13" i="5"/>
  <c r="M14" i="5"/>
  <c r="M15" i="5"/>
  <c r="M16" i="5"/>
  <c r="M17" i="5"/>
  <c r="K13" i="5"/>
  <c r="K14" i="5"/>
  <c r="K15" i="5"/>
  <c r="K16" i="5"/>
  <c r="K17" i="5"/>
  <c r="I13" i="5"/>
  <c r="I14" i="5"/>
  <c r="I15" i="5"/>
  <c r="I16" i="5"/>
  <c r="I17" i="5"/>
  <c r="G13" i="5"/>
  <c r="G14" i="5"/>
  <c r="G15" i="5"/>
  <c r="G16" i="5"/>
  <c r="G17" i="5"/>
  <c r="D29" i="5" l="1"/>
  <c r="D41" i="5"/>
  <c r="D54" i="5"/>
  <c r="D42" i="5"/>
  <c r="D55" i="5"/>
  <c r="D28" i="5"/>
  <c r="D40" i="5"/>
  <c r="D53" i="5"/>
  <c r="D38" i="5"/>
  <c r="D27" i="5"/>
  <c r="D43" i="5"/>
  <c r="D39" i="5"/>
  <c r="D56" i="5"/>
  <c r="D52" i="5"/>
  <c r="D16" i="5"/>
  <c r="D25" i="5"/>
  <c r="D17" i="5"/>
  <c r="D13" i="5"/>
  <c r="D15" i="5"/>
  <c r="D14" i="5"/>
  <c r="I31" i="5"/>
  <c r="K44" i="5"/>
  <c r="K57" i="5"/>
  <c r="K31" i="5"/>
  <c r="M44" i="5"/>
  <c r="Q44" i="5"/>
  <c r="M57" i="5"/>
  <c r="Q57" i="5"/>
  <c r="G31" i="5"/>
  <c r="M31" i="5"/>
  <c r="Q31" i="5"/>
  <c r="O44" i="5"/>
  <c r="G57" i="5"/>
  <c r="O57" i="5"/>
  <c r="G44" i="5"/>
  <c r="O31" i="5"/>
  <c r="I44" i="5"/>
  <c r="I57" i="5"/>
  <c r="D31" i="5" l="1"/>
  <c r="D44" i="5" l="1"/>
  <c r="D57" i="5"/>
  <c r="O12" i="5" l="1"/>
  <c r="O18" i="5" s="1"/>
  <c r="M12" i="5"/>
  <c r="M18" i="5" s="1"/>
  <c r="K12" i="5"/>
  <c r="K18" i="5" s="1"/>
  <c r="I12" i="5"/>
  <c r="I18" i="5" s="1"/>
  <c r="Q12" i="5" l="1"/>
  <c r="Q18" i="5" s="1"/>
  <c r="G12" i="5"/>
  <c r="G18" i="5" l="1"/>
  <c r="D12" i="5"/>
  <c r="D18" i="5" s="1"/>
  <c r="C60" i="5" l="1"/>
  <c r="C61" i="5" s="1"/>
  <c r="C6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tc={2996C204-F46B-4F98-A8DE-51ACC3DA265F}</author>
  </authors>
  <commentList>
    <comment ref="A10" authorId="0" shapeId="0" xr:uid="{2996C204-F46B-4F98-A8DE-51ACC3DA265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adapter à votre besoin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tc={05530CEB-8015-4BCC-AEE9-35D2CC8443F3}</author>
    <author>tc={DDEFA0B0-298E-49B9-83A7-86B40F44C4F9}</author>
    <author>tc={E8736342-FB48-4BE1-8FE2-4742D6769ABA}</author>
    <author>tc={D5D62319-1AA2-4AC8-A1F8-C34B43F7508F}</author>
  </authors>
  <commentList>
    <comment ref="F9" authorId="0" shapeId="0" xr:uid="{05530CEB-8015-4BCC-AEE9-35D2CC8443F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adapter à votre consultation</t>
      </text>
    </comment>
    <comment ref="F22" authorId="1" shapeId="0" xr:uid="{DDEFA0B0-298E-49B9-83A7-86B40F44C4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adapter à votre consultation</t>
      </text>
    </comment>
    <comment ref="F35" authorId="2" shapeId="0" xr:uid="{E8736342-FB48-4BE1-8FE2-4742D6769AB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adapter à votre consultation</t>
      </text>
    </comment>
    <comment ref="F48" authorId="3" shapeId="0" xr:uid="{D5D62319-1AA2-4AC8-A1F8-C34B43F7508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adapter à votre consultation</t>
      </text>
    </comment>
  </commentList>
</comments>
</file>

<file path=xl/sharedStrings.xml><?xml version="1.0" encoding="utf-8"?>
<sst xmlns="http://schemas.openxmlformats.org/spreadsheetml/2006/main" count="160" uniqueCount="58">
  <si>
    <t>Missions</t>
  </si>
  <si>
    <t>Unité</t>
  </si>
  <si>
    <t>/j</t>
  </si>
  <si>
    <t>u</t>
  </si>
  <si>
    <t>Cotraitant 2</t>
  </si>
  <si>
    <t>AOR</t>
  </si>
  <si>
    <t>PRO</t>
  </si>
  <si>
    <t>TOTAL</t>
  </si>
  <si>
    <t>DET</t>
  </si>
  <si>
    <t>Nombre de jours</t>
  </si>
  <si>
    <t>Coût Total unitaire</t>
  </si>
  <si>
    <t>Nombre</t>
  </si>
  <si>
    <t>ACT</t>
  </si>
  <si>
    <t>Montant total offre en € HT</t>
  </si>
  <si>
    <t>Taux de TVA (20%)</t>
  </si>
  <si>
    <t>Montant total offre en € TTC</t>
  </si>
  <si>
    <t>VISA et EXE Partielle limitée à établissement DPGF</t>
  </si>
  <si>
    <t>GRILLE de RÉMUNERATION DES PRIX UNITAIRES JOURNALIERS</t>
  </si>
  <si>
    <t>Prix journaliers de référence (7 heures par jour)</t>
  </si>
  <si>
    <t>coût unitaire journalier 
en € HT</t>
  </si>
  <si>
    <t>POUR LES MISSIONS AVP/PRO/ACT/VISA/DET/AOR/EXE PARTIELLE et mission complémentaire</t>
  </si>
  <si>
    <t>Plus value pour réunion en présentiel (frais de déplacement, restauration, hébergement inclus)</t>
  </si>
  <si>
    <t>Le candidat n'est pas tenu de compléter l'ensemble des cellules mais uniquement celles adaptées à son équipe de maîtrise d'œuvre</t>
  </si>
  <si>
    <t>Cotraitant 3</t>
  </si>
  <si>
    <t>Le candidat  doit uniquement compléter le nombre de jours (cellules jaunes) correspondant à chaque mission. Le coût total est automatiquement généré par le prix unitaire indiqué dans l'onglet 2</t>
  </si>
  <si>
    <t>AVP</t>
  </si>
  <si>
    <t>Cotraitant 4</t>
  </si>
  <si>
    <t>COTRAITANT 2</t>
  </si>
  <si>
    <t>COTRAITANT 3</t>
  </si>
  <si>
    <t>COTRAITANT 4</t>
  </si>
  <si>
    <t>Mandataire Cotraitant 1</t>
  </si>
  <si>
    <t>Décomposition de prix par mission 
 Mission type suivant programme établi pour les  travaux urgence Bastide Aurèdes</t>
  </si>
  <si>
    <t>Autre profil (à préciser)</t>
  </si>
  <si>
    <t>Architecte ou  bureau étude (à préciser)</t>
  </si>
  <si>
    <t>Architecte / bureau étude (à préciser)</t>
  </si>
  <si>
    <t>autre profil (à préciser)</t>
  </si>
  <si>
    <t>TOTAL MANDATAIRE Mission type Travaux commande type</t>
  </si>
  <si>
    <t>TOTAL COTRAITANT 1  Mission type Travaux commande type</t>
  </si>
  <si>
    <t>TOTAL COTRAITANT 2 Mission type Travaux commande type</t>
  </si>
  <si>
    <t>TOTAL COTRAITANT 3 Mission type Travaux commande type</t>
  </si>
  <si>
    <t>Seules les cellules jaunes sont à renseigner   Seules les cellules jaunes sont à renseigner   Seules les cellules jaunes sont à renseigner    Seules les cellules jaunes sont à renseigner</t>
  </si>
  <si>
    <t>MANDATAIRE - COTRAITANT 1</t>
  </si>
  <si>
    <t xml:space="preserve">Décomposition des prix par mission  
</t>
  </si>
  <si>
    <t>2.5</t>
  </si>
  <si>
    <t>29 134 Beg an Fry - Parcelles de loisirs avec cabanon (Guimaëc) - B1149-1154</t>
  </si>
  <si>
    <t>2.6</t>
  </si>
  <si>
    <t>29 141 Cap de la Chèvre - Parcelle de loisirs avec vestiges et déchets de  mobile-home (Crozon) - OV 167</t>
  </si>
  <si>
    <t>2.7</t>
  </si>
  <si>
    <t>29 141 Cap de la Chèvre - Parcelle de loisirs avec vestiges et déchets de  caravanes (Crozon) OZ 3</t>
  </si>
  <si>
    <t>2.8</t>
  </si>
  <si>
    <t>29 141 Cap de la Chèvre - Parcelles de loisirs  avec caravanes et cabanons (Crozon) - OR 250-251-340</t>
  </si>
  <si>
    <t>2.9</t>
  </si>
  <si>
    <t>29 141 Cap de la Chèvre - Parcelles de loisirs  avec deux cabanons et un mobile-home (Crozon) - OT 336-337</t>
  </si>
  <si>
    <t>2.10</t>
  </si>
  <si>
    <t>29 141 Cap de la Chèvre - Parcelles de loisirs (Crozon) - MW129 -517</t>
  </si>
  <si>
    <t>2.11</t>
  </si>
  <si>
    <t>29 141 Cap de la Chèvre - Parcelle de loisirs avec cabanon (Crozon) - MS189</t>
  </si>
  <si>
    <t>MISSION TYPE POUR ANALYSE FINANCIERE DE L'OFFRE : Travaux des parcelles Commande type (onglet parcelles commande type)
La commande type sert  à l'analyse des 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</si>
</sst>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\ ##0.00_ \€_-;\-* #\ ##0.00_ \€_-;_-* &quot;-&quot;??_ \€_-;_-@_-"/>
    <numFmt numFmtId="165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1"/>
      <color rgb="FF000000"/>
      <name val="Marianne"/>
      <family val="3"/>
    </font>
    <font>
      <sz val="11"/>
      <color rgb="FF000000"/>
      <name val="Marianne"/>
      <family val="3"/>
    </font>
    <font>
      <b/>
      <sz val="10"/>
      <name val="Arial"/>
      <family val="2"/>
    </font>
    <font>
      <sz val="12"/>
      <name val="Arial"/>
      <family val="2"/>
    </font>
    <font>
      <sz val="18"/>
      <color theme="1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sz val="11"/>
      <color theme="1"/>
      <name val="Calibri"/>
      <family val="2"/>
      <scheme val="minor"/>
    </font>
    <font>
      <b/>
      <sz val="18"/>
      <color rgb="FFFF0000"/>
      <name val="Marianne"/>
      <family val="3"/>
    </font>
    <font>
      <b/>
      <sz val="24"/>
      <color theme="1"/>
      <name val="Marianne"/>
      <family val="3"/>
    </font>
    <font>
      <b/>
      <sz val="11"/>
      <color theme="1"/>
      <name val="Marianne Light"/>
      <family val="3"/>
    </font>
    <font>
      <sz val="11"/>
      <color theme="1"/>
      <name val="Marianne Light"/>
      <family val="3"/>
    </font>
    <font>
      <sz val="9"/>
      <color theme="1"/>
      <name val="Marianne Light"/>
      <family val="3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Marianne"/>
      <family val="3"/>
    </font>
    <font>
      <b/>
      <sz val="18"/>
      <color theme="1"/>
      <name val="Marianne"/>
      <family val="3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0" fontId="3" fillId="0" borderId="0"/>
    <xf numFmtId="43" fontId="14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1" fillId="0" borderId="0" xfId="0" applyFont="1"/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164" fontId="5" fillId="0" borderId="15" xfId="1" applyNumberFormat="1" applyFont="1" applyBorder="1" applyAlignment="1">
      <alignment horizontal="center" vertical="center"/>
    </xf>
    <xf numFmtId="165" fontId="5" fillId="0" borderId="14" xfId="1" applyNumberFormat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164" fontId="5" fillId="0" borderId="21" xfId="1" applyNumberFormat="1" applyFont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2" fontId="8" fillId="3" borderId="21" xfId="0" applyNumberFormat="1" applyFont="1" applyFill="1" applyBorder="1" applyAlignment="1">
      <alignment horizontal="center" vertical="center" wrapText="1"/>
    </xf>
    <xf numFmtId="2" fontId="8" fillId="3" borderId="24" xfId="0" applyNumberFormat="1" applyFont="1" applyFill="1" applyBorder="1" applyAlignment="1">
      <alignment horizontal="center" vertical="center" wrapText="1"/>
    </xf>
    <xf numFmtId="0" fontId="3" fillId="8" borderId="16" xfId="1" applyFill="1" applyBorder="1" applyAlignment="1">
      <alignment horizontal="center" vertical="center"/>
    </xf>
    <xf numFmtId="0" fontId="3" fillId="8" borderId="21" xfId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9" fillId="9" borderId="23" xfId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8" borderId="0" xfId="0" applyFill="1" applyAlignment="1">
      <alignment vertical="center"/>
    </xf>
    <xf numFmtId="0" fontId="16" fillId="0" borderId="0" xfId="0" applyFont="1"/>
    <xf numFmtId="0" fontId="7" fillId="2" borderId="2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20" fillId="8" borderId="0" xfId="0" applyFont="1" applyFill="1" applyAlignment="1">
      <alignment horizontal="center" vertical="center"/>
    </xf>
    <xf numFmtId="0" fontId="4" fillId="7" borderId="4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2" fontId="12" fillId="2" borderId="33" xfId="2" applyNumberFormat="1" applyFont="1" applyFill="1" applyBorder="1" applyAlignment="1">
      <alignment horizontal="center" vertical="center"/>
    </xf>
    <xf numFmtId="2" fontId="12" fillId="2" borderId="34" xfId="2" applyNumberFormat="1" applyFont="1" applyFill="1" applyBorder="1" applyAlignment="1">
      <alignment horizontal="center" vertical="center"/>
    </xf>
    <xf numFmtId="2" fontId="12" fillId="6" borderId="21" xfId="2" applyNumberFormat="1" applyFont="1" applyFill="1" applyBorder="1" applyAlignment="1">
      <alignment horizontal="center" vertical="center"/>
    </xf>
    <xf numFmtId="2" fontId="12" fillId="6" borderId="36" xfId="2" applyNumberFormat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2" fontId="22" fillId="2" borderId="38" xfId="2" applyNumberFormat="1" applyFont="1" applyFill="1" applyBorder="1" applyAlignment="1">
      <alignment horizontal="center" vertical="center"/>
    </xf>
    <xf numFmtId="2" fontId="22" fillId="2" borderId="39" xfId="2" applyNumberFormat="1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6" borderId="35" xfId="0" applyFont="1" applyFill="1" applyBorder="1" applyAlignment="1">
      <alignment horizontal="center" vertical="center" wrapText="1"/>
    </xf>
    <xf numFmtId="0" fontId="23" fillId="6" borderId="21" xfId="0" applyFont="1" applyFill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164" fontId="5" fillId="0" borderId="21" xfId="1" applyNumberFormat="1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center" vertical="center" wrapText="1"/>
    </xf>
    <xf numFmtId="164" fontId="5" fillId="0" borderId="25" xfId="1" applyNumberFormat="1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21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164" fontId="5" fillId="0" borderId="27" xfId="1" applyNumberFormat="1" applyFont="1" applyBorder="1" applyAlignment="1">
      <alignment horizontal="center" vertical="center" wrapText="1"/>
    </xf>
    <xf numFmtId="164" fontId="5" fillId="0" borderId="28" xfId="1" applyNumberFormat="1" applyFont="1" applyBorder="1" applyAlignment="1">
      <alignment horizontal="center" vertical="center" wrapText="1"/>
    </xf>
    <xf numFmtId="164" fontId="5" fillId="0" borderId="30" xfId="1" applyNumberFormat="1" applyFont="1" applyBorder="1" applyAlignment="1">
      <alignment horizontal="center" vertical="center" wrapText="1"/>
    </xf>
    <xf numFmtId="164" fontId="5" fillId="0" borderId="31" xfId="1" applyNumberFormat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7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6" fillId="0" borderId="21" xfId="0" applyFont="1" applyBorder="1" applyAlignment="1">
      <alignment horizontal="center" vertical="center" wrapText="1"/>
    </xf>
    <xf numFmtId="0" fontId="27" fillId="0" borderId="21" xfId="0" applyFont="1" applyBorder="1" applyAlignment="1">
      <alignment vertical="center" wrapText="1"/>
    </xf>
  </cellXfs>
  <cellStyles count="3">
    <cellStyle name="Millier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VALLIN-ROLLAND Christine" id="{7E832B8E-C59A-4402-9ABF-4EC648D6288B}" userId="S::c.cavallin@conservatoire-du-littoral.fr::a6dfcf33-6e9a-4acb-a6ca-9691e22457f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0" dT="2025-12-29T10:40:33.64" personId="{7E832B8E-C59A-4402-9ABF-4EC648D6288B}" id="{2996C204-F46B-4F98-A8DE-51ACC3DA265F}">
    <text>A adapter à votre besoin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9" dT="2026-01-14T13:39:19.62" personId="{7E832B8E-C59A-4402-9ABF-4EC648D6288B}" id="{05530CEB-8015-4BCC-AEE9-35D2CC8443F3}">
    <text>A adapter à votre consultation</text>
  </threadedComment>
  <threadedComment ref="F22" dT="2026-01-14T13:39:19.62" personId="{7E832B8E-C59A-4402-9ABF-4EC648D6288B}" id="{DDEFA0B0-298E-49B9-83A7-86B40F44C4F9}">
    <text>A adapter à votre consultation</text>
  </threadedComment>
  <threadedComment ref="F35" dT="2026-01-14T13:39:19.62" personId="{7E832B8E-C59A-4402-9ABF-4EC648D6288B}" id="{E8736342-FB48-4BE1-8FE2-4742D6769ABA}">
    <text>A adapter à votre consultation</text>
  </threadedComment>
  <threadedComment ref="F48" dT="2026-01-14T13:39:19.62" personId="{7E832B8E-C59A-4402-9ABF-4EC648D6288B}" id="{D5D62319-1AA2-4AC8-A1F8-C34B43F7508F}">
    <text>A adapter à votre consultation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3:F20"/>
  <sheetViews>
    <sheetView zoomScale="70" zoomScaleNormal="70" workbookViewId="0">
      <selection activeCell="D16" sqref="D16"/>
    </sheetView>
  </sheetViews>
  <sheetFormatPr baseColWidth="10" defaultRowHeight="15" x14ac:dyDescent="0.25"/>
  <cols>
    <col min="1" max="1" width="41.140625" customWidth="1"/>
    <col min="2" max="2" width="16.42578125" customWidth="1"/>
    <col min="3" max="8" width="29.7109375" customWidth="1"/>
  </cols>
  <sheetData>
    <row r="3" spans="1:6" ht="24.75" customHeight="1" x14ac:dyDescent="0.25">
      <c r="B3" s="33" t="s">
        <v>17</v>
      </c>
      <c r="C3" s="33"/>
      <c r="D3" s="33"/>
      <c r="E3" s="33"/>
      <c r="F3" s="33"/>
    </row>
    <row r="4" spans="1:6" ht="20.25" customHeight="1" x14ac:dyDescent="0.25">
      <c r="B4" s="34" t="s">
        <v>20</v>
      </c>
      <c r="C4" s="34"/>
      <c r="D4" s="34"/>
      <c r="E4" s="34"/>
      <c r="F4" s="34"/>
    </row>
    <row r="6" spans="1:6" s="17" customFormat="1" ht="15.75" thickBot="1" x14ac:dyDescent="0.3">
      <c r="A6" s="15" t="s">
        <v>18</v>
      </c>
      <c r="B6" s="16"/>
    </row>
    <row r="7" spans="1:6" ht="57.75" customHeight="1" x14ac:dyDescent="0.25">
      <c r="A7" s="29" t="s">
        <v>0</v>
      </c>
      <c r="B7" s="31" t="s">
        <v>1</v>
      </c>
      <c r="C7" s="27" t="s">
        <v>30</v>
      </c>
      <c r="D7" s="27" t="s">
        <v>4</v>
      </c>
      <c r="E7" s="27" t="s">
        <v>23</v>
      </c>
      <c r="F7" s="27" t="s">
        <v>26</v>
      </c>
    </row>
    <row r="8" spans="1:6" x14ac:dyDescent="0.25">
      <c r="A8" s="30"/>
      <c r="B8" s="32"/>
      <c r="C8" s="28"/>
      <c r="D8" s="28"/>
      <c r="E8" s="28"/>
      <c r="F8" s="28"/>
    </row>
    <row r="9" spans="1:6" ht="33" customHeight="1" x14ac:dyDescent="0.25">
      <c r="A9" s="30"/>
      <c r="B9" s="32"/>
      <c r="C9" s="11" t="s">
        <v>19</v>
      </c>
      <c r="D9" s="11" t="s">
        <v>19</v>
      </c>
      <c r="E9" s="11" t="s">
        <v>19</v>
      </c>
      <c r="F9" s="11" t="s">
        <v>19</v>
      </c>
    </row>
    <row r="10" spans="1:6" ht="33" customHeight="1" x14ac:dyDescent="0.25">
      <c r="A10" s="12" t="s">
        <v>33</v>
      </c>
      <c r="B10" s="11" t="s">
        <v>2</v>
      </c>
      <c r="C10" s="18"/>
      <c r="D10" s="18"/>
      <c r="E10" s="18"/>
      <c r="F10" s="18"/>
    </row>
    <row r="11" spans="1:6" ht="30" customHeight="1" x14ac:dyDescent="0.25">
      <c r="A11" s="12" t="s">
        <v>32</v>
      </c>
      <c r="B11" s="11" t="s">
        <v>2</v>
      </c>
      <c r="C11" s="18"/>
      <c r="D11" s="18"/>
      <c r="E11" s="18"/>
      <c r="F11" s="18"/>
    </row>
    <row r="12" spans="1:6" ht="30" customHeight="1" x14ac:dyDescent="0.25">
      <c r="A12" s="12" t="s">
        <v>32</v>
      </c>
      <c r="B12" s="11" t="s">
        <v>2</v>
      </c>
      <c r="C12" s="18"/>
      <c r="D12" s="18"/>
      <c r="E12" s="18"/>
      <c r="F12" s="18"/>
    </row>
    <row r="13" spans="1:6" ht="30" customHeight="1" x14ac:dyDescent="0.25">
      <c r="A13" s="12" t="s">
        <v>32</v>
      </c>
      <c r="B13" s="11" t="s">
        <v>2</v>
      </c>
      <c r="C13" s="18"/>
      <c r="D13" s="18"/>
      <c r="E13" s="18"/>
      <c r="F13" s="18"/>
    </row>
    <row r="14" spans="1:6" ht="30" customHeight="1" x14ac:dyDescent="0.25">
      <c r="A14" s="12" t="s">
        <v>32</v>
      </c>
      <c r="B14" s="11" t="s">
        <v>2</v>
      </c>
      <c r="C14" s="18"/>
      <c r="D14" s="18"/>
      <c r="E14" s="18"/>
      <c r="F14" s="18"/>
    </row>
    <row r="15" spans="1:6" ht="32.25" customHeight="1" x14ac:dyDescent="0.25">
      <c r="A15" s="12" t="s">
        <v>32</v>
      </c>
      <c r="B15" s="11" t="s">
        <v>2</v>
      </c>
      <c r="C15" s="18"/>
      <c r="D15" s="18"/>
      <c r="E15" s="18"/>
      <c r="F15" s="18"/>
    </row>
    <row r="16" spans="1:6" ht="54" customHeight="1" thickBot="1" x14ac:dyDescent="0.3">
      <c r="A16" s="13" t="s">
        <v>21</v>
      </c>
      <c r="B16" s="14" t="s">
        <v>3</v>
      </c>
      <c r="C16" s="19"/>
      <c r="D16" s="19"/>
      <c r="E16" s="19"/>
      <c r="F16" s="19"/>
    </row>
    <row r="18" spans="1:6" ht="15" customHeight="1" x14ac:dyDescent="0.25">
      <c r="A18" s="35" t="s">
        <v>22</v>
      </c>
      <c r="B18" s="35"/>
      <c r="C18" s="35"/>
      <c r="D18" s="35"/>
      <c r="E18" s="35"/>
      <c r="F18" s="35"/>
    </row>
    <row r="19" spans="1:6" ht="15" customHeight="1" x14ac:dyDescent="0.25">
      <c r="A19" s="35"/>
      <c r="B19" s="35"/>
      <c r="C19" s="35"/>
      <c r="D19" s="35"/>
      <c r="E19" s="35"/>
      <c r="F19" s="35"/>
    </row>
    <row r="20" spans="1:6" ht="15" customHeight="1" x14ac:dyDescent="0.25">
      <c r="A20" s="35"/>
      <c r="B20" s="35"/>
      <c r="C20" s="35"/>
      <c r="D20" s="35"/>
      <c r="E20" s="35"/>
      <c r="F20" s="35"/>
    </row>
  </sheetData>
  <mergeCells count="9">
    <mergeCell ref="B3:F3"/>
    <mergeCell ref="B4:F4"/>
    <mergeCell ref="A18:F20"/>
    <mergeCell ref="F7:F8"/>
    <mergeCell ref="A7:A9"/>
    <mergeCell ref="B7:B9"/>
    <mergeCell ref="C7:C8"/>
    <mergeCell ref="D7:D8"/>
    <mergeCell ref="E7:E8"/>
  </mergeCells>
  <phoneticPr fontId="2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A3:BE79"/>
  <sheetViews>
    <sheetView zoomScale="60" zoomScaleNormal="60" workbookViewId="0">
      <selection activeCell="U13" sqref="U13"/>
    </sheetView>
  </sheetViews>
  <sheetFormatPr baseColWidth="10" defaultColWidth="11.42578125" defaultRowHeight="18" x14ac:dyDescent="0.25"/>
  <cols>
    <col min="1" max="1" width="38" style="1" customWidth="1"/>
    <col min="2" max="2" width="30.28515625" customWidth="1"/>
    <col min="3" max="3" width="2.7109375" customWidth="1"/>
    <col min="4" max="4" width="23.85546875" customWidth="1"/>
    <col min="5" max="5" width="2.7109375" customWidth="1"/>
    <col min="6" max="6" width="11" customWidth="1"/>
    <col min="7" max="7" width="13.5703125" customWidth="1"/>
    <col min="8" max="8" width="11" customWidth="1"/>
    <col min="9" max="9" width="13.5703125" customWidth="1"/>
    <col min="10" max="10" width="11" customWidth="1"/>
    <col min="11" max="11" width="13.5703125" customWidth="1"/>
    <col min="12" max="12" width="11" customWidth="1"/>
    <col min="13" max="13" width="13.5703125" customWidth="1"/>
    <col min="14" max="14" width="11" customWidth="1"/>
    <col min="15" max="15" width="13.5703125" customWidth="1"/>
    <col min="16" max="16" width="11" customWidth="1"/>
    <col min="17" max="17" width="13.5703125" customWidth="1"/>
    <col min="18" max="18" width="11" customWidth="1"/>
    <col min="19" max="19" width="13.5703125" customWidth="1"/>
    <col min="20" max="20" width="11" customWidth="1"/>
    <col min="21" max="21" width="13.5703125" customWidth="1"/>
    <col min="22" max="22" width="11" customWidth="1"/>
    <col min="23" max="23" width="13.5703125" customWidth="1"/>
    <col min="24" max="24" width="11" customWidth="1"/>
    <col min="25" max="25" width="13.5703125" customWidth="1"/>
    <col min="26" max="26" width="11" customWidth="1"/>
    <col min="27" max="27" width="13.5703125" customWidth="1"/>
    <col min="28" max="28" width="11" customWidth="1"/>
    <col min="29" max="69" width="13.5703125" customWidth="1"/>
  </cols>
  <sheetData>
    <row r="3" spans="1:41" ht="67.5" customHeight="1" x14ac:dyDescent="0.45">
      <c r="A3" s="87" t="s">
        <v>57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30.6" customHeight="1" x14ac:dyDescent="0.25">
      <c r="A4" s="86" t="s">
        <v>24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</row>
    <row r="6" spans="1:41" ht="15" x14ac:dyDescent="0.25">
      <c r="A6" s="25" t="s">
        <v>40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41" ht="18" customHeight="1" x14ac:dyDescent="0.25">
      <c r="A7" s="89" t="s">
        <v>41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1"/>
      <c r="AD7" s="93"/>
    </row>
    <row r="8" spans="1:41" ht="18.75" customHeight="1" thickBot="1" x14ac:dyDescent="0.3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1"/>
      <c r="AD8" s="93"/>
    </row>
    <row r="9" spans="1:41" ht="78" customHeight="1" x14ac:dyDescent="0.25">
      <c r="A9" s="49" t="s">
        <v>31</v>
      </c>
      <c r="B9" s="50"/>
      <c r="D9" s="55" t="s">
        <v>7</v>
      </c>
      <c r="F9" s="74" t="s">
        <v>34</v>
      </c>
      <c r="G9" s="75"/>
      <c r="H9" s="75" t="s">
        <v>35</v>
      </c>
      <c r="I9" s="75"/>
      <c r="J9" s="75" t="s">
        <v>35</v>
      </c>
      <c r="K9" s="75"/>
      <c r="L9" s="75" t="s">
        <v>35</v>
      </c>
      <c r="M9" s="75"/>
      <c r="N9" s="75" t="s">
        <v>35</v>
      </c>
      <c r="O9" s="75"/>
      <c r="P9" s="76" t="s">
        <v>21</v>
      </c>
      <c r="Q9" s="77"/>
    </row>
    <row r="10" spans="1:41" ht="55.5" customHeight="1" x14ac:dyDescent="0.25">
      <c r="A10" s="51"/>
      <c r="B10" s="52"/>
      <c r="D10" s="56"/>
      <c r="F10" s="84" t="s">
        <v>9</v>
      </c>
      <c r="G10" s="80" t="s">
        <v>10</v>
      </c>
      <c r="H10" s="78" t="s">
        <v>9</v>
      </c>
      <c r="I10" s="80" t="s">
        <v>10</v>
      </c>
      <c r="J10" s="78" t="s">
        <v>9</v>
      </c>
      <c r="K10" s="80" t="s">
        <v>10</v>
      </c>
      <c r="L10" s="78" t="s">
        <v>9</v>
      </c>
      <c r="M10" s="80" t="s">
        <v>10</v>
      </c>
      <c r="N10" s="78" t="s">
        <v>9</v>
      </c>
      <c r="O10" s="80" t="s">
        <v>10</v>
      </c>
      <c r="P10" s="78" t="s">
        <v>11</v>
      </c>
      <c r="Q10" s="82" t="s">
        <v>10</v>
      </c>
    </row>
    <row r="11" spans="1:41" ht="15.75" customHeight="1" thickBot="1" x14ac:dyDescent="0.3">
      <c r="A11" s="53"/>
      <c r="B11" s="54"/>
      <c r="D11" s="57"/>
      <c r="F11" s="85"/>
      <c r="G11" s="81"/>
      <c r="H11" s="79"/>
      <c r="I11" s="81"/>
      <c r="J11" s="79"/>
      <c r="K11" s="81"/>
      <c r="L11" s="79"/>
      <c r="M11" s="81"/>
      <c r="N11" s="79"/>
      <c r="O11" s="81"/>
      <c r="P11" s="79"/>
      <c r="Q11" s="83"/>
    </row>
    <row r="12" spans="1:41" x14ac:dyDescent="0.25">
      <c r="A12" s="42" t="s">
        <v>25</v>
      </c>
      <c r="B12" s="43"/>
      <c r="C12" s="8"/>
      <c r="D12" s="7">
        <f>SUM(G12,I12,K12,M12,O12,Q12)</f>
        <v>0</v>
      </c>
      <c r="E12" s="8"/>
      <c r="F12" s="20"/>
      <c r="G12" s="9">
        <f>F12*'PRIX UNITAIRES JOURNALIERS'!$C$10</f>
        <v>0</v>
      </c>
      <c r="H12" s="20"/>
      <c r="I12" s="9">
        <f>H12*'PRIX UNITAIRES JOURNALIERS'!$C$11</f>
        <v>0</v>
      </c>
      <c r="J12" s="20"/>
      <c r="K12" s="9">
        <f>J12*'PRIX UNITAIRES JOURNALIERS'!$C$12</f>
        <v>0</v>
      </c>
      <c r="L12" s="20"/>
      <c r="M12" s="9">
        <f>L12*'PRIX UNITAIRES JOURNALIERS'!$C$13</f>
        <v>0</v>
      </c>
      <c r="N12" s="20"/>
      <c r="O12" s="9">
        <f>N12*'PRIX UNITAIRES JOURNALIERS'!$C$14</f>
        <v>0</v>
      </c>
      <c r="P12" s="21"/>
      <c r="Q12" s="6">
        <f>P12*'PRIX UNITAIRES JOURNALIERS'!$C$16</f>
        <v>0</v>
      </c>
    </row>
    <row r="13" spans="1:41" x14ac:dyDescent="0.25">
      <c r="A13" s="42" t="s">
        <v>6</v>
      </c>
      <c r="B13" s="44"/>
      <c r="C13" s="8"/>
      <c r="D13" s="7">
        <f t="shared" ref="D13:D17" si="0">SUM(G13,I13,K13,M13,O13,Q13)</f>
        <v>0</v>
      </c>
      <c r="E13" s="8"/>
      <c r="F13" s="20"/>
      <c r="G13" s="9">
        <f>F13*'PRIX UNITAIRES JOURNALIERS'!$C$10</f>
        <v>0</v>
      </c>
      <c r="H13" s="20"/>
      <c r="I13" s="9">
        <f>H13*'PRIX UNITAIRES JOURNALIERS'!$C$11</f>
        <v>0</v>
      </c>
      <c r="J13" s="20"/>
      <c r="K13" s="9">
        <f>J13*'PRIX UNITAIRES JOURNALIERS'!$C$12</f>
        <v>0</v>
      </c>
      <c r="L13" s="20"/>
      <c r="M13" s="9">
        <f>L13*'PRIX UNITAIRES JOURNALIERS'!$C$13</f>
        <v>0</v>
      </c>
      <c r="N13" s="20"/>
      <c r="O13" s="9">
        <f>N13*'PRIX UNITAIRES JOURNALIERS'!$C$14</f>
        <v>0</v>
      </c>
      <c r="P13" s="21"/>
      <c r="Q13" s="6">
        <f>P13*'PRIX UNITAIRES JOURNALIERS'!$C$16</f>
        <v>0</v>
      </c>
    </row>
    <row r="14" spans="1:41" x14ac:dyDescent="0.25">
      <c r="A14" s="42" t="s">
        <v>12</v>
      </c>
      <c r="B14" s="44"/>
      <c r="C14" s="8"/>
      <c r="D14" s="7">
        <f t="shared" si="0"/>
        <v>0</v>
      </c>
      <c r="E14" s="8"/>
      <c r="F14" s="20"/>
      <c r="G14" s="9">
        <f>F14*'PRIX UNITAIRES JOURNALIERS'!$C$10</f>
        <v>0</v>
      </c>
      <c r="H14" s="20"/>
      <c r="I14" s="9">
        <f>H14*'PRIX UNITAIRES JOURNALIERS'!$C$11</f>
        <v>0</v>
      </c>
      <c r="J14" s="20"/>
      <c r="K14" s="9">
        <f>J14*'PRIX UNITAIRES JOURNALIERS'!$C$12</f>
        <v>0</v>
      </c>
      <c r="L14" s="20"/>
      <c r="M14" s="9">
        <f>L14*'PRIX UNITAIRES JOURNALIERS'!$C$13</f>
        <v>0</v>
      </c>
      <c r="N14" s="20"/>
      <c r="O14" s="9">
        <f>N14*'PRIX UNITAIRES JOURNALIERS'!$C$14</f>
        <v>0</v>
      </c>
      <c r="P14" s="21"/>
      <c r="Q14" s="6">
        <f>P14*'PRIX UNITAIRES JOURNALIERS'!$C$16</f>
        <v>0</v>
      </c>
    </row>
    <row r="15" spans="1:41" ht="18" customHeight="1" x14ac:dyDescent="0.25">
      <c r="A15" s="45" t="s">
        <v>16</v>
      </c>
      <c r="B15" s="46"/>
      <c r="C15" s="2"/>
      <c r="D15" s="7">
        <f t="shared" si="0"/>
        <v>0</v>
      </c>
      <c r="E15" s="2"/>
      <c r="F15" s="20"/>
      <c r="G15" s="9">
        <f>F15*'PRIX UNITAIRES JOURNALIERS'!$C$10</f>
        <v>0</v>
      </c>
      <c r="H15" s="20"/>
      <c r="I15" s="9">
        <f>H15*'PRIX UNITAIRES JOURNALIERS'!$C$11</f>
        <v>0</v>
      </c>
      <c r="J15" s="20"/>
      <c r="K15" s="9">
        <f>J15*'PRIX UNITAIRES JOURNALIERS'!$C$12</f>
        <v>0</v>
      </c>
      <c r="L15" s="20"/>
      <c r="M15" s="9">
        <f>L15*'PRIX UNITAIRES JOURNALIERS'!$C$13</f>
        <v>0</v>
      </c>
      <c r="N15" s="20"/>
      <c r="O15" s="9">
        <f>N15*'PRIX UNITAIRES JOURNALIERS'!$C$14</f>
        <v>0</v>
      </c>
      <c r="P15" s="21"/>
      <c r="Q15" s="6">
        <f>P15*'PRIX UNITAIRES JOURNALIERS'!$C$16</f>
        <v>0</v>
      </c>
    </row>
    <row r="16" spans="1:41" ht="18" customHeight="1" x14ac:dyDescent="0.25">
      <c r="A16" s="45" t="s">
        <v>8</v>
      </c>
      <c r="B16" s="46"/>
      <c r="C16" s="5"/>
      <c r="D16" s="7">
        <f t="shared" si="0"/>
        <v>0</v>
      </c>
      <c r="E16" s="5"/>
      <c r="F16" s="20"/>
      <c r="G16" s="9">
        <f>F16*'PRIX UNITAIRES JOURNALIERS'!$C$10</f>
        <v>0</v>
      </c>
      <c r="H16" s="20"/>
      <c r="I16" s="9">
        <f>H16*'PRIX UNITAIRES JOURNALIERS'!$C$11</f>
        <v>0</v>
      </c>
      <c r="J16" s="20"/>
      <c r="K16" s="9">
        <f>J16*'PRIX UNITAIRES JOURNALIERS'!$C$12</f>
        <v>0</v>
      </c>
      <c r="L16" s="20"/>
      <c r="M16" s="9">
        <f>L16*'PRIX UNITAIRES JOURNALIERS'!$C$13</f>
        <v>0</v>
      </c>
      <c r="N16" s="20"/>
      <c r="O16" s="9">
        <f>N16*'PRIX UNITAIRES JOURNALIERS'!$C$14</f>
        <v>0</v>
      </c>
      <c r="P16" s="21"/>
      <c r="Q16" s="6">
        <f>P16*'PRIX UNITAIRES JOURNALIERS'!$C$16</f>
        <v>0</v>
      </c>
    </row>
    <row r="17" spans="1:57" ht="18.600000000000001" customHeight="1" thickBot="1" x14ac:dyDescent="0.3">
      <c r="A17" s="47" t="s">
        <v>5</v>
      </c>
      <c r="B17" s="48"/>
      <c r="C17" s="5"/>
      <c r="D17" s="7">
        <f t="shared" si="0"/>
        <v>0</v>
      </c>
      <c r="E17" s="5"/>
      <c r="F17" s="20"/>
      <c r="G17" s="9">
        <f>F17*'PRIX UNITAIRES JOURNALIERS'!$C$10</f>
        <v>0</v>
      </c>
      <c r="H17" s="20"/>
      <c r="I17" s="9">
        <f>H17*'PRIX UNITAIRES JOURNALIERS'!$C$11</f>
        <v>0</v>
      </c>
      <c r="J17" s="20"/>
      <c r="K17" s="9">
        <f>J17*'PRIX UNITAIRES JOURNALIERS'!$C$12</f>
        <v>0</v>
      </c>
      <c r="L17" s="20"/>
      <c r="M17" s="9">
        <f>L17*'PRIX UNITAIRES JOURNALIERS'!$C$13</f>
        <v>0</v>
      </c>
      <c r="N17" s="20"/>
      <c r="O17" s="9">
        <f>N17*'PRIX UNITAIRES JOURNALIERS'!$C$14</f>
        <v>0</v>
      </c>
      <c r="P17" s="21"/>
      <c r="Q17" s="6">
        <f>P17*'PRIX UNITAIRES JOURNALIERS'!$C$16</f>
        <v>0</v>
      </c>
    </row>
    <row r="18" spans="1:57" s="3" customFormat="1" ht="39.950000000000003" customHeight="1" thickBot="1" x14ac:dyDescent="0.3">
      <c r="A18" s="36" t="s">
        <v>36</v>
      </c>
      <c r="B18" s="37"/>
      <c r="C18" s="4"/>
      <c r="D18" s="10">
        <f>SUM(D12:D17)</f>
        <v>0</v>
      </c>
      <c r="E18" s="4"/>
      <c r="F18" s="23"/>
      <c r="G18" s="10">
        <f>SUM(G12:G17)</f>
        <v>0</v>
      </c>
      <c r="H18" s="23"/>
      <c r="I18" s="10">
        <f>SUM(I12:I17)</f>
        <v>0</v>
      </c>
      <c r="J18" s="23"/>
      <c r="K18" s="10">
        <f>SUM(K12:K17)</f>
        <v>0</v>
      </c>
      <c r="L18" s="23"/>
      <c r="M18" s="10">
        <f>SUM(M12:M17)</f>
        <v>0</v>
      </c>
      <c r="N18" s="23"/>
      <c r="O18" s="10">
        <f>SUM(O12:O17)</f>
        <v>0</v>
      </c>
      <c r="P18" s="23"/>
      <c r="Q18" s="10">
        <f>SUM(Q12:Q17)</f>
        <v>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20" spans="1:57" ht="15" customHeight="1" x14ac:dyDescent="0.25">
      <c r="A20" s="89" t="s">
        <v>27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</row>
    <row r="21" spans="1:57" ht="15.75" customHeight="1" thickBot="1" x14ac:dyDescent="0.3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1"/>
    </row>
    <row r="22" spans="1:57" ht="75" customHeight="1" x14ac:dyDescent="0.25">
      <c r="A22" s="49" t="s">
        <v>42</v>
      </c>
      <c r="B22" s="50"/>
      <c r="D22" s="55" t="s">
        <v>7</v>
      </c>
      <c r="F22" s="74" t="s">
        <v>34</v>
      </c>
      <c r="G22" s="75"/>
      <c r="H22" s="75" t="s">
        <v>35</v>
      </c>
      <c r="I22" s="75"/>
      <c r="J22" s="75" t="s">
        <v>35</v>
      </c>
      <c r="K22" s="75"/>
      <c r="L22" s="75" t="s">
        <v>35</v>
      </c>
      <c r="M22" s="75"/>
      <c r="N22" s="75" t="s">
        <v>35</v>
      </c>
      <c r="O22" s="75"/>
      <c r="P22" s="76" t="s">
        <v>21</v>
      </c>
      <c r="Q22" s="77"/>
    </row>
    <row r="23" spans="1:57" ht="36.75" customHeight="1" x14ac:dyDescent="0.25">
      <c r="A23" s="51"/>
      <c r="B23" s="52"/>
      <c r="D23" s="56"/>
      <c r="F23" s="70" t="s">
        <v>9</v>
      </c>
      <c r="G23" s="66" t="s">
        <v>10</v>
      </c>
      <c r="H23" s="68" t="s">
        <v>9</v>
      </c>
      <c r="I23" s="66" t="s">
        <v>10</v>
      </c>
      <c r="J23" s="68" t="s">
        <v>9</v>
      </c>
      <c r="K23" s="66" t="s">
        <v>10</v>
      </c>
      <c r="L23" s="68" t="s">
        <v>9</v>
      </c>
      <c r="M23" s="66" t="s">
        <v>10</v>
      </c>
      <c r="N23" s="68" t="s">
        <v>9</v>
      </c>
      <c r="O23" s="66" t="s">
        <v>10</v>
      </c>
      <c r="P23" s="68" t="s">
        <v>11</v>
      </c>
      <c r="Q23" s="72" t="s">
        <v>10</v>
      </c>
    </row>
    <row r="24" spans="1:57" ht="15.75" thickBot="1" x14ac:dyDescent="0.3">
      <c r="A24" s="53"/>
      <c r="B24" s="54"/>
      <c r="D24" s="57"/>
      <c r="F24" s="71"/>
      <c r="G24" s="67"/>
      <c r="H24" s="69"/>
      <c r="I24" s="67"/>
      <c r="J24" s="69"/>
      <c r="K24" s="67"/>
      <c r="L24" s="69"/>
      <c r="M24" s="67"/>
      <c r="N24" s="69"/>
      <c r="O24" s="67"/>
      <c r="P24" s="69"/>
      <c r="Q24" s="73"/>
    </row>
    <row r="25" spans="1:57" x14ac:dyDescent="0.25">
      <c r="A25" s="42" t="s">
        <v>25</v>
      </c>
      <c r="B25" s="43"/>
      <c r="C25" s="8"/>
      <c r="D25" s="7">
        <f>SUM(G25,I25,K25,M25,O25,Q25)</f>
        <v>0</v>
      </c>
      <c r="E25" s="8"/>
      <c r="F25" s="20"/>
      <c r="G25" s="9">
        <f>F25*'PRIX UNITAIRES JOURNALIERS'!$D$10</f>
        <v>0</v>
      </c>
      <c r="H25" s="20"/>
      <c r="I25" s="9">
        <f>H25*'PRIX UNITAIRES JOURNALIERS'!$D$11</f>
        <v>0</v>
      </c>
      <c r="J25" s="20"/>
      <c r="K25" s="9">
        <f>J25*'PRIX UNITAIRES JOURNALIERS'!$D$12</f>
        <v>0</v>
      </c>
      <c r="L25" s="20"/>
      <c r="M25" s="9">
        <f>L25*'PRIX UNITAIRES JOURNALIERS'!$D$13</f>
        <v>0</v>
      </c>
      <c r="N25" s="20"/>
      <c r="O25" s="9">
        <f>N25*'PRIX UNITAIRES JOURNALIERS'!$D$14</f>
        <v>0</v>
      </c>
      <c r="P25" s="21"/>
      <c r="Q25" s="9">
        <f>P25*'PRIX UNITAIRES JOURNALIERS'!$D$16</f>
        <v>0</v>
      </c>
    </row>
    <row r="26" spans="1:57" x14ac:dyDescent="0.25">
      <c r="A26" s="42" t="s">
        <v>6</v>
      </c>
      <c r="B26" s="44"/>
      <c r="C26" s="8"/>
      <c r="D26" s="7">
        <f t="shared" ref="D26:D30" si="1">SUM(G26,I26,K26,M26,O26,Q26)</f>
        <v>0</v>
      </c>
      <c r="E26" s="8"/>
      <c r="F26" s="20"/>
      <c r="G26" s="9">
        <f>F26*'PRIX UNITAIRES JOURNALIERS'!$D$10</f>
        <v>0</v>
      </c>
      <c r="H26" s="20"/>
      <c r="I26" s="9">
        <f>H26*'PRIX UNITAIRES JOURNALIERS'!$D$11</f>
        <v>0</v>
      </c>
      <c r="J26" s="20"/>
      <c r="K26" s="9">
        <f>J26*'PRIX UNITAIRES JOURNALIERS'!$D$12</f>
        <v>0</v>
      </c>
      <c r="L26" s="20"/>
      <c r="M26" s="9">
        <f>L26*'PRIX UNITAIRES JOURNALIERS'!$D$13</f>
        <v>0</v>
      </c>
      <c r="N26" s="20"/>
      <c r="O26" s="9">
        <f>N26*'PRIX UNITAIRES JOURNALIERS'!$D$14</f>
        <v>0</v>
      </c>
      <c r="P26" s="21"/>
      <c r="Q26" s="9">
        <f>P26*'PRIX UNITAIRES JOURNALIERS'!$D$16</f>
        <v>0</v>
      </c>
    </row>
    <row r="27" spans="1:57" x14ac:dyDescent="0.25">
      <c r="A27" s="42" t="s">
        <v>12</v>
      </c>
      <c r="B27" s="44"/>
      <c r="C27" s="8"/>
      <c r="D27" s="7">
        <f t="shared" si="1"/>
        <v>0</v>
      </c>
      <c r="E27" s="8"/>
      <c r="F27" s="20"/>
      <c r="G27" s="9">
        <f>F27*'PRIX UNITAIRES JOURNALIERS'!$D$10</f>
        <v>0</v>
      </c>
      <c r="H27" s="20"/>
      <c r="I27" s="9">
        <f>H27*'PRIX UNITAIRES JOURNALIERS'!$D$11</f>
        <v>0</v>
      </c>
      <c r="J27" s="20"/>
      <c r="K27" s="9">
        <f>J27*'PRIX UNITAIRES JOURNALIERS'!$D$12</f>
        <v>0</v>
      </c>
      <c r="L27" s="20"/>
      <c r="M27" s="9">
        <f>L27*'PRIX UNITAIRES JOURNALIERS'!$D$13</f>
        <v>0</v>
      </c>
      <c r="N27" s="20"/>
      <c r="O27" s="9">
        <f>N27*'PRIX UNITAIRES JOURNALIERS'!$D$14</f>
        <v>0</v>
      </c>
      <c r="P27" s="21"/>
      <c r="Q27" s="9">
        <f>P27*'PRIX UNITAIRES JOURNALIERS'!$D$16</f>
        <v>0</v>
      </c>
    </row>
    <row r="28" spans="1:57" x14ac:dyDescent="0.25">
      <c r="A28" s="45" t="s">
        <v>16</v>
      </c>
      <c r="B28" s="46"/>
      <c r="C28" s="2"/>
      <c r="D28" s="7">
        <f t="shared" si="1"/>
        <v>0</v>
      </c>
      <c r="E28" s="2"/>
      <c r="F28" s="20"/>
      <c r="G28" s="9">
        <f>F28*'PRIX UNITAIRES JOURNALIERS'!$D$10</f>
        <v>0</v>
      </c>
      <c r="H28" s="20"/>
      <c r="I28" s="9">
        <f>H28*'PRIX UNITAIRES JOURNALIERS'!$D$11</f>
        <v>0</v>
      </c>
      <c r="J28" s="20"/>
      <c r="K28" s="9">
        <f>J28*'PRIX UNITAIRES JOURNALIERS'!$D$12</f>
        <v>0</v>
      </c>
      <c r="L28" s="20"/>
      <c r="M28" s="9">
        <f>L28*'PRIX UNITAIRES JOURNALIERS'!$D$13</f>
        <v>0</v>
      </c>
      <c r="N28" s="20"/>
      <c r="O28" s="9">
        <f>N28*'PRIX UNITAIRES JOURNALIERS'!$D$14</f>
        <v>0</v>
      </c>
      <c r="P28" s="21"/>
      <c r="Q28" s="9">
        <f>P28*'PRIX UNITAIRES JOURNALIERS'!$D$16</f>
        <v>0</v>
      </c>
    </row>
    <row r="29" spans="1:57" x14ac:dyDescent="0.25">
      <c r="A29" s="45" t="s">
        <v>8</v>
      </c>
      <c r="B29" s="46"/>
      <c r="C29" s="5"/>
      <c r="D29" s="7">
        <f t="shared" si="1"/>
        <v>0</v>
      </c>
      <c r="E29" s="5"/>
      <c r="F29" s="20"/>
      <c r="G29" s="9">
        <f>F29*'PRIX UNITAIRES JOURNALIERS'!$D$10</f>
        <v>0</v>
      </c>
      <c r="H29" s="20"/>
      <c r="I29" s="9">
        <f>H29*'PRIX UNITAIRES JOURNALIERS'!$D$11</f>
        <v>0</v>
      </c>
      <c r="J29" s="20"/>
      <c r="K29" s="9">
        <f>J29*'PRIX UNITAIRES JOURNALIERS'!$D$12</f>
        <v>0</v>
      </c>
      <c r="L29" s="20"/>
      <c r="M29" s="9">
        <f>L29*'PRIX UNITAIRES JOURNALIERS'!$D$13</f>
        <v>0</v>
      </c>
      <c r="N29" s="20"/>
      <c r="O29" s="9">
        <f>N29*'PRIX UNITAIRES JOURNALIERS'!$D$14</f>
        <v>0</v>
      </c>
      <c r="P29" s="21"/>
      <c r="Q29" s="9">
        <f>P29*'PRIX UNITAIRES JOURNALIERS'!$D$16</f>
        <v>0</v>
      </c>
    </row>
    <row r="30" spans="1:57" ht="18.75" thickBot="1" x14ac:dyDescent="0.3">
      <c r="A30" s="47" t="s">
        <v>5</v>
      </c>
      <c r="B30" s="48"/>
      <c r="C30" s="5"/>
      <c r="D30" s="7">
        <f t="shared" si="1"/>
        <v>0</v>
      </c>
      <c r="E30" s="5"/>
      <c r="F30" s="20"/>
      <c r="G30" s="9">
        <f>F30*'PRIX UNITAIRES JOURNALIERS'!$D$10</f>
        <v>0</v>
      </c>
      <c r="H30" s="20"/>
      <c r="I30" s="9">
        <f>H30*'PRIX UNITAIRES JOURNALIERS'!$D$11</f>
        <v>0</v>
      </c>
      <c r="J30" s="20"/>
      <c r="K30" s="9">
        <f>J30*'PRIX UNITAIRES JOURNALIERS'!$D$12</f>
        <v>0</v>
      </c>
      <c r="L30" s="20"/>
      <c r="M30" s="9">
        <f>L30*'PRIX UNITAIRES JOURNALIERS'!$D$13</f>
        <v>0</v>
      </c>
      <c r="N30" s="20"/>
      <c r="O30" s="9">
        <f>N30*'PRIX UNITAIRES JOURNALIERS'!$D$14</f>
        <v>0</v>
      </c>
      <c r="P30" s="21"/>
      <c r="Q30" s="9">
        <f>P30*'PRIX UNITAIRES JOURNALIERS'!$D$16</f>
        <v>0</v>
      </c>
    </row>
    <row r="31" spans="1:57" ht="29.25" customHeight="1" thickBot="1" x14ac:dyDescent="0.3">
      <c r="A31" s="36" t="s">
        <v>37</v>
      </c>
      <c r="B31" s="37"/>
      <c r="C31" s="4"/>
      <c r="D31" s="10">
        <f>SUM(D25:D30)</f>
        <v>0</v>
      </c>
      <c r="E31" s="4"/>
      <c r="F31" s="23"/>
      <c r="G31" s="10">
        <f>SUM(G25:G30)</f>
        <v>0</v>
      </c>
      <c r="H31" s="23"/>
      <c r="I31" s="10">
        <f>SUM(I25:I30)</f>
        <v>0</v>
      </c>
      <c r="J31" s="23"/>
      <c r="K31" s="10">
        <f>SUM(K25:K30)</f>
        <v>0</v>
      </c>
      <c r="L31" s="23"/>
      <c r="M31" s="10">
        <f>SUM(M25:M30)</f>
        <v>0</v>
      </c>
      <c r="N31" s="23"/>
      <c r="O31" s="10">
        <f>SUM(O25:O30)</f>
        <v>0</v>
      </c>
      <c r="P31" s="23"/>
      <c r="Q31" s="10">
        <f>SUM(Q25:Q30)</f>
        <v>0</v>
      </c>
    </row>
    <row r="33" spans="1:29" ht="15" customHeight="1" x14ac:dyDescent="0.25">
      <c r="A33" s="89" t="s">
        <v>28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1"/>
    </row>
    <row r="34" spans="1:29" ht="15.75" customHeight="1" thickBot="1" x14ac:dyDescent="0.3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1"/>
    </row>
    <row r="35" spans="1:29" ht="77.25" customHeight="1" x14ac:dyDescent="0.25">
      <c r="A35" s="49" t="s">
        <v>42</v>
      </c>
      <c r="B35" s="50"/>
      <c r="D35" s="55" t="s">
        <v>7</v>
      </c>
      <c r="F35" s="74" t="s">
        <v>34</v>
      </c>
      <c r="G35" s="75"/>
      <c r="H35" s="75" t="s">
        <v>35</v>
      </c>
      <c r="I35" s="75"/>
      <c r="J35" s="75" t="s">
        <v>35</v>
      </c>
      <c r="K35" s="75"/>
      <c r="L35" s="75" t="s">
        <v>35</v>
      </c>
      <c r="M35" s="75"/>
      <c r="N35" s="75" t="s">
        <v>35</v>
      </c>
      <c r="O35" s="75"/>
      <c r="P35" s="76" t="s">
        <v>21</v>
      </c>
      <c r="Q35" s="77"/>
    </row>
    <row r="36" spans="1:29" ht="34.5" customHeight="1" x14ac:dyDescent="0.25">
      <c r="A36" s="51"/>
      <c r="B36" s="52"/>
      <c r="D36" s="56"/>
      <c r="F36" s="70" t="s">
        <v>9</v>
      </c>
      <c r="G36" s="66" t="s">
        <v>10</v>
      </c>
      <c r="H36" s="68" t="s">
        <v>9</v>
      </c>
      <c r="I36" s="66" t="s">
        <v>10</v>
      </c>
      <c r="J36" s="68" t="s">
        <v>9</v>
      </c>
      <c r="K36" s="66" t="s">
        <v>10</v>
      </c>
      <c r="L36" s="68" t="s">
        <v>9</v>
      </c>
      <c r="M36" s="66" t="s">
        <v>10</v>
      </c>
      <c r="N36" s="68" t="s">
        <v>9</v>
      </c>
      <c r="O36" s="66" t="s">
        <v>10</v>
      </c>
      <c r="P36" s="68" t="s">
        <v>11</v>
      </c>
      <c r="Q36" s="72" t="s">
        <v>10</v>
      </c>
    </row>
    <row r="37" spans="1:29" ht="15.75" customHeight="1" thickBot="1" x14ac:dyDescent="0.3">
      <c r="A37" s="53"/>
      <c r="B37" s="54"/>
      <c r="D37" s="57"/>
      <c r="F37" s="71"/>
      <c r="G37" s="67"/>
      <c r="H37" s="69"/>
      <c r="I37" s="67"/>
      <c r="J37" s="69"/>
      <c r="K37" s="67"/>
      <c r="L37" s="69"/>
      <c r="M37" s="67"/>
      <c r="N37" s="69"/>
      <c r="O37" s="67"/>
      <c r="P37" s="69"/>
      <c r="Q37" s="73"/>
    </row>
    <row r="38" spans="1:29" x14ac:dyDescent="0.25">
      <c r="A38" s="42" t="s">
        <v>25</v>
      </c>
      <c r="B38" s="43"/>
      <c r="C38" s="8"/>
      <c r="D38" s="7">
        <f>SUM(G38,I38,K38,M38,O38,Q38)</f>
        <v>0</v>
      </c>
      <c r="E38" s="8"/>
      <c r="F38" s="20"/>
      <c r="G38" s="9">
        <f>F38*'PRIX UNITAIRES JOURNALIERS'!$E$10</f>
        <v>0</v>
      </c>
      <c r="H38" s="20"/>
      <c r="I38" s="9">
        <f>H38*'PRIX UNITAIRES JOURNALIERS'!$E$11</f>
        <v>0</v>
      </c>
      <c r="J38" s="20"/>
      <c r="K38" s="9">
        <f>J38*'PRIX UNITAIRES JOURNALIERS'!$E$12</f>
        <v>0</v>
      </c>
      <c r="L38" s="20"/>
      <c r="M38" s="9">
        <f>L38*'PRIX UNITAIRES JOURNALIERS'!$E$13</f>
        <v>0</v>
      </c>
      <c r="N38" s="20"/>
      <c r="O38" s="9">
        <f>N38*'PRIX UNITAIRES JOURNALIERS'!$E$14</f>
        <v>0</v>
      </c>
      <c r="P38" s="21"/>
      <c r="Q38" s="9">
        <f>P38*'PRIX UNITAIRES JOURNALIERS'!$E$16</f>
        <v>0</v>
      </c>
    </row>
    <row r="39" spans="1:29" x14ac:dyDescent="0.25">
      <c r="A39" s="42" t="s">
        <v>6</v>
      </c>
      <c r="B39" s="44"/>
      <c r="C39" s="8"/>
      <c r="D39" s="7">
        <f t="shared" ref="D39:D43" si="2">SUM(G39,I39,K39,M39,O39,Q39)</f>
        <v>0</v>
      </c>
      <c r="E39" s="8"/>
      <c r="F39" s="20"/>
      <c r="G39" s="9">
        <f>F39*'PRIX UNITAIRES JOURNALIERS'!$E$10</f>
        <v>0</v>
      </c>
      <c r="H39" s="20"/>
      <c r="I39" s="9">
        <f>H39*'PRIX UNITAIRES JOURNALIERS'!$E$11</f>
        <v>0</v>
      </c>
      <c r="J39" s="20"/>
      <c r="K39" s="9">
        <f>J39*'PRIX UNITAIRES JOURNALIERS'!$E$12</f>
        <v>0</v>
      </c>
      <c r="L39" s="20"/>
      <c r="M39" s="9">
        <f>L39*'PRIX UNITAIRES JOURNALIERS'!$E$13</f>
        <v>0</v>
      </c>
      <c r="N39" s="20"/>
      <c r="O39" s="9">
        <f>N39*'PRIX UNITAIRES JOURNALIERS'!$E$14</f>
        <v>0</v>
      </c>
      <c r="P39" s="21"/>
      <c r="Q39" s="9">
        <f>P39*'PRIX UNITAIRES JOURNALIERS'!$E$16</f>
        <v>0</v>
      </c>
    </row>
    <row r="40" spans="1:29" x14ac:dyDescent="0.25">
      <c r="A40" s="42" t="s">
        <v>12</v>
      </c>
      <c r="B40" s="44"/>
      <c r="C40" s="8"/>
      <c r="D40" s="7">
        <f t="shared" si="2"/>
        <v>0</v>
      </c>
      <c r="E40" s="8"/>
      <c r="F40" s="20"/>
      <c r="G40" s="9">
        <f>F40*'PRIX UNITAIRES JOURNALIERS'!$E$10</f>
        <v>0</v>
      </c>
      <c r="H40" s="20"/>
      <c r="I40" s="9">
        <f>H40*'PRIX UNITAIRES JOURNALIERS'!$E$11</f>
        <v>0</v>
      </c>
      <c r="J40" s="20"/>
      <c r="K40" s="9">
        <f>J40*'PRIX UNITAIRES JOURNALIERS'!$E$12</f>
        <v>0</v>
      </c>
      <c r="L40" s="20"/>
      <c r="M40" s="9">
        <f>L40*'PRIX UNITAIRES JOURNALIERS'!$E$13</f>
        <v>0</v>
      </c>
      <c r="N40" s="20"/>
      <c r="O40" s="9">
        <f>N40*'PRIX UNITAIRES JOURNALIERS'!$E$14</f>
        <v>0</v>
      </c>
      <c r="P40" s="21"/>
      <c r="Q40" s="9">
        <f>P40*'PRIX UNITAIRES JOURNALIERS'!$E$16</f>
        <v>0</v>
      </c>
    </row>
    <row r="41" spans="1:29" x14ac:dyDescent="0.25">
      <c r="A41" s="45" t="s">
        <v>16</v>
      </c>
      <c r="B41" s="46"/>
      <c r="C41" s="2"/>
      <c r="D41" s="7">
        <f t="shared" si="2"/>
        <v>0</v>
      </c>
      <c r="E41" s="2"/>
      <c r="F41" s="20"/>
      <c r="G41" s="9">
        <f>F41*'PRIX UNITAIRES JOURNALIERS'!$E$10</f>
        <v>0</v>
      </c>
      <c r="H41" s="20"/>
      <c r="I41" s="9">
        <f>H41*'PRIX UNITAIRES JOURNALIERS'!$E$11</f>
        <v>0</v>
      </c>
      <c r="J41" s="20"/>
      <c r="K41" s="9">
        <f>J41*'PRIX UNITAIRES JOURNALIERS'!$E$12</f>
        <v>0</v>
      </c>
      <c r="L41" s="20"/>
      <c r="M41" s="9">
        <f>L41*'PRIX UNITAIRES JOURNALIERS'!$E$13</f>
        <v>0</v>
      </c>
      <c r="N41" s="20"/>
      <c r="O41" s="9">
        <f>N41*'PRIX UNITAIRES JOURNALIERS'!$E$14</f>
        <v>0</v>
      </c>
      <c r="P41" s="21"/>
      <c r="Q41" s="9">
        <f>P41*'PRIX UNITAIRES JOURNALIERS'!$E$16</f>
        <v>0</v>
      </c>
    </row>
    <row r="42" spans="1:29" x14ac:dyDescent="0.25">
      <c r="A42" s="45" t="s">
        <v>8</v>
      </c>
      <c r="B42" s="46"/>
      <c r="C42" s="5"/>
      <c r="D42" s="7">
        <f t="shared" si="2"/>
        <v>0</v>
      </c>
      <c r="E42" s="5"/>
      <c r="F42" s="20"/>
      <c r="G42" s="9">
        <f>F42*'PRIX UNITAIRES JOURNALIERS'!$E$10</f>
        <v>0</v>
      </c>
      <c r="H42" s="20"/>
      <c r="I42" s="9">
        <f>H42*'PRIX UNITAIRES JOURNALIERS'!$E$11</f>
        <v>0</v>
      </c>
      <c r="J42" s="20"/>
      <c r="K42" s="9">
        <f>J42*'PRIX UNITAIRES JOURNALIERS'!$E$12</f>
        <v>0</v>
      </c>
      <c r="L42" s="20"/>
      <c r="M42" s="9">
        <f>L42*'PRIX UNITAIRES JOURNALIERS'!$E$13</f>
        <v>0</v>
      </c>
      <c r="N42" s="20"/>
      <c r="O42" s="9">
        <f>N42*'PRIX UNITAIRES JOURNALIERS'!$E$14</f>
        <v>0</v>
      </c>
      <c r="P42" s="21"/>
      <c r="Q42" s="9">
        <f>P42*'PRIX UNITAIRES JOURNALIERS'!$E$16</f>
        <v>0</v>
      </c>
    </row>
    <row r="43" spans="1:29" ht="18.75" thickBot="1" x14ac:dyDescent="0.3">
      <c r="A43" s="47" t="s">
        <v>5</v>
      </c>
      <c r="B43" s="48"/>
      <c r="C43" s="5"/>
      <c r="D43" s="7">
        <f t="shared" si="2"/>
        <v>0</v>
      </c>
      <c r="E43" s="5"/>
      <c r="F43" s="20"/>
      <c r="G43" s="9">
        <f>F43*'PRIX UNITAIRES JOURNALIERS'!$E$10</f>
        <v>0</v>
      </c>
      <c r="H43" s="20"/>
      <c r="I43" s="9">
        <f>H43*'PRIX UNITAIRES JOURNALIERS'!$E$11</f>
        <v>0</v>
      </c>
      <c r="J43" s="20"/>
      <c r="K43" s="9">
        <f>J43*'PRIX UNITAIRES JOURNALIERS'!$E$12</f>
        <v>0</v>
      </c>
      <c r="L43" s="20"/>
      <c r="M43" s="9">
        <f>L43*'PRIX UNITAIRES JOURNALIERS'!$E$13</f>
        <v>0</v>
      </c>
      <c r="N43" s="20"/>
      <c r="O43" s="9">
        <f>N43*'PRIX UNITAIRES JOURNALIERS'!$E$14</f>
        <v>0</v>
      </c>
      <c r="P43" s="21"/>
      <c r="Q43" s="9">
        <f>P43*'PRIX UNITAIRES JOURNALIERS'!$E$16</f>
        <v>0</v>
      </c>
    </row>
    <row r="44" spans="1:29" ht="30" customHeight="1" thickBot="1" x14ac:dyDescent="0.3">
      <c r="A44" s="36" t="s">
        <v>38</v>
      </c>
      <c r="B44" s="37"/>
      <c r="C44" s="4"/>
      <c r="D44" s="10">
        <f>SUM(D38:D43)</f>
        <v>0</v>
      </c>
      <c r="E44" s="4"/>
      <c r="F44" s="23"/>
      <c r="G44" s="10">
        <f>SUM(G38:G43)</f>
        <v>0</v>
      </c>
      <c r="H44" s="23"/>
      <c r="I44" s="10">
        <f>SUM(I38:I43)</f>
        <v>0</v>
      </c>
      <c r="J44" s="23"/>
      <c r="K44" s="10">
        <f>SUM(K38:K43)</f>
        <v>0</v>
      </c>
      <c r="L44" s="23"/>
      <c r="M44" s="10">
        <f>SUM(M38:M43)</f>
        <v>0</v>
      </c>
      <c r="N44" s="23"/>
      <c r="O44" s="10">
        <f>SUM(O38:O43)</f>
        <v>0</v>
      </c>
      <c r="P44" s="23"/>
      <c r="Q44" s="10">
        <f>SUM(Q38:Q43)</f>
        <v>0</v>
      </c>
    </row>
    <row r="46" spans="1:29" ht="15" customHeight="1" x14ac:dyDescent="0.25">
      <c r="A46" s="89" t="s">
        <v>29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1"/>
    </row>
    <row r="47" spans="1:29" ht="15.75" customHeight="1" thickBot="1" x14ac:dyDescent="0.3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1"/>
    </row>
    <row r="48" spans="1:29" ht="76.5" customHeight="1" x14ac:dyDescent="0.25">
      <c r="A48" s="49" t="s">
        <v>42</v>
      </c>
      <c r="B48" s="50"/>
      <c r="D48" s="55" t="s">
        <v>7</v>
      </c>
      <c r="F48" s="74" t="s">
        <v>34</v>
      </c>
      <c r="G48" s="75"/>
      <c r="H48" s="75" t="s">
        <v>35</v>
      </c>
      <c r="I48" s="75"/>
      <c r="J48" s="75" t="s">
        <v>35</v>
      </c>
      <c r="K48" s="75"/>
      <c r="L48" s="75" t="s">
        <v>35</v>
      </c>
      <c r="M48" s="75"/>
      <c r="N48" s="75" t="s">
        <v>35</v>
      </c>
      <c r="O48" s="75"/>
      <c r="P48" s="76" t="s">
        <v>21</v>
      </c>
      <c r="Q48" s="77"/>
    </row>
    <row r="49" spans="1:17" ht="33" customHeight="1" x14ac:dyDescent="0.25">
      <c r="A49" s="51"/>
      <c r="B49" s="52"/>
      <c r="D49" s="56"/>
      <c r="F49" s="70" t="s">
        <v>9</v>
      </c>
      <c r="G49" s="66" t="s">
        <v>10</v>
      </c>
      <c r="H49" s="68" t="s">
        <v>9</v>
      </c>
      <c r="I49" s="66" t="s">
        <v>10</v>
      </c>
      <c r="J49" s="68" t="s">
        <v>9</v>
      </c>
      <c r="K49" s="66" t="s">
        <v>10</v>
      </c>
      <c r="L49" s="68" t="s">
        <v>9</v>
      </c>
      <c r="M49" s="66" t="s">
        <v>10</v>
      </c>
      <c r="N49" s="68" t="s">
        <v>9</v>
      </c>
      <c r="O49" s="66" t="s">
        <v>10</v>
      </c>
      <c r="P49" s="68" t="s">
        <v>11</v>
      </c>
      <c r="Q49" s="72" t="s">
        <v>10</v>
      </c>
    </row>
    <row r="50" spans="1:17" ht="15.75" customHeight="1" thickBot="1" x14ac:dyDescent="0.3">
      <c r="A50" s="53"/>
      <c r="B50" s="54"/>
      <c r="D50" s="57"/>
      <c r="F50" s="71"/>
      <c r="G50" s="67"/>
      <c r="H50" s="69"/>
      <c r="I50" s="67"/>
      <c r="J50" s="69"/>
      <c r="K50" s="67"/>
      <c r="L50" s="69"/>
      <c r="M50" s="67"/>
      <c r="N50" s="69"/>
      <c r="O50" s="67"/>
      <c r="P50" s="69"/>
      <c r="Q50" s="73"/>
    </row>
    <row r="51" spans="1:17" x14ac:dyDescent="0.25">
      <c r="A51" s="42" t="s">
        <v>25</v>
      </c>
      <c r="B51" s="43"/>
      <c r="C51" s="8"/>
      <c r="D51" s="7">
        <f>SUM(G51,I51,K51,M51,O51,Q51)</f>
        <v>0</v>
      </c>
      <c r="E51" s="8"/>
      <c r="F51" s="20"/>
      <c r="G51" s="9">
        <f>F51*'PRIX UNITAIRES JOURNALIERS'!$F$10</f>
        <v>0</v>
      </c>
      <c r="H51" s="20"/>
      <c r="I51" s="9">
        <f>H51*'PRIX UNITAIRES JOURNALIERS'!$F$11</f>
        <v>0</v>
      </c>
      <c r="J51" s="20"/>
      <c r="K51" s="9">
        <f>J51*'PRIX UNITAIRES JOURNALIERS'!$F$12</f>
        <v>0</v>
      </c>
      <c r="L51" s="20"/>
      <c r="M51" s="9">
        <f>L51*'PRIX UNITAIRES JOURNALIERS'!$F$13</f>
        <v>0</v>
      </c>
      <c r="N51" s="20"/>
      <c r="O51" s="9">
        <f>N51*'PRIX UNITAIRES JOURNALIERS'!$F$14</f>
        <v>0</v>
      </c>
      <c r="P51" s="21"/>
      <c r="Q51" s="9">
        <f>P51*'PRIX UNITAIRES JOURNALIERS'!$F$16</f>
        <v>0</v>
      </c>
    </row>
    <row r="52" spans="1:17" x14ac:dyDescent="0.25">
      <c r="A52" s="42" t="s">
        <v>6</v>
      </c>
      <c r="B52" s="44"/>
      <c r="C52" s="8"/>
      <c r="D52" s="7">
        <f t="shared" ref="D52:D56" si="3">SUM(G52,I52,K52,M52,O52,Q52)</f>
        <v>0</v>
      </c>
      <c r="E52" s="8"/>
      <c r="F52" s="20"/>
      <c r="G52" s="9">
        <f>F52*'PRIX UNITAIRES JOURNALIERS'!$F$10</f>
        <v>0</v>
      </c>
      <c r="H52" s="20"/>
      <c r="I52" s="9">
        <f>H52*'PRIX UNITAIRES JOURNALIERS'!$F$11</f>
        <v>0</v>
      </c>
      <c r="J52" s="20"/>
      <c r="K52" s="9">
        <f>J52*'PRIX UNITAIRES JOURNALIERS'!$F$12</f>
        <v>0</v>
      </c>
      <c r="L52" s="20"/>
      <c r="M52" s="9">
        <f>L52*'PRIX UNITAIRES JOURNALIERS'!$F$13</f>
        <v>0</v>
      </c>
      <c r="N52" s="20"/>
      <c r="O52" s="9">
        <f>N52*'PRIX UNITAIRES JOURNALIERS'!$F$14</f>
        <v>0</v>
      </c>
      <c r="P52" s="21"/>
      <c r="Q52" s="9">
        <f>P52*'PRIX UNITAIRES JOURNALIERS'!$F$16</f>
        <v>0</v>
      </c>
    </row>
    <row r="53" spans="1:17" x14ac:dyDescent="0.25">
      <c r="A53" s="42" t="s">
        <v>12</v>
      </c>
      <c r="B53" s="44"/>
      <c r="C53" s="8"/>
      <c r="D53" s="7">
        <f t="shared" si="3"/>
        <v>0</v>
      </c>
      <c r="E53" s="8"/>
      <c r="F53" s="20"/>
      <c r="G53" s="9">
        <f>F53*'PRIX UNITAIRES JOURNALIERS'!$F$10</f>
        <v>0</v>
      </c>
      <c r="H53" s="20"/>
      <c r="I53" s="9">
        <f>H53*'PRIX UNITAIRES JOURNALIERS'!$F$11</f>
        <v>0</v>
      </c>
      <c r="J53" s="20"/>
      <c r="K53" s="9">
        <f>J53*'PRIX UNITAIRES JOURNALIERS'!$F$12</f>
        <v>0</v>
      </c>
      <c r="L53" s="20"/>
      <c r="M53" s="9">
        <f>L53*'PRIX UNITAIRES JOURNALIERS'!$F$13</f>
        <v>0</v>
      </c>
      <c r="N53" s="20"/>
      <c r="O53" s="9">
        <f>N53*'PRIX UNITAIRES JOURNALIERS'!$F$14</f>
        <v>0</v>
      </c>
      <c r="P53" s="21"/>
      <c r="Q53" s="9">
        <f>P53*'PRIX UNITAIRES JOURNALIERS'!$F$16</f>
        <v>0</v>
      </c>
    </row>
    <row r="54" spans="1:17" x14ac:dyDescent="0.25">
      <c r="A54" s="45" t="s">
        <v>16</v>
      </c>
      <c r="B54" s="46"/>
      <c r="C54" s="2"/>
      <c r="D54" s="7">
        <f t="shared" si="3"/>
        <v>0</v>
      </c>
      <c r="E54" s="2"/>
      <c r="F54" s="20"/>
      <c r="G54" s="9">
        <f>F54*'PRIX UNITAIRES JOURNALIERS'!$F$10</f>
        <v>0</v>
      </c>
      <c r="H54" s="20"/>
      <c r="I54" s="9">
        <f>H54*'PRIX UNITAIRES JOURNALIERS'!$F$11</f>
        <v>0</v>
      </c>
      <c r="J54" s="20"/>
      <c r="K54" s="9">
        <f>J54*'PRIX UNITAIRES JOURNALIERS'!$F$12</f>
        <v>0</v>
      </c>
      <c r="L54" s="20"/>
      <c r="M54" s="9">
        <f>L54*'PRIX UNITAIRES JOURNALIERS'!$F$13</f>
        <v>0</v>
      </c>
      <c r="N54" s="20"/>
      <c r="O54" s="9">
        <f>N54*'PRIX UNITAIRES JOURNALIERS'!$F$14</f>
        <v>0</v>
      </c>
      <c r="P54" s="21"/>
      <c r="Q54" s="9">
        <f>P54*'PRIX UNITAIRES JOURNALIERS'!$F$16</f>
        <v>0</v>
      </c>
    </row>
    <row r="55" spans="1:17" x14ac:dyDescent="0.25">
      <c r="A55" s="45" t="s">
        <v>8</v>
      </c>
      <c r="B55" s="46"/>
      <c r="C55" s="5"/>
      <c r="D55" s="7">
        <f t="shared" si="3"/>
        <v>0</v>
      </c>
      <c r="E55" s="5"/>
      <c r="F55" s="20"/>
      <c r="G55" s="9">
        <f>F55*'PRIX UNITAIRES JOURNALIERS'!$F$10</f>
        <v>0</v>
      </c>
      <c r="H55" s="20"/>
      <c r="I55" s="9">
        <f>H55*'PRIX UNITAIRES JOURNALIERS'!$F$11</f>
        <v>0</v>
      </c>
      <c r="J55" s="20"/>
      <c r="K55" s="9">
        <f>J55*'PRIX UNITAIRES JOURNALIERS'!$F$12</f>
        <v>0</v>
      </c>
      <c r="L55" s="20"/>
      <c r="M55" s="9">
        <f>L55*'PRIX UNITAIRES JOURNALIERS'!$F$13</f>
        <v>0</v>
      </c>
      <c r="N55" s="20"/>
      <c r="O55" s="9">
        <f>N55*'PRIX UNITAIRES JOURNALIERS'!$F$14</f>
        <v>0</v>
      </c>
      <c r="P55" s="21"/>
      <c r="Q55" s="9">
        <f>P55*'PRIX UNITAIRES JOURNALIERS'!$F$16</f>
        <v>0</v>
      </c>
    </row>
    <row r="56" spans="1:17" ht="18.75" thickBot="1" x14ac:dyDescent="0.3">
      <c r="A56" s="47" t="s">
        <v>5</v>
      </c>
      <c r="B56" s="48"/>
      <c r="C56" s="5"/>
      <c r="D56" s="7">
        <f t="shared" si="3"/>
        <v>0</v>
      </c>
      <c r="E56" s="5"/>
      <c r="F56" s="20"/>
      <c r="G56" s="9">
        <f>F56*'PRIX UNITAIRES JOURNALIERS'!$F$10</f>
        <v>0</v>
      </c>
      <c r="H56" s="20"/>
      <c r="I56" s="9">
        <f>H56*'PRIX UNITAIRES JOURNALIERS'!$F$11</f>
        <v>0</v>
      </c>
      <c r="J56" s="20"/>
      <c r="K56" s="9">
        <f>J56*'PRIX UNITAIRES JOURNALIERS'!$F$12</f>
        <v>0</v>
      </c>
      <c r="L56" s="20"/>
      <c r="M56" s="9">
        <f>L56*'PRIX UNITAIRES JOURNALIERS'!$F$13</f>
        <v>0</v>
      </c>
      <c r="N56" s="20"/>
      <c r="O56" s="9">
        <f>N56*'PRIX UNITAIRES JOURNALIERS'!$F$14</f>
        <v>0</v>
      </c>
      <c r="P56" s="21"/>
      <c r="Q56" s="9">
        <f>P56*'PRIX UNITAIRES JOURNALIERS'!$F$16</f>
        <v>0</v>
      </c>
    </row>
    <row r="57" spans="1:17" ht="32.25" customHeight="1" thickBot="1" x14ac:dyDescent="0.3">
      <c r="A57" s="36" t="s">
        <v>39</v>
      </c>
      <c r="B57" s="37"/>
      <c r="C57" s="4"/>
      <c r="D57" s="10">
        <f>SUM(D51:D56)</f>
        <v>0</v>
      </c>
      <c r="E57" s="4"/>
      <c r="F57" s="23"/>
      <c r="G57" s="10">
        <f>SUM(G51:G56)</f>
        <v>0</v>
      </c>
      <c r="H57" s="23"/>
      <c r="I57" s="10">
        <f>SUM(I51:I56)</f>
        <v>0</v>
      </c>
      <c r="J57" s="23"/>
      <c r="K57" s="10">
        <f>SUM(K51:K56)</f>
        <v>0</v>
      </c>
      <c r="L57" s="23"/>
      <c r="M57" s="10">
        <f>SUM(M51:M56)</f>
        <v>0</v>
      </c>
      <c r="N57" s="23"/>
      <c r="O57" s="10">
        <f>SUM(O51:O56)</f>
        <v>0</v>
      </c>
      <c r="P57" s="23"/>
      <c r="Q57" s="10">
        <f>SUM(Q51:Q56)</f>
        <v>0</v>
      </c>
    </row>
    <row r="59" spans="1:17" ht="78" customHeight="1" thickBot="1" x14ac:dyDescent="0.3"/>
    <row r="60" spans="1:17" ht="24" thickTop="1" x14ac:dyDescent="0.25">
      <c r="A60" s="60" t="s">
        <v>13</v>
      </c>
      <c r="B60" s="61"/>
      <c r="C60" s="38">
        <f>SUM(D18,D31,D44,D57)</f>
        <v>0</v>
      </c>
      <c r="D60" s="39"/>
    </row>
    <row r="61" spans="1:17" ht="23.25" x14ac:dyDescent="0.25">
      <c r="A61" s="62" t="s">
        <v>14</v>
      </c>
      <c r="B61" s="63"/>
      <c r="C61" s="40">
        <f>+C60*0.2</f>
        <v>0</v>
      </c>
      <c r="D61" s="41"/>
    </row>
    <row r="62" spans="1:17" ht="24" thickBot="1" x14ac:dyDescent="0.3">
      <c r="A62" s="64" t="s">
        <v>15</v>
      </c>
      <c r="B62" s="65"/>
      <c r="C62" s="58">
        <f>C60+C61</f>
        <v>0</v>
      </c>
      <c r="D62" s="59"/>
    </row>
    <row r="63" spans="1:17" ht="18.75" thickTop="1" x14ac:dyDescent="0.25"/>
    <row r="64" spans="1:17" ht="18.75" x14ac:dyDescent="0.25">
      <c r="E64" s="22"/>
    </row>
    <row r="65" spans="5:5" ht="18.75" x14ac:dyDescent="0.25">
      <c r="E65" s="22"/>
    </row>
    <row r="66" spans="5:5" ht="18.75" x14ac:dyDescent="0.25">
      <c r="E66" s="22"/>
    </row>
    <row r="67" spans="5:5" ht="18.75" x14ac:dyDescent="0.25">
      <c r="E67" s="22"/>
    </row>
    <row r="68" spans="5:5" ht="32.25" customHeight="1" x14ac:dyDescent="0.25"/>
    <row r="72" spans="5:5" ht="27.75" customHeight="1" x14ac:dyDescent="0.25"/>
    <row r="73" spans="5:5" ht="27.75" customHeight="1" x14ac:dyDescent="0.25"/>
    <row r="74" spans="5:5" ht="27.75" customHeight="1" x14ac:dyDescent="0.25"/>
    <row r="76" spans="5:5" ht="17.45" customHeight="1" x14ac:dyDescent="0.25"/>
    <row r="77" spans="5:5" ht="17.45" customHeight="1" x14ac:dyDescent="0.25"/>
    <row r="78" spans="5:5" ht="17.45" customHeight="1" x14ac:dyDescent="0.25"/>
    <row r="79" spans="5:5" ht="17.45" customHeight="1" x14ac:dyDescent="0.25"/>
  </sheetData>
  <mergeCells count="116">
    <mergeCell ref="A55:B55"/>
    <mergeCell ref="A56:B56"/>
    <mergeCell ref="A57:B57"/>
    <mergeCell ref="A3:AC3"/>
    <mergeCell ref="P49:P50"/>
    <mergeCell ref="Q49:Q50"/>
    <mergeCell ref="A51:B51"/>
    <mergeCell ref="A52:B52"/>
    <mergeCell ref="A53:B53"/>
    <mergeCell ref="O49:O50"/>
    <mergeCell ref="P48:Q48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F48:G48"/>
    <mergeCell ref="H48:I48"/>
    <mergeCell ref="J48:K48"/>
    <mergeCell ref="L48:M48"/>
    <mergeCell ref="N48:O48"/>
    <mergeCell ref="A38:B38"/>
    <mergeCell ref="A39:B39"/>
    <mergeCell ref="J36:J37"/>
    <mergeCell ref="K36:K37"/>
    <mergeCell ref="L36:L37"/>
    <mergeCell ref="M36:M37"/>
    <mergeCell ref="N36:N37"/>
    <mergeCell ref="O36:O37"/>
    <mergeCell ref="G36:G37"/>
    <mergeCell ref="H36:H37"/>
    <mergeCell ref="I36:I37"/>
    <mergeCell ref="F36:F37"/>
    <mergeCell ref="P36:P37"/>
    <mergeCell ref="Q36:Q37"/>
    <mergeCell ref="L35:M35"/>
    <mergeCell ref="N35:O35"/>
    <mergeCell ref="P35:Q35"/>
    <mergeCell ref="P23:P24"/>
    <mergeCell ref="Q23:Q24"/>
    <mergeCell ref="L23:L24"/>
    <mergeCell ref="M23:M24"/>
    <mergeCell ref="N23:N24"/>
    <mergeCell ref="O23:O24"/>
    <mergeCell ref="A4:AC4"/>
    <mergeCell ref="A22:B24"/>
    <mergeCell ref="D22:D24"/>
    <mergeCell ref="F22:G22"/>
    <mergeCell ref="H22:I22"/>
    <mergeCell ref="J22:K22"/>
    <mergeCell ref="L22:M22"/>
    <mergeCell ref="N22:O22"/>
    <mergeCell ref="P22:Q22"/>
    <mergeCell ref="F23:F24"/>
    <mergeCell ref="G23:G24"/>
    <mergeCell ref="H23:H24"/>
    <mergeCell ref="I23:I24"/>
    <mergeCell ref="J23:J24"/>
    <mergeCell ref="K23:K24"/>
    <mergeCell ref="A14:B14"/>
    <mergeCell ref="A15:B15"/>
    <mergeCell ref="A16:B16"/>
    <mergeCell ref="A17:B17"/>
    <mergeCell ref="A12:B12"/>
    <mergeCell ref="P10:P11"/>
    <mergeCell ref="Q10:Q11"/>
    <mergeCell ref="M10:M11"/>
    <mergeCell ref="A13:B13"/>
    <mergeCell ref="A9:B11"/>
    <mergeCell ref="D9:D11"/>
    <mergeCell ref="F9:G9"/>
    <mergeCell ref="H9:I9"/>
    <mergeCell ref="L9:M9"/>
    <mergeCell ref="P9:Q9"/>
    <mergeCell ref="F10:F11"/>
    <mergeCell ref="G10:G11"/>
    <mergeCell ref="H10:H11"/>
    <mergeCell ref="I10:I11"/>
    <mergeCell ref="L10:L11"/>
    <mergeCell ref="J9:K9"/>
    <mergeCell ref="N9:O9"/>
    <mergeCell ref="J10:J11"/>
    <mergeCell ref="K10:K11"/>
    <mergeCell ref="N10:N11"/>
    <mergeCell ref="O10:O11"/>
    <mergeCell ref="C62:D62"/>
    <mergeCell ref="A60:B60"/>
    <mergeCell ref="A61:B61"/>
    <mergeCell ref="A62:B62"/>
    <mergeCell ref="A18:B18"/>
    <mergeCell ref="C60:D60"/>
    <mergeCell ref="C61:D61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42:B42"/>
    <mergeCell ref="A43:B43"/>
    <mergeCell ref="A44:B44"/>
    <mergeCell ref="A48:B50"/>
    <mergeCell ref="D48:D50"/>
    <mergeCell ref="A54:B54"/>
    <mergeCell ref="A35:B37"/>
    <mergeCell ref="D35:D37"/>
    <mergeCell ref="F35:G35"/>
    <mergeCell ref="H35:I35"/>
    <mergeCell ref="J35:K3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1" orientation="landscape" r:id="rId1"/>
  <headerFooter>
    <oddHeader>&amp;L&amp;"-,Gras"&amp;12A4 / ELARGISSEMENT CNEM&amp;C&amp;"-,Gras"&amp;14DETAIL QUANTITATIF ESTIMATIF</oddHeader>
    <oddFooter>&amp;LSANEF / DCP / OUV / YB
CNEM  - AC MOE AMO
&amp;C
&amp;"-,Gras"&amp;14MISSIONS TEMOINS&amp;RPage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53DC-BDFE-4F40-8864-08F20300E619}">
  <dimension ref="A2:B8"/>
  <sheetViews>
    <sheetView tabSelected="1" workbookViewId="0">
      <selection activeCell="A2" sqref="A2:B8"/>
    </sheetView>
  </sheetViews>
  <sheetFormatPr baseColWidth="10" defaultRowHeight="15" x14ac:dyDescent="0.25"/>
  <cols>
    <col min="2" max="2" width="113" customWidth="1"/>
  </cols>
  <sheetData>
    <row r="2" spans="1:2" ht="20.100000000000001" customHeight="1" x14ac:dyDescent="0.25">
      <c r="A2" s="94" t="s">
        <v>43</v>
      </c>
      <c r="B2" s="95" t="s">
        <v>44</v>
      </c>
    </row>
    <row r="3" spans="1:2" ht="20.100000000000001" customHeight="1" x14ac:dyDescent="0.25">
      <c r="A3" s="94" t="s">
        <v>45</v>
      </c>
      <c r="B3" s="95" t="s">
        <v>46</v>
      </c>
    </row>
    <row r="4" spans="1:2" ht="20.100000000000001" customHeight="1" x14ac:dyDescent="0.25">
      <c r="A4" s="94" t="s">
        <v>47</v>
      </c>
      <c r="B4" s="95" t="s">
        <v>48</v>
      </c>
    </row>
    <row r="5" spans="1:2" ht="20.100000000000001" customHeight="1" x14ac:dyDescent="0.25">
      <c r="A5" s="94" t="s">
        <v>49</v>
      </c>
      <c r="B5" s="95" t="s">
        <v>50</v>
      </c>
    </row>
    <row r="6" spans="1:2" ht="20.100000000000001" customHeight="1" x14ac:dyDescent="0.25">
      <c r="A6" s="94" t="s">
        <v>51</v>
      </c>
      <c r="B6" s="95" t="s">
        <v>52</v>
      </c>
    </row>
    <row r="7" spans="1:2" ht="20.100000000000001" customHeight="1" x14ac:dyDescent="0.25">
      <c r="A7" s="94" t="s">
        <v>53</v>
      </c>
      <c r="B7" s="95" t="s">
        <v>54</v>
      </c>
    </row>
    <row r="8" spans="1:2" ht="20.100000000000001" customHeight="1" x14ac:dyDescent="0.25">
      <c r="A8" s="94" t="s">
        <v>55</v>
      </c>
      <c r="B8" s="95" t="s">
        <v>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64F8FCE44AC94F92641888F89374C3" ma:contentTypeVersion="2" ma:contentTypeDescription="Crée un document." ma:contentTypeScope="" ma:versionID="3d0221503e2caae00bb995d980e1ed88">
  <xsd:schema xmlns:xsd="http://www.w3.org/2001/XMLSchema" xmlns:xs="http://www.w3.org/2001/XMLSchema" xmlns:p="http://schemas.microsoft.com/office/2006/metadata/properties" xmlns:ns2="3a115942-6028-42e0-87a7-ca0a3e28838e" targetNamespace="http://schemas.microsoft.com/office/2006/metadata/properties" ma:root="true" ma:fieldsID="92343921d93708b6a93d7875bb2e6996" ns2:_="">
    <xsd:import namespace="3a115942-6028-42e0-87a7-ca0a3e2883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115942-6028-42e0-87a7-ca0a3e28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017558-1437-45CD-B251-C6D889B2CB68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3a115942-6028-42e0-87a7-ca0a3e28838e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8A0085B-6819-484D-81A9-73FE7BCA9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B2E7C-8340-4E59-B714-7312D5A38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115942-6028-42e0-87a7-ca0a3e288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PRIX UNITAIRES JOURNALIERS</vt:lpstr>
      <vt:lpstr>COMMANDE TYPE</vt:lpstr>
      <vt:lpstr>parcelles commande Type</vt:lpstr>
    </vt:vector>
  </TitlesOfParts>
  <Manager/>
  <Company>Sanef Groupe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TEXIER Benoit</dc:creator>
  <cp:keywords/>
  <dc:description/>
  <cp:lastModifiedBy>CAVALLIN-ROLLAND Christine</cp:lastModifiedBy>
  <cp:revision/>
  <dcterms:created xsi:type="dcterms:W3CDTF">2013-11-06T15:17:36Z</dcterms:created>
  <dcterms:modified xsi:type="dcterms:W3CDTF">2026-01-21T09:24:12Z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0x0101005D64F8FCE44AC94F92641888F89374C3</vt:lpwstr>
  </property>
</Properties>
</file>