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9"/>
  <workbookPr filterPrivacy="1" defaultThemeVersion="124226"/>
  <xr:revisionPtr revIDLastSave="0" documentId="13_ncr:1_{18A72C37-E9CA-4421-93F9-A2FC83BCD113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Feuil1" sheetId="1" r:id="rId1"/>
  </sheets>
  <definedNames>
    <definedName name="_xlnm.Print_Area" localSheetId="0">Feuil1!$A$1:$F$69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5" i="1"/>
  <c r="F46" i="1"/>
  <c r="F47" i="1"/>
  <c r="F49" i="1"/>
  <c r="F50" i="1"/>
  <c r="F51" i="1"/>
  <c r="F53" i="1"/>
  <c r="F54" i="1"/>
  <c r="F56" i="1"/>
  <c r="F57" i="1"/>
  <c r="F58" i="1"/>
  <c r="F59" i="1"/>
  <c r="F60" i="1"/>
  <c r="F61" i="1"/>
  <c r="F66" i="1" l="1"/>
  <c r="F62" i="1"/>
  <c r="F63" i="1"/>
  <c r="F64" i="1"/>
  <c r="F65" i="1"/>
  <c r="F67" i="1" l="1"/>
  <c r="F69" i="1" s="1"/>
  <c r="F68" i="1" l="1"/>
</calcChain>
</file>

<file path=xl/sharedStrings.xml><?xml version="1.0" encoding="utf-8"?>
<sst xmlns="http://schemas.openxmlformats.org/spreadsheetml/2006/main" count="181" uniqueCount="127">
  <si>
    <t>N°</t>
  </si>
  <si>
    <t>Désignation</t>
  </si>
  <si>
    <t>Unité</t>
  </si>
  <si>
    <t>Qté</t>
  </si>
  <si>
    <t>Prix Unitaire</t>
  </si>
  <si>
    <t>Total en € H.T</t>
  </si>
  <si>
    <t>Total en € H.T :</t>
  </si>
  <si>
    <t>TVA 20% :</t>
  </si>
  <si>
    <t>Total en € T.T.C :</t>
  </si>
  <si>
    <t>DOE</t>
  </si>
  <si>
    <t>DICT</t>
  </si>
  <si>
    <t>Panneaux de signalisation routieres</t>
  </si>
  <si>
    <t>Nettoyage</t>
  </si>
  <si>
    <t>m3</t>
  </si>
  <si>
    <t>ml</t>
  </si>
  <si>
    <t>m²</t>
  </si>
  <si>
    <t>10.1</t>
  </si>
  <si>
    <t>10.2</t>
  </si>
  <si>
    <t>11.1</t>
  </si>
  <si>
    <t>11.2</t>
  </si>
  <si>
    <t>10.3</t>
  </si>
  <si>
    <t>Implantation et piquetage de chantier</t>
  </si>
  <si>
    <t>Pose de clôture de chantier</t>
  </si>
  <si>
    <t>Démolition</t>
  </si>
  <si>
    <t>Création du mail piéton</t>
  </si>
  <si>
    <t>Création des voies piétonnes</t>
  </si>
  <si>
    <t>Pose de bordures T2</t>
  </si>
  <si>
    <t>Pose de bordures de quai de bus</t>
  </si>
  <si>
    <t>Pose de dalles podotactiles</t>
  </si>
  <si>
    <t>Muret béton MBP1</t>
  </si>
  <si>
    <t>Muret béton MBP2</t>
  </si>
  <si>
    <t>Blocs banquettes</t>
  </si>
  <si>
    <t>Plots béton barrière levantes</t>
  </si>
  <si>
    <t>Plots béton caisse automatique</t>
  </si>
  <si>
    <t>Plots béton pour panneau lumineux</t>
  </si>
  <si>
    <t>Pavés à joints engazonnés</t>
  </si>
  <si>
    <t>Apport de terre végétale</t>
  </si>
  <si>
    <t>Fosse de plantation</t>
  </si>
  <si>
    <t>Végétaux</t>
  </si>
  <si>
    <t>ACER campestre – 16/18</t>
  </si>
  <si>
    <t>ALNUS cordata – 16/18</t>
  </si>
  <si>
    <t>FRAXINUS excelsior ‘Nana’ – 16/18</t>
  </si>
  <si>
    <t>HALESIA carolina – 16/18</t>
  </si>
  <si>
    <t>PRUNUS avium – 16/18</t>
  </si>
  <si>
    <t>AMELANCHIER laevis – 175/200</t>
  </si>
  <si>
    <t>CORNUS alternifolia – 175/200</t>
  </si>
  <si>
    <t>CORNUS florida – 175/200</t>
  </si>
  <si>
    <t>SALIX caprea – 175/200</t>
  </si>
  <si>
    <t>SALIX viminalis – 175/200</t>
  </si>
  <si>
    <t>Massifs de plantation</t>
  </si>
  <si>
    <t>Ensemencement</t>
  </si>
  <si>
    <t>Enrochement fond de noue</t>
  </si>
  <si>
    <t>Enrochement ponctuel</t>
  </si>
  <si>
    <t>Rabotage</t>
  </si>
  <si>
    <t>Purge ponctuelle</t>
  </si>
  <si>
    <t>Grave bitume</t>
  </si>
  <si>
    <t>Tapis de chaussee</t>
  </si>
  <si>
    <t>Tapis de chaussee rouge</t>
  </si>
  <si>
    <t>Signalisation horizontale</t>
  </si>
  <si>
    <t>Eclairage</t>
  </si>
  <si>
    <t>Etude Eclairage</t>
  </si>
  <si>
    <t>Réseaux</t>
  </si>
  <si>
    <t>Candélabres</t>
  </si>
  <si>
    <t>Eaux pluviales</t>
  </si>
  <si>
    <t>Buse prefabriquee</t>
  </si>
  <si>
    <t>Tête de pont</t>
  </si>
  <si>
    <t>Regard à grille</t>
  </si>
  <si>
    <t>Courant Fort/Faible</t>
  </si>
  <si>
    <t>Déplacement barrières</t>
  </si>
  <si>
    <t>Mobilier</t>
  </si>
  <si>
    <t>Supports velos</t>
  </si>
  <si>
    <t>Bancs</t>
  </si>
  <si>
    <t>Potelets acier amovibles</t>
  </si>
  <si>
    <t>Potelets acier fixe</t>
  </si>
  <si>
    <t>Potelets bois</t>
  </si>
  <si>
    <t>Potelets J11</t>
  </si>
  <si>
    <t>Ganivelles</t>
  </si>
  <si>
    <t>Corbeilles</t>
  </si>
  <si>
    <t>Relevé topographique</t>
  </si>
  <si>
    <t>Ens</t>
  </si>
  <si>
    <t>U</t>
  </si>
  <si>
    <t xml:space="preserve">DPGF - Création du mail de Nacre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</si>
  <si>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</si>
  <si>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</si>
  <si>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</si>
  <si>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</si>
  <si>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</si>
  <si>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</si>
  <si>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</si>
  <si>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</si>
  <si>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</si>
  <si>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</si>
  <si>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</si>
  <si>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</si>
  <si>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</si>
  <si>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</si>
  <si>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</si>
  <si>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</si>
  <si>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</si>
  <si>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</si>
  <si>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</si>
  <si>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</si>
  <si>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</si>
  <si>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</si>
  <si>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</si>
  <si>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</si>
  <si>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</si>
  <si>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</si>
  <si>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</si>
  <si>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</si>
  <si>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</si>
  <si>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</si>
  <si>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</si>
  <si>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</si>
  <si>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</si>
  <si>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9.1</t>
  </si>
  <si>
    <t>9.2</t>
  </si>
  <si>
    <t>9.3</t>
  </si>
  <si>
    <t>12.1</t>
  </si>
  <si>
    <t>12.2</t>
  </si>
  <si>
    <t>12.3</t>
  </si>
  <si>
    <t>12.4</t>
  </si>
  <si>
    <t>12.5</t>
  </si>
  <si>
    <t>12.6</t>
  </si>
  <si>
    <t>12.7</t>
  </si>
  <si>
    <t>12.8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</si>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</sst>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F4C8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44" fontId="6" fillId="4" borderId="1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2" applyAlignment="1">
      <alignment vertical="center"/>
    </xf>
    <xf numFmtId="0" fontId="11" fillId="0" borderId="0" xfId="2" applyAlignment="1">
      <alignment horizontal="left" vertical="center" indent="2"/>
    </xf>
    <xf numFmtId="0" fontId="10" fillId="0" borderId="6" xfId="0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11" xfId="0" applyBorder="1"/>
    <xf numFmtId="44" fontId="6" fillId="4" borderId="12" xfId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1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0" fillId="5" borderId="16" xfId="0" applyFill="1" applyBorder="1"/>
    <xf numFmtId="0" fontId="0" fillId="0" borderId="2" xfId="0" applyBorder="1"/>
    <xf numFmtId="0" fontId="0" fillId="0" borderId="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3" borderId="16" xfId="0" applyNumberFormat="1" applyFill="1" applyBorder="1" applyAlignment="1">
      <alignment horizontal="center" vertical="center"/>
    </xf>
    <xf numFmtId="2" fontId="0" fillId="3" borderId="11" xfId="0" applyNumberFormat="1" applyFill="1" applyBorder="1" applyAlignment="1">
      <alignment horizontal="center" vertical="center"/>
    </xf>
    <xf numFmtId="2" fontId="0" fillId="3" borderId="17" xfId="0" applyNumberFormat="1" applyFill="1" applyBorder="1" applyAlignment="1">
      <alignment horizontal="center" vertical="center"/>
    </xf>
    <xf numFmtId="2" fontId="0" fillId="3" borderId="2" xfId="0" applyNumberFormat="1" applyFill="1" applyBorder="1" applyAlignment="1">
      <alignment horizontal="center" vertical="center"/>
    </xf>
    <xf numFmtId="44" fontId="0" fillId="0" borderId="18" xfId="1" applyFont="1" applyBorder="1" applyAlignment="1">
      <alignment horizontal="center" vertical="center"/>
    </xf>
    <xf numFmtId="44" fontId="0" fillId="0" borderId="10" xfId="1" applyFont="1" applyBorder="1" applyAlignment="1">
      <alignment horizontal="center" vertical="center"/>
    </xf>
    <xf numFmtId="44" fontId="0" fillId="0" borderId="19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44" fontId="0" fillId="3" borderId="6" xfId="1" applyFont="1" applyFill="1" applyBorder="1"/>
    <xf numFmtId="44" fontId="0" fillId="3" borderId="9" xfId="1" applyFont="1" applyFill="1" applyBorder="1"/>
    <xf numFmtId="44" fontId="0" fillId="3" borderId="15" xfId="1" applyFont="1" applyFill="1" applyBorder="1"/>
    <xf numFmtId="44" fontId="0" fillId="3" borderId="4" xfId="1" applyFont="1" applyFill="1" applyBorder="1"/>
    <xf numFmtId="0" fontId="0" fillId="5" borderId="6" xfId="0" applyFill="1" applyBorder="1" applyAlignment="1">
      <alignment horizontal="center" vertical="center"/>
    </xf>
    <xf numFmtId="2" fontId="0" fillId="5" borderId="16" xfId="0" applyNumberFormat="1" applyFill="1" applyBorder="1" applyAlignment="1">
      <alignment horizontal="center" vertical="center"/>
    </xf>
    <xf numFmtId="44" fontId="0" fillId="5" borderId="6" xfId="1" applyFont="1" applyFill="1" applyBorder="1"/>
    <xf numFmtId="44" fontId="0" fillId="5" borderId="18" xfId="1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right" vertical="center"/>
    </xf>
    <xf numFmtId="0" fontId="0" fillId="2" borderId="2" xfId="0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right" vertical="center"/>
    </xf>
    <xf numFmtId="0" fontId="0" fillId="2" borderId="13" xfId="0" applyFill="1" applyBorder="1" applyAlignment="1">
      <alignment horizontal="right" vertical="center"/>
    </xf>
    <xf numFmtId="0" fontId="0" fillId="2" borderId="5" xfId="0" applyFill="1" applyBorder="1" applyAlignment="1">
      <alignment horizontal="right" vertical="center"/>
    </xf>
  </cellXfs>
  <cellStyles count="3">
    <cellStyle name="Lien hypertexte" xfId="2" builtinId="8"/>
    <cellStyle name="Monétaire" xfId="1" builtinId="4"/>
    <cellStyle name="Normal" xfId="0" builtinId="0"/>
  </cellStyles>
  <dxfs count="0"/>
  <tableStyles count="0" defaultTableStyle="TableStyleMedium2" defaultPivotStyle="PivotStyleMedium9"/>
  <colors>
    <mruColors>
      <color rgb="FF0F4C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e-portail/docs/comm/logo-CHU-CAEN-NORMANDIE_copie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24849</xdr:colOff>
      <xdr:row>0</xdr:row>
      <xdr:rowOff>49696</xdr:rowOff>
    </xdr:from>
    <xdr:to>
      <xdr:col>1</xdr:col>
      <xdr:colOff>783038</xdr:colOff>
      <xdr:row>1</xdr:row>
      <xdr:rowOff>16509</xdr:rowOff>
    </xdr:to>
    <xdr:pic>
      <xdr:nvPicPr>
        <xdr:cNvPr id="4" name="Image 3" descr="logo-CHU-CAEN-NORMANDIE">
          <a:hlinkClick xmlns:r="http://schemas.openxmlformats.org/officeDocument/2006/relationships" r:id="rId1" tgtFrame="&quot;_blank&quot;" tooltip="&quot;logo CHU&quot;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9" y="49696"/>
          <a:ext cx="1250673" cy="6925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2"/>
  <sheetViews>
    <sheetView tabSelected="1" view="pageBreakPreview" zoomScaleNormal="100" zoomScaleSheetLayoutView="100" workbookViewId="0">
      <selection activeCell="A3" sqref="A3"/>
    </sheetView>
  </sheetViews>
  <sheetFormatPr baseColWidth="10" defaultColWidth="11.42578125" defaultRowHeight="15" x14ac:dyDescent="0.25"/>
  <cols>
    <col min="1" max="1" width="7.28515625" customWidth="1"/>
    <col min="2" max="2" width="77.28515625" customWidth="1"/>
    <col min="3" max="3" width="4.7109375" style="8" customWidth="1"/>
    <col min="4" max="4" width="10.5703125" customWidth="1"/>
    <col min="5" max="5" width="13.5703125" customWidth="1"/>
    <col min="6" max="6" width="14.28515625" customWidth="1"/>
    <col min="255" max="255" width="6.28515625" customWidth="1"/>
    <col min="256" max="256" width="57.7109375" customWidth="1"/>
    <col min="257" max="257" width="4.7109375" customWidth="1"/>
    <col min="258" max="259" width="7.42578125" customWidth="1"/>
    <col min="260" max="260" width="22.28515625" customWidth="1"/>
    <col min="511" max="511" width="6.28515625" customWidth="1"/>
    <col min="512" max="512" width="57.7109375" customWidth="1"/>
    <col min="513" max="513" width="4.7109375" customWidth="1"/>
    <col min="514" max="515" width="7.42578125" customWidth="1"/>
    <col min="516" max="516" width="22.28515625" customWidth="1"/>
    <col min="767" max="767" width="6.28515625" customWidth="1"/>
    <col min="768" max="768" width="57.7109375" customWidth="1"/>
    <col min="769" max="769" width="4.7109375" customWidth="1"/>
    <col min="770" max="771" width="7.42578125" customWidth="1"/>
    <col min="772" max="772" width="22.28515625" customWidth="1"/>
    <col min="1023" max="1023" width="6.28515625" customWidth="1"/>
    <col min="1024" max="1024" width="57.7109375" customWidth="1"/>
    <col min="1025" max="1025" width="4.7109375" customWidth="1"/>
    <col min="1026" max="1027" width="7.42578125" customWidth="1"/>
    <col min="1028" max="1028" width="22.28515625" customWidth="1"/>
    <col min="1279" max="1279" width="6.28515625" customWidth="1"/>
    <col min="1280" max="1280" width="57.7109375" customWidth="1"/>
    <col min="1281" max="1281" width="4.7109375" customWidth="1"/>
    <col min="1282" max="1283" width="7.42578125" customWidth="1"/>
    <col min="1284" max="1284" width="22.28515625" customWidth="1"/>
    <col min="1535" max="1535" width="6.28515625" customWidth="1"/>
    <col min="1536" max="1536" width="57.7109375" customWidth="1"/>
    <col min="1537" max="1537" width="4.7109375" customWidth="1"/>
    <col min="1538" max="1539" width="7.42578125" customWidth="1"/>
    <col min="1540" max="1540" width="22.28515625" customWidth="1"/>
    <col min="1791" max="1791" width="6.28515625" customWidth="1"/>
    <col min="1792" max="1792" width="57.7109375" customWidth="1"/>
    <col min="1793" max="1793" width="4.7109375" customWidth="1"/>
    <col min="1794" max="1795" width="7.42578125" customWidth="1"/>
    <col min="1796" max="1796" width="22.28515625" customWidth="1"/>
    <col min="2047" max="2047" width="6.28515625" customWidth="1"/>
    <col min="2048" max="2048" width="57.7109375" customWidth="1"/>
    <col min="2049" max="2049" width="4.7109375" customWidth="1"/>
    <col min="2050" max="2051" width="7.42578125" customWidth="1"/>
    <col min="2052" max="2052" width="22.28515625" customWidth="1"/>
    <col min="2303" max="2303" width="6.28515625" customWidth="1"/>
    <col min="2304" max="2304" width="57.7109375" customWidth="1"/>
    <col min="2305" max="2305" width="4.7109375" customWidth="1"/>
    <col min="2306" max="2307" width="7.42578125" customWidth="1"/>
    <col min="2308" max="2308" width="22.28515625" customWidth="1"/>
    <col min="2559" max="2559" width="6.28515625" customWidth="1"/>
    <col min="2560" max="2560" width="57.7109375" customWidth="1"/>
    <col min="2561" max="2561" width="4.7109375" customWidth="1"/>
    <col min="2562" max="2563" width="7.42578125" customWidth="1"/>
    <col min="2564" max="2564" width="22.28515625" customWidth="1"/>
    <col min="2815" max="2815" width="6.28515625" customWidth="1"/>
    <col min="2816" max="2816" width="57.7109375" customWidth="1"/>
    <col min="2817" max="2817" width="4.7109375" customWidth="1"/>
    <col min="2818" max="2819" width="7.42578125" customWidth="1"/>
    <col min="2820" max="2820" width="22.28515625" customWidth="1"/>
    <col min="3071" max="3071" width="6.28515625" customWidth="1"/>
    <col min="3072" max="3072" width="57.7109375" customWidth="1"/>
    <col min="3073" max="3073" width="4.7109375" customWidth="1"/>
    <col min="3074" max="3075" width="7.42578125" customWidth="1"/>
    <col min="3076" max="3076" width="22.28515625" customWidth="1"/>
    <col min="3327" max="3327" width="6.28515625" customWidth="1"/>
    <col min="3328" max="3328" width="57.7109375" customWidth="1"/>
    <col min="3329" max="3329" width="4.7109375" customWidth="1"/>
    <col min="3330" max="3331" width="7.42578125" customWidth="1"/>
    <col min="3332" max="3332" width="22.28515625" customWidth="1"/>
    <col min="3583" max="3583" width="6.28515625" customWidth="1"/>
    <col min="3584" max="3584" width="57.7109375" customWidth="1"/>
    <col min="3585" max="3585" width="4.7109375" customWidth="1"/>
    <col min="3586" max="3587" width="7.42578125" customWidth="1"/>
    <col min="3588" max="3588" width="22.28515625" customWidth="1"/>
    <col min="3839" max="3839" width="6.28515625" customWidth="1"/>
    <col min="3840" max="3840" width="57.7109375" customWidth="1"/>
    <col min="3841" max="3841" width="4.7109375" customWidth="1"/>
    <col min="3842" max="3843" width="7.42578125" customWidth="1"/>
    <col min="3844" max="3844" width="22.28515625" customWidth="1"/>
    <col min="4095" max="4095" width="6.28515625" customWidth="1"/>
    <col min="4096" max="4096" width="57.7109375" customWidth="1"/>
    <col min="4097" max="4097" width="4.7109375" customWidth="1"/>
    <col min="4098" max="4099" width="7.42578125" customWidth="1"/>
    <col min="4100" max="4100" width="22.28515625" customWidth="1"/>
    <col min="4351" max="4351" width="6.28515625" customWidth="1"/>
    <col min="4352" max="4352" width="57.7109375" customWidth="1"/>
    <col min="4353" max="4353" width="4.7109375" customWidth="1"/>
    <col min="4354" max="4355" width="7.42578125" customWidth="1"/>
    <col min="4356" max="4356" width="22.28515625" customWidth="1"/>
    <col min="4607" max="4607" width="6.28515625" customWidth="1"/>
    <col min="4608" max="4608" width="57.7109375" customWidth="1"/>
    <col min="4609" max="4609" width="4.7109375" customWidth="1"/>
    <col min="4610" max="4611" width="7.42578125" customWidth="1"/>
    <col min="4612" max="4612" width="22.28515625" customWidth="1"/>
    <col min="4863" max="4863" width="6.28515625" customWidth="1"/>
    <col min="4864" max="4864" width="57.7109375" customWidth="1"/>
    <col min="4865" max="4865" width="4.7109375" customWidth="1"/>
    <col min="4866" max="4867" width="7.42578125" customWidth="1"/>
    <col min="4868" max="4868" width="22.28515625" customWidth="1"/>
    <col min="5119" max="5119" width="6.28515625" customWidth="1"/>
    <col min="5120" max="5120" width="57.7109375" customWidth="1"/>
    <col min="5121" max="5121" width="4.7109375" customWidth="1"/>
    <col min="5122" max="5123" width="7.42578125" customWidth="1"/>
    <col min="5124" max="5124" width="22.28515625" customWidth="1"/>
    <col min="5375" max="5375" width="6.28515625" customWidth="1"/>
    <col min="5376" max="5376" width="57.7109375" customWidth="1"/>
    <col min="5377" max="5377" width="4.7109375" customWidth="1"/>
    <col min="5378" max="5379" width="7.42578125" customWidth="1"/>
    <col min="5380" max="5380" width="22.28515625" customWidth="1"/>
    <col min="5631" max="5631" width="6.28515625" customWidth="1"/>
    <col min="5632" max="5632" width="57.7109375" customWidth="1"/>
    <col min="5633" max="5633" width="4.7109375" customWidth="1"/>
    <col min="5634" max="5635" width="7.42578125" customWidth="1"/>
    <col min="5636" max="5636" width="22.28515625" customWidth="1"/>
    <col min="5887" max="5887" width="6.28515625" customWidth="1"/>
    <col min="5888" max="5888" width="57.7109375" customWidth="1"/>
    <col min="5889" max="5889" width="4.7109375" customWidth="1"/>
    <col min="5890" max="5891" width="7.42578125" customWidth="1"/>
    <col min="5892" max="5892" width="22.28515625" customWidth="1"/>
    <col min="6143" max="6143" width="6.28515625" customWidth="1"/>
    <col min="6144" max="6144" width="57.7109375" customWidth="1"/>
    <col min="6145" max="6145" width="4.7109375" customWidth="1"/>
    <col min="6146" max="6147" width="7.42578125" customWidth="1"/>
    <col min="6148" max="6148" width="22.28515625" customWidth="1"/>
    <col min="6399" max="6399" width="6.28515625" customWidth="1"/>
    <col min="6400" max="6400" width="57.7109375" customWidth="1"/>
    <col min="6401" max="6401" width="4.7109375" customWidth="1"/>
    <col min="6402" max="6403" width="7.42578125" customWidth="1"/>
    <col min="6404" max="6404" width="22.28515625" customWidth="1"/>
    <col min="6655" max="6655" width="6.28515625" customWidth="1"/>
    <col min="6656" max="6656" width="57.7109375" customWidth="1"/>
    <col min="6657" max="6657" width="4.7109375" customWidth="1"/>
    <col min="6658" max="6659" width="7.42578125" customWidth="1"/>
    <col min="6660" max="6660" width="22.28515625" customWidth="1"/>
    <col min="6911" max="6911" width="6.28515625" customWidth="1"/>
    <col min="6912" max="6912" width="57.7109375" customWidth="1"/>
    <col min="6913" max="6913" width="4.7109375" customWidth="1"/>
    <col min="6914" max="6915" width="7.42578125" customWidth="1"/>
    <col min="6916" max="6916" width="22.28515625" customWidth="1"/>
    <col min="7167" max="7167" width="6.28515625" customWidth="1"/>
    <col min="7168" max="7168" width="57.7109375" customWidth="1"/>
    <col min="7169" max="7169" width="4.7109375" customWidth="1"/>
    <col min="7170" max="7171" width="7.42578125" customWidth="1"/>
    <col min="7172" max="7172" width="22.28515625" customWidth="1"/>
    <col min="7423" max="7423" width="6.28515625" customWidth="1"/>
    <col min="7424" max="7424" width="57.7109375" customWidth="1"/>
    <col min="7425" max="7425" width="4.7109375" customWidth="1"/>
    <col min="7426" max="7427" width="7.42578125" customWidth="1"/>
    <col min="7428" max="7428" width="22.28515625" customWidth="1"/>
    <col min="7679" max="7679" width="6.28515625" customWidth="1"/>
    <col min="7680" max="7680" width="57.7109375" customWidth="1"/>
    <col min="7681" max="7681" width="4.7109375" customWidth="1"/>
    <col min="7682" max="7683" width="7.42578125" customWidth="1"/>
    <col min="7684" max="7684" width="22.28515625" customWidth="1"/>
    <col min="7935" max="7935" width="6.28515625" customWidth="1"/>
    <col min="7936" max="7936" width="57.7109375" customWidth="1"/>
    <col min="7937" max="7937" width="4.7109375" customWidth="1"/>
    <col min="7938" max="7939" width="7.42578125" customWidth="1"/>
    <col min="7940" max="7940" width="22.28515625" customWidth="1"/>
    <col min="8191" max="8191" width="6.28515625" customWidth="1"/>
    <col min="8192" max="8192" width="57.7109375" customWidth="1"/>
    <col min="8193" max="8193" width="4.7109375" customWidth="1"/>
    <col min="8194" max="8195" width="7.42578125" customWidth="1"/>
    <col min="8196" max="8196" width="22.28515625" customWidth="1"/>
    <col min="8447" max="8447" width="6.28515625" customWidth="1"/>
    <col min="8448" max="8448" width="57.7109375" customWidth="1"/>
    <col min="8449" max="8449" width="4.7109375" customWidth="1"/>
    <col min="8450" max="8451" width="7.42578125" customWidth="1"/>
    <col min="8452" max="8452" width="22.28515625" customWidth="1"/>
    <col min="8703" max="8703" width="6.28515625" customWidth="1"/>
    <col min="8704" max="8704" width="57.7109375" customWidth="1"/>
    <col min="8705" max="8705" width="4.7109375" customWidth="1"/>
    <col min="8706" max="8707" width="7.42578125" customWidth="1"/>
    <col min="8708" max="8708" width="22.28515625" customWidth="1"/>
    <col min="8959" max="8959" width="6.28515625" customWidth="1"/>
    <col min="8960" max="8960" width="57.7109375" customWidth="1"/>
    <col min="8961" max="8961" width="4.7109375" customWidth="1"/>
    <col min="8962" max="8963" width="7.42578125" customWidth="1"/>
    <col min="8964" max="8964" width="22.28515625" customWidth="1"/>
    <col min="9215" max="9215" width="6.28515625" customWidth="1"/>
    <col min="9216" max="9216" width="57.7109375" customWidth="1"/>
    <col min="9217" max="9217" width="4.7109375" customWidth="1"/>
    <col min="9218" max="9219" width="7.42578125" customWidth="1"/>
    <col min="9220" max="9220" width="22.28515625" customWidth="1"/>
    <col min="9471" max="9471" width="6.28515625" customWidth="1"/>
    <col min="9472" max="9472" width="57.7109375" customWidth="1"/>
    <col min="9473" max="9473" width="4.7109375" customWidth="1"/>
    <col min="9474" max="9475" width="7.42578125" customWidth="1"/>
    <col min="9476" max="9476" width="22.28515625" customWidth="1"/>
    <col min="9727" max="9727" width="6.28515625" customWidth="1"/>
    <col min="9728" max="9728" width="57.7109375" customWidth="1"/>
    <col min="9729" max="9729" width="4.7109375" customWidth="1"/>
    <col min="9730" max="9731" width="7.42578125" customWidth="1"/>
    <col min="9732" max="9732" width="22.28515625" customWidth="1"/>
    <col min="9983" max="9983" width="6.28515625" customWidth="1"/>
    <col min="9984" max="9984" width="57.7109375" customWidth="1"/>
    <col min="9985" max="9985" width="4.7109375" customWidth="1"/>
    <col min="9986" max="9987" width="7.42578125" customWidth="1"/>
    <col min="9988" max="9988" width="22.28515625" customWidth="1"/>
    <col min="10239" max="10239" width="6.28515625" customWidth="1"/>
    <col min="10240" max="10240" width="57.7109375" customWidth="1"/>
    <col min="10241" max="10241" width="4.7109375" customWidth="1"/>
    <col min="10242" max="10243" width="7.42578125" customWidth="1"/>
    <col min="10244" max="10244" width="22.28515625" customWidth="1"/>
    <col min="10495" max="10495" width="6.28515625" customWidth="1"/>
    <col min="10496" max="10496" width="57.7109375" customWidth="1"/>
    <col min="10497" max="10497" width="4.7109375" customWidth="1"/>
    <col min="10498" max="10499" width="7.42578125" customWidth="1"/>
    <col min="10500" max="10500" width="22.28515625" customWidth="1"/>
    <col min="10751" max="10751" width="6.28515625" customWidth="1"/>
    <col min="10752" max="10752" width="57.7109375" customWidth="1"/>
    <col min="10753" max="10753" width="4.7109375" customWidth="1"/>
    <col min="10754" max="10755" width="7.42578125" customWidth="1"/>
    <col min="10756" max="10756" width="22.28515625" customWidth="1"/>
    <col min="11007" max="11007" width="6.28515625" customWidth="1"/>
    <col min="11008" max="11008" width="57.7109375" customWidth="1"/>
    <col min="11009" max="11009" width="4.7109375" customWidth="1"/>
    <col min="11010" max="11011" width="7.42578125" customWidth="1"/>
    <col min="11012" max="11012" width="22.28515625" customWidth="1"/>
    <col min="11263" max="11263" width="6.28515625" customWidth="1"/>
    <col min="11264" max="11264" width="57.7109375" customWidth="1"/>
    <col min="11265" max="11265" width="4.7109375" customWidth="1"/>
    <col min="11266" max="11267" width="7.42578125" customWidth="1"/>
    <col min="11268" max="11268" width="22.28515625" customWidth="1"/>
    <col min="11519" max="11519" width="6.28515625" customWidth="1"/>
    <col min="11520" max="11520" width="57.7109375" customWidth="1"/>
    <col min="11521" max="11521" width="4.7109375" customWidth="1"/>
    <col min="11522" max="11523" width="7.42578125" customWidth="1"/>
    <col min="11524" max="11524" width="22.28515625" customWidth="1"/>
    <col min="11775" max="11775" width="6.28515625" customWidth="1"/>
    <col min="11776" max="11776" width="57.7109375" customWidth="1"/>
    <col min="11777" max="11777" width="4.7109375" customWidth="1"/>
    <col min="11778" max="11779" width="7.42578125" customWidth="1"/>
    <col min="11780" max="11780" width="22.28515625" customWidth="1"/>
    <col min="12031" max="12031" width="6.28515625" customWidth="1"/>
    <col min="12032" max="12032" width="57.7109375" customWidth="1"/>
    <col min="12033" max="12033" width="4.7109375" customWidth="1"/>
    <col min="12034" max="12035" width="7.42578125" customWidth="1"/>
    <col min="12036" max="12036" width="22.28515625" customWidth="1"/>
    <col min="12287" max="12287" width="6.28515625" customWidth="1"/>
    <col min="12288" max="12288" width="57.7109375" customWidth="1"/>
    <col min="12289" max="12289" width="4.7109375" customWidth="1"/>
    <col min="12290" max="12291" width="7.42578125" customWidth="1"/>
    <col min="12292" max="12292" width="22.28515625" customWidth="1"/>
    <col min="12543" max="12543" width="6.28515625" customWidth="1"/>
    <col min="12544" max="12544" width="57.7109375" customWidth="1"/>
    <col min="12545" max="12545" width="4.7109375" customWidth="1"/>
    <col min="12546" max="12547" width="7.42578125" customWidth="1"/>
    <col min="12548" max="12548" width="22.28515625" customWidth="1"/>
    <col min="12799" max="12799" width="6.28515625" customWidth="1"/>
    <col min="12800" max="12800" width="57.7109375" customWidth="1"/>
    <col min="12801" max="12801" width="4.7109375" customWidth="1"/>
    <col min="12802" max="12803" width="7.42578125" customWidth="1"/>
    <col min="12804" max="12804" width="22.28515625" customWidth="1"/>
    <col min="13055" max="13055" width="6.28515625" customWidth="1"/>
    <col min="13056" max="13056" width="57.7109375" customWidth="1"/>
    <col min="13057" max="13057" width="4.7109375" customWidth="1"/>
    <col min="13058" max="13059" width="7.42578125" customWidth="1"/>
    <col min="13060" max="13060" width="22.28515625" customWidth="1"/>
    <col min="13311" max="13311" width="6.28515625" customWidth="1"/>
    <col min="13312" max="13312" width="57.7109375" customWidth="1"/>
    <col min="13313" max="13313" width="4.7109375" customWidth="1"/>
    <col min="13314" max="13315" width="7.42578125" customWidth="1"/>
    <col min="13316" max="13316" width="22.28515625" customWidth="1"/>
    <col min="13567" max="13567" width="6.28515625" customWidth="1"/>
    <col min="13568" max="13568" width="57.7109375" customWidth="1"/>
    <col min="13569" max="13569" width="4.7109375" customWidth="1"/>
    <col min="13570" max="13571" width="7.42578125" customWidth="1"/>
    <col min="13572" max="13572" width="22.28515625" customWidth="1"/>
    <col min="13823" max="13823" width="6.28515625" customWidth="1"/>
    <col min="13824" max="13824" width="57.7109375" customWidth="1"/>
    <col min="13825" max="13825" width="4.7109375" customWidth="1"/>
    <col min="13826" max="13827" width="7.42578125" customWidth="1"/>
    <col min="13828" max="13828" width="22.28515625" customWidth="1"/>
    <col min="14079" max="14079" width="6.28515625" customWidth="1"/>
    <col min="14080" max="14080" width="57.7109375" customWidth="1"/>
    <col min="14081" max="14081" width="4.7109375" customWidth="1"/>
    <col min="14082" max="14083" width="7.42578125" customWidth="1"/>
    <col min="14084" max="14084" width="22.28515625" customWidth="1"/>
    <col min="14335" max="14335" width="6.28515625" customWidth="1"/>
    <col min="14336" max="14336" width="57.7109375" customWidth="1"/>
    <col min="14337" max="14337" width="4.7109375" customWidth="1"/>
    <col min="14338" max="14339" width="7.42578125" customWidth="1"/>
    <col min="14340" max="14340" width="22.28515625" customWidth="1"/>
    <col min="14591" max="14591" width="6.28515625" customWidth="1"/>
    <col min="14592" max="14592" width="57.7109375" customWidth="1"/>
    <col min="14593" max="14593" width="4.7109375" customWidth="1"/>
    <col min="14594" max="14595" width="7.42578125" customWidth="1"/>
    <col min="14596" max="14596" width="22.28515625" customWidth="1"/>
    <col min="14847" max="14847" width="6.28515625" customWidth="1"/>
    <col min="14848" max="14848" width="57.7109375" customWidth="1"/>
    <col min="14849" max="14849" width="4.7109375" customWidth="1"/>
    <col min="14850" max="14851" width="7.42578125" customWidth="1"/>
    <col min="14852" max="14852" width="22.28515625" customWidth="1"/>
    <col min="15103" max="15103" width="6.28515625" customWidth="1"/>
    <col min="15104" max="15104" width="57.7109375" customWidth="1"/>
    <col min="15105" max="15105" width="4.7109375" customWidth="1"/>
    <col min="15106" max="15107" width="7.42578125" customWidth="1"/>
    <col min="15108" max="15108" width="22.28515625" customWidth="1"/>
    <col min="15359" max="15359" width="6.28515625" customWidth="1"/>
    <col min="15360" max="15360" width="57.7109375" customWidth="1"/>
    <col min="15361" max="15361" width="4.7109375" customWidth="1"/>
    <col min="15362" max="15363" width="7.42578125" customWidth="1"/>
    <col min="15364" max="15364" width="22.28515625" customWidth="1"/>
    <col min="15615" max="15615" width="6.28515625" customWidth="1"/>
    <col min="15616" max="15616" width="57.7109375" customWidth="1"/>
    <col min="15617" max="15617" width="4.7109375" customWidth="1"/>
    <col min="15618" max="15619" width="7.42578125" customWidth="1"/>
    <col min="15620" max="15620" width="22.28515625" customWidth="1"/>
    <col min="15871" max="15871" width="6.28515625" customWidth="1"/>
    <col min="15872" max="15872" width="57.7109375" customWidth="1"/>
    <col min="15873" max="15873" width="4.7109375" customWidth="1"/>
    <col min="15874" max="15875" width="7.42578125" customWidth="1"/>
    <col min="15876" max="15876" width="22.28515625" customWidth="1"/>
    <col min="16127" max="16127" width="6.28515625" customWidth="1"/>
    <col min="16128" max="16128" width="57.7109375" customWidth="1"/>
    <col min="16129" max="16129" width="4.7109375" customWidth="1"/>
    <col min="16130" max="16131" width="7.42578125" customWidth="1"/>
    <col min="16132" max="16132" width="22.28515625" customWidth="1"/>
  </cols>
  <sheetData>
    <row r="1" spans="1:8" ht="57.75" customHeight="1" thickBot="1" x14ac:dyDescent="0.3">
      <c r="A1" s="50" t="s">
        <v>81</v>
      </c>
      <c r="B1" s="51"/>
      <c r="C1" s="51"/>
      <c r="D1" s="51"/>
      <c r="E1" s="51"/>
      <c r="F1" s="52"/>
    </row>
    <row r="2" spans="1:8" ht="18.75" customHeight="1" thickBot="1" x14ac:dyDescent="0.3">
      <c r="A2" s="53"/>
      <c r="B2" s="54"/>
      <c r="C2" s="54"/>
      <c r="D2" s="54"/>
      <c r="E2" s="54"/>
      <c r="F2" s="55"/>
      <c r="H2" s="10"/>
    </row>
    <row r="3" spans="1:8" ht="15.75" thickBot="1" x14ac:dyDescent="0.3">
      <c r="A3" s="18" t="s">
        <v>0</v>
      </c>
      <c r="B3" s="20" t="s">
        <v>1</v>
      </c>
      <c r="C3" s="18" t="s">
        <v>2</v>
      </c>
      <c r="D3" s="18" t="s">
        <v>3</v>
      </c>
      <c r="E3" s="19" t="s">
        <v>4</v>
      </c>
      <c r="F3" s="18" t="s">
        <v>5</v>
      </c>
      <c r="H3" s="10"/>
    </row>
    <row r="4" spans="1:8" x14ac:dyDescent="0.25">
      <c r="A4" s="12" t="s">
        <v>82</v>
      </c>
      <c r="B4" s="23" t="s">
        <v>10</v>
      </c>
      <c r="C4" s="27" t="s">
        <v>80</v>
      </c>
      <c r="D4" s="30"/>
      <c r="E4" s="38">
        <v>0</v>
      </c>
      <c r="F4" s="34">
        <f t="shared" ref="F4:F64" si="0">E4*D4</f>
        <v>0</v>
      </c>
      <c r="H4" s="10"/>
    </row>
    <row r="5" spans="1:8" x14ac:dyDescent="0.25">
      <c r="A5" s="15" t="s">
        <v>83</v>
      </c>
      <c r="B5" s="16" t="s">
        <v>21</v>
      </c>
      <c r="C5" s="14" t="s">
        <v>79</v>
      </c>
      <c r="D5" s="31"/>
      <c r="E5" s="39">
        <v>0</v>
      </c>
      <c r="F5" s="35">
        <f t="shared" si="0"/>
        <v>0</v>
      </c>
      <c r="H5" s="10"/>
    </row>
    <row r="6" spans="1:8" x14ac:dyDescent="0.25">
      <c r="A6" s="15" t="s">
        <v>84</v>
      </c>
      <c r="B6" s="16" t="s">
        <v>22</v>
      </c>
      <c r="C6" s="14" t="s">
        <v>14</v>
      </c>
      <c r="D6" s="31"/>
      <c r="E6" s="39">
        <v>0</v>
      </c>
      <c r="F6" s="35">
        <f t="shared" si="0"/>
        <v>0</v>
      </c>
      <c r="H6" s="10"/>
    </row>
    <row r="7" spans="1:8" x14ac:dyDescent="0.25">
      <c r="A7" s="15" t="s">
        <v>85</v>
      </c>
      <c r="B7" s="16" t="s">
        <v>23</v>
      </c>
      <c r="C7" s="14" t="s">
        <v>79</v>
      </c>
      <c r="D7" s="31"/>
      <c r="E7" s="39">
        <v>0</v>
      </c>
      <c r="F7" s="35">
        <f t="shared" si="0"/>
        <v>0</v>
      </c>
      <c r="H7" s="10"/>
    </row>
    <row r="8" spans="1:8" x14ac:dyDescent="0.25">
      <c r="A8" s="15" t="s">
        <v>86</v>
      </c>
      <c r="B8" s="16" t="s">
        <v>24</v>
      </c>
      <c r="C8" s="14" t="s">
        <v>15</v>
      </c>
      <c r="D8" s="31"/>
      <c r="E8" s="39">
        <v>0</v>
      </c>
      <c r="F8" s="35">
        <f t="shared" si="0"/>
        <v>0</v>
      </c>
      <c r="H8" s="10"/>
    </row>
    <row r="9" spans="1:8" x14ac:dyDescent="0.25">
      <c r="A9" s="15" t="s">
        <v>87</v>
      </c>
      <c r="B9" s="16" t="s">
        <v>25</v>
      </c>
      <c r="C9" s="14" t="s">
        <v>15</v>
      </c>
      <c r="D9" s="31"/>
      <c r="E9" s="39">
        <v>0</v>
      </c>
      <c r="F9" s="35">
        <f t="shared" si="0"/>
        <v>0</v>
      </c>
      <c r="H9" s="10"/>
    </row>
    <row r="10" spans="1:8" x14ac:dyDescent="0.25">
      <c r="A10" s="15" t="s">
        <v>88</v>
      </c>
      <c r="B10" s="16" t="s">
        <v>26</v>
      </c>
      <c r="C10" s="14" t="s">
        <v>14</v>
      </c>
      <c r="D10" s="31"/>
      <c r="E10" s="39">
        <v>0</v>
      </c>
      <c r="F10" s="35">
        <f t="shared" si="0"/>
        <v>0</v>
      </c>
      <c r="H10" s="10"/>
    </row>
    <row r="11" spans="1:8" x14ac:dyDescent="0.25">
      <c r="A11" s="15" t="s">
        <v>89</v>
      </c>
      <c r="B11" s="16" t="s">
        <v>27</v>
      </c>
      <c r="C11" s="14" t="s">
        <v>14</v>
      </c>
      <c r="D11" s="31"/>
      <c r="E11" s="39">
        <v>0</v>
      </c>
      <c r="F11" s="35">
        <f t="shared" si="0"/>
        <v>0</v>
      </c>
      <c r="H11" s="10"/>
    </row>
    <row r="12" spans="1:8" x14ac:dyDescent="0.25">
      <c r="A12" s="15" t="s">
        <v>90</v>
      </c>
      <c r="B12" s="16" t="s">
        <v>28</v>
      </c>
      <c r="C12" s="14" t="s">
        <v>80</v>
      </c>
      <c r="D12" s="31"/>
      <c r="E12" s="39">
        <v>0</v>
      </c>
      <c r="F12" s="35">
        <f t="shared" si="0"/>
        <v>0</v>
      </c>
      <c r="H12" s="10"/>
    </row>
    <row r="13" spans="1:8" x14ac:dyDescent="0.25">
      <c r="A13" s="15" t="s">
        <v>91</v>
      </c>
      <c r="B13" s="16" t="s">
        <v>11</v>
      </c>
      <c r="C13" s="14" t="s">
        <v>80</v>
      </c>
      <c r="D13" s="31"/>
      <c r="E13" s="39">
        <v>0</v>
      </c>
      <c r="F13" s="35">
        <f t="shared" si="0"/>
        <v>0</v>
      </c>
      <c r="H13" s="10"/>
    </row>
    <row r="14" spans="1:8" x14ac:dyDescent="0.25">
      <c r="A14" s="15" t="s">
        <v>92</v>
      </c>
      <c r="B14" s="16" t="s">
        <v>29</v>
      </c>
      <c r="C14" s="14" t="s">
        <v>80</v>
      </c>
      <c r="D14" s="31"/>
      <c r="E14" s="39">
        <v>0</v>
      </c>
      <c r="F14" s="35">
        <f t="shared" si="0"/>
        <v>0</v>
      </c>
      <c r="H14" s="10"/>
    </row>
    <row r="15" spans="1:8" x14ac:dyDescent="0.25">
      <c r="A15" s="15" t="s">
        <v>93</v>
      </c>
      <c r="B15" s="16" t="s">
        <v>30</v>
      </c>
      <c r="C15" s="14" t="s">
        <v>80</v>
      </c>
      <c r="D15" s="31"/>
      <c r="E15" s="39">
        <v>0</v>
      </c>
      <c r="F15" s="35">
        <f t="shared" si="0"/>
        <v>0</v>
      </c>
      <c r="H15" s="10"/>
    </row>
    <row r="16" spans="1:8" x14ac:dyDescent="0.25">
      <c r="A16" s="15" t="s">
        <v>94</v>
      </c>
      <c r="B16" s="16" t="s">
        <v>31</v>
      </c>
      <c r="C16" s="14" t="s">
        <v>80</v>
      </c>
      <c r="D16" s="31"/>
      <c r="E16" s="39">
        <v>0</v>
      </c>
      <c r="F16" s="35">
        <f t="shared" si="0"/>
        <v>0</v>
      </c>
      <c r="H16" s="10"/>
    </row>
    <row r="17" spans="1:8" x14ac:dyDescent="0.25">
      <c r="A17" s="15" t="s">
        <v>95</v>
      </c>
      <c r="B17" s="16" t="s">
        <v>32</v>
      </c>
      <c r="C17" s="14" t="s">
        <v>80</v>
      </c>
      <c r="D17" s="31"/>
      <c r="E17" s="39">
        <v>0</v>
      </c>
      <c r="F17" s="35">
        <f t="shared" si="0"/>
        <v>0</v>
      </c>
      <c r="H17" s="10"/>
    </row>
    <row r="18" spans="1:8" x14ac:dyDescent="0.25">
      <c r="A18" s="15" t="s">
        <v>96</v>
      </c>
      <c r="B18" s="16" t="s">
        <v>33</v>
      </c>
      <c r="C18" s="14" t="s">
        <v>80</v>
      </c>
      <c r="D18" s="31"/>
      <c r="E18" s="39">
        <v>0</v>
      </c>
      <c r="F18" s="35">
        <f t="shared" si="0"/>
        <v>0</v>
      </c>
      <c r="H18" s="10"/>
    </row>
    <row r="19" spans="1:8" x14ac:dyDescent="0.25">
      <c r="A19" s="15" t="s">
        <v>97</v>
      </c>
      <c r="B19" s="16" t="s">
        <v>34</v>
      </c>
      <c r="C19" s="14" t="s">
        <v>80</v>
      </c>
      <c r="D19" s="31"/>
      <c r="E19" s="39">
        <v>0</v>
      </c>
      <c r="F19" s="35">
        <f t="shared" si="0"/>
        <v>0</v>
      </c>
      <c r="H19" s="10"/>
    </row>
    <row r="20" spans="1:8" x14ac:dyDescent="0.25">
      <c r="A20" s="15" t="s">
        <v>98</v>
      </c>
      <c r="B20" s="16" t="s">
        <v>35</v>
      </c>
      <c r="C20" s="14" t="s">
        <v>15</v>
      </c>
      <c r="D20" s="31"/>
      <c r="E20" s="39">
        <v>0</v>
      </c>
      <c r="F20" s="35">
        <f t="shared" si="0"/>
        <v>0</v>
      </c>
      <c r="H20" s="10"/>
    </row>
    <row r="21" spans="1:8" x14ac:dyDescent="0.25">
      <c r="A21" s="15" t="s">
        <v>99</v>
      </c>
      <c r="B21" s="16" t="s">
        <v>36</v>
      </c>
      <c r="C21" s="14" t="s">
        <v>13</v>
      </c>
      <c r="D21" s="31"/>
      <c r="E21" s="39">
        <v>0</v>
      </c>
      <c r="F21" s="35">
        <f t="shared" si="0"/>
        <v>0</v>
      </c>
      <c r="H21" s="10"/>
    </row>
    <row r="22" spans="1:8" ht="15.75" thickBot="1" x14ac:dyDescent="0.3">
      <c r="A22" s="21" t="s">
        <v>100</v>
      </c>
      <c r="B22" s="24" t="s">
        <v>37</v>
      </c>
      <c r="C22" s="28" t="s">
        <v>80</v>
      </c>
      <c r="D22" s="32"/>
      <c r="E22" s="40">
        <v>0</v>
      </c>
      <c r="F22" s="36">
        <f t="shared" si="0"/>
        <v>0</v>
      </c>
      <c r="H22" s="10"/>
    </row>
    <row r="23" spans="1:8" x14ac:dyDescent="0.25">
      <c r="A23" s="46">
        <v>2</v>
      </c>
      <c r="B23" s="25" t="s">
        <v>38</v>
      </c>
      <c r="C23" s="42"/>
      <c r="D23" s="43"/>
      <c r="E23" s="44"/>
      <c r="F23" s="45"/>
      <c r="H23" s="10"/>
    </row>
    <row r="24" spans="1:8" x14ac:dyDescent="0.25">
      <c r="A24" s="15" t="s">
        <v>101</v>
      </c>
      <c r="B24" s="16" t="s">
        <v>39</v>
      </c>
      <c r="C24" s="14" t="s">
        <v>80</v>
      </c>
      <c r="D24" s="31"/>
      <c r="E24" s="39">
        <v>0</v>
      </c>
      <c r="F24" s="35">
        <f t="shared" si="0"/>
        <v>0</v>
      </c>
      <c r="H24" s="10"/>
    </row>
    <row r="25" spans="1:8" x14ac:dyDescent="0.25">
      <c r="A25" s="15" t="s">
        <v>102</v>
      </c>
      <c r="B25" s="16" t="s">
        <v>40</v>
      </c>
      <c r="C25" s="14" t="s">
        <v>80</v>
      </c>
      <c r="D25" s="31"/>
      <c r="E25" s="39">
        <v>0</v>
      </c>
      <c r="F25" s="35">
        <f t="shared" si="0"/>
        <v>0</v>
      </c>
      <c r="H25" s="10"/>
    </row>
    <row r="26" spans="1:8" x14ac:dyDescent="0.25">
      <c r="A26" s="15" t="s">
        <v>103</v>
      </c>
      <c r="B26" s="16" t="s">
        <v>41</v>
      </c>
      <c r="C26" s="14" t="s">
        <v>80</v>
      </c>
      <c r="D26" s="31"/>
      <c r="E26" s="39">
        <v>0</v>
      </c>
      <c r="F26" s="35">
        <f t="shared" si="0"/>
        <v>0</v>
      </c>
      <c r="H26" s="10"/>
    </row>
    <row r="27" spans="1:8" x14ac:dyDescent="0.25">
      <c r="A27" s="15" t="s">
        <v>104</v>
      </c>
      <c r="B27" s="16" t="s">
        <v>42</v>
      </c>
      <c r="C27" s="14" t="s">
        <v>80</v>
      </c>
      <c r="D27" s="31"/>
      <c r="E27" s="39">
        <v>0</v>
      </c>
      <c r="F27" s="35">
        <f t="shared" si="0"/>
        <v>0</v>
      </c>
      <c r="H27" s="10"/>
    </row>
    <row r="28" spans="1:8" x14ac:dyDescent="0.25">
      <c r="A28" s="15" t="s">
        <v>105</v>
      </c>
      <c r="B28" s="16" t="s">
        <v>43</v>
      </c>
      <c r="C28" s="14" t="s">
        <v>80</v>
      </c>
      <c r="D28" s="31"/>
      <c r="E28" s="39">
        <v>0</v>
      </c>
      <c r="F28" s="35">
        <f t="shared" si="0"/>
        <v>0</v>
      </c>
      <c r="H28" s="10"/>
    </row>
    <row r="29" spans="1:8" x14ac:dyDescent="0.25">
      <c r="A29" s="15" t="s">
        <v>106</v>
      </c>
      <c r="B29" s="16" t="s">
        <v>44</v>
      </c>
      <c r="C29" s="14" t="s">
        <v>80</v>
      </c>
      <c r="D29" s="31"/>
      <c r="E29" s="39">
        <v>0</v>
      </c>
      <c r="F29" s="35">
        <f t="shared" si="0"/>
        <v>0</v>
      </c>
      <c r="H29" s="10"/>
    </row>
    <row r="30" spans="1:8" x14ac:dyDescent="0.25">
      <c r="A30" s="15" t="s">
        <v>107</v>
      </c>
      <c r="B30" s="16" t="s">
        <v>45</v>
      </c>
      <c r="C30" s="14" t="s">
        <v>80</v>
      </c>
      <c r="D30" s="31"/>
      <c r="E30" s="39">
        <v>0</v>
      </c>
      <c r="F30" s="35">
        <f t="shared" si="0"/>
        <v>0</v>
      </c>
      <c r="H30" s="10"/>
    </row>
    <row r="31" spans="1:8" x14ac:dyDescent="0.25">
      <c r="A31" s="15" t="s">
        <v>108</v>
      </c>
      <c r="B31" s="16" t="s">
        <v>46</v>
      </c>
      <c r="C31" s="14" t="s">
        <v>80</v>
      </c>
      <c r="D31" s="31"/>
      <c r="E31" s="39">
        <v>0</v>
      </c>
      <c r="F31" s="35">
        <f t="shared" si="0"/>
        <v>0</v>
      </c>
      <c r="H31" s="10"/>
    </row>
    <row r="32" spans="1:8" x14ac:dyDescent="0.25">
      <c r="A32" s="15" t="s">
        <v>109</v>
      </c>
      <c r="B32" s="16" t="s">
        <v>47</v>
      </c>
      <c r="C32" s="14" t="s">
        <v>80</v>
      </c>
      <c r="D32" s="31"/>
      <c r="E32" s="39">
        <v>0</v>
      </c>
      <c r="F32" s="35">
        <f t="shared" si="0"/>
        <v>0</v>
      </c>
      <c r="H32" s="10"/>
    </row>
    <row r="33" spans="1:8" x14ac:dyDescent="0.25">
      <c r="A33" s="15" t="s">
        <v>110</v>
      </c>
      <c r="B33" s="16" t="s">
        <v>48</v>
      </c>
      <c r="C33" s="14" t="s">
        <v>80</v>
      </c>
      <c r="D33" s="31"/>
      <c r="E33" s="39">
        <v>0</v>
      </c>
      <c r="F33" s="35">
        <f t="shared" si="0"/>
        <v>0</v>
      </c>
      <c r="H33" s="10"/>
    </row>
    <row r="34" spans="1:8" x14ac:dyDescent="0.25">
      <c r="A34" s="15" t="s">
        <v>111</v>
      </c>
      <c r="B34" s="16" t="s">
        <v>49</v>
      </c>
      <c r="C34" s="14" t="s">
        <v>15</v>
      </c>
      <c r="D34" s="31"/>
      <c r="E34" s="39">
        <v>0</v>
      </c>
      <c r="F34" s="35">
        <f t="shared" si="0"/>
        <v>0</v>
      </c>
      <c r="H34" s="10"/>
    </row>
    <row r="35" spans="1:8" x14ac:dyDescent="0.25">
      <c r="A35" s="15" t="s">
        <v>112</v>
      </c>
      <c r="B35" s="16" t="s">
        <v>50</v>
      </c>
      <c r="C35" s="14" t="s">
        <v>15</v>
      </c>
      <c r="D35" s="31"/>
      <c r="E35" s="39">
        <v>0</v>
      </c>
      <c r="F35" s="35">
        <f t="shared" si="0"/>
        <v>0</v>
      </c>
      <c r="H35" s="10"/>
    </row>
    <row r="36" spans="1:8" x14ac:dyDescent="0.25">
      <c r="A36" s="15" t="s">
        <v>113</v>
      </c>
      <c r="B36" s="16" t="s">
        <v>51</v>
      </c>
      <c r="C36" s="14" t="s">
        <v>13</v>
      </c>
      <c r="D36" s="31"/>
      <c r="E36" s="39">
        <v>0</v>
      </c>
      <c r="F36" s="35">
        <f t="shared" si="0"/>
        <v>0</v>
      </c>
      <c r="H36" s="10"/>
    </row>
    <row r="37" spans="1:8" ht="15.75" thickBot="1" x14ac:dyDescent="0.3">
      <c r="A37" s="21" t="s">
        <v>114</v>
      </c>
      <c r="B37" s="24" t="s">
        <v>52</v>
      </c>
      <c r="C37" s="28" t="s">
        <v>80</v>
      </c>
      <c r="D37" s="32"/>
      <c r="E37" s="40">
        <v>0</v>
      </c>
      <c r="F37" s="36">
        <f t="shared" si="0"/>
        <v>0</v>
      </c>
      <c r="H37" s="10"/>
    </row>
    <row r="38" spans="1:8" ht="15.75" thickBot="1" x14ac:dyDescent="0.3">
      <c r="A38" s="22">
        <v>3</v>
      </c>
      <c r="B38" s="26" t="s">
        <v>53</v>
      </c>
      <c r="C38" s="29" t="s">
        <v>15</v>
      </c>
      <c r="D38" s="33"/>
      <c r="E38" s="41">
        <v>0</v>
      </c>
      <c r="F38" s="37">
        <f t="shared" si="0"/>
        <v>0</v>
      </c>
      <c r="H38" s="10"/>
    </row>
    <row r="39" spans="1:8" ht="15.75" thickBot="1" x14ac:dyDescent="0.3">
      <c r="A39" s="22">
        <v>4</v>
      </c>
      <c r="B39" s="26" t="s">
        <v>54</v>
      </c>
      <c r="C39" s="29" t="s">
        <v>15</v>
      </c>
      <c r="D39" s="33"/>
      <c r="E39" s="41">
        <v>0</v>
      </c>
      <c r="F39" s="37">
        <f t="shared" si="0"/>
        <v>0</v>
      </c>
      <c r="H39" s="10"/>
    </row>
    <row r="40" spans="1:8" ht="15.75" thickBot="1" x14ac:dyDescent="0.3">
      <c r="A40" s="22">
        <v>5</v>
      </c>
      <c r="B40" s="26" t="s">
        <v>55</v>
      </c>
      <c r="C40" s="29" t="s">
        <v>15</v>
      </c>
      <c r="D40" s="33"/>
      <c r="E40" s="41">
        <v>0</v>
      </c>
      <c r="F40" s="37">
        <f t="shared" si="0"/>
        <v>0</v>
      </c>
      <c r="H40" s="10"/>
    </row>
    <row r="41" spans="1:8" ht="15.75" thickBot="1" x14ac:dyDescent="0.3">
      <c r="A41" s="22">
        <v>6</v>
      </c>
      <c r="B41" s="26" t="s">
        <v>56</v>
      </c>
      <c r="C41" s="29" t="s">
        <v>15</v>
      </c>
      <c r="D41" s="33"/>
      <c r="E41" s="41">
        <v>0</v>
      </c>
      <c r="F41" s="37">
        <f t="shared" si="0"/>
        <v>0</v>
      </c>
      <c r="H41" s="10"/>
    </row>
    <row r="42" spans="1:8" ht="15.75" thickBot="1" x14ac:dyDescent="0.3">
      <c r="A42" s="22">
        <v>7</v>
      </c>
      <c r="B42" s="26" t="s">
        <v>57</v>
      </c>
      <c r="C42" s="29" t="s">
        <v>15</v>
      </c>
      <c r="D42" s="33"/>
      <c r="E42" s="41">
        <v>0</v>
      </c>
      <c r="F42" s="37">
        <f t="shared" si="0"/>
        <v>0</v>
      </c>
      <c r="H42" s="10"/>
    </row>
    <row r="43" spans="1:8" ht="15.75" thickBot="1" x14ac:dyDescent="0.3">
      <c r="A43" s="22">
        <v>8</v>
      </c>
      <c r="B43" s="26" t="s">
        <v>58</v>
      </c>
      <c r="C43" s="29" t="s">
        <v>79</v>
      </c>
      <c r="D43" s="33"/>
      <c r="E43" s="41">
        <v>0</v>
      </c>
      <c r="F43" s="37">
        <f t="shared" si="0"/>
        <v>0</v>
      </c>
      <c r="H43" s="10"/>
    </row>
    <row r="44" spans="1:8" x14ac:dyDescent="0.25">
      <c r="A44" s="46">
        <v>9</v>
      </c>
      <c r="B44" s="25" t="s">
        <v>59</v>
      </c>
      <c r="C44" s="42"/>
      <c r="D44" s="43"/>
      <c r="E44" s="44"/>
      <c r="F44" s="45"/>
      <c r="H44" s="10"/>
    </row>
    <row r="45" spans="1:8" x14ac:dyDescent="0.25">
      <c r="A45" s="15" t="s">
        <v>115</v>
      </c>
      <c r="B45" s="16" t="s">
        <v>60</v>
      </c>
      <c r="C45" s="14" t="s">
        <v>80</v>
      </c>
      <c r="D45" s="31"/>
      <c r="E45" s="39">
        <v>0</v>
      </c>
      <c r="F45" s="35">
        <f t="shared" si="0"/>
        <v>0</v>
      </c>
      <c r="H45" s="10"/>
    </row>
    <row r="46" spans="1:8" x14ac:dyDescent="0.25">
      <c r="A46" s="15" t="s">
        <v>116</v>
      </c>
      <c r="B46" s="16" t="s">
        <v>61</v>
      </c>
      <c r="C46" s="14" t="s">
        <v>14</v>
      </c>
      <c r="D46" s="31"/>
      <c r="E46" s="39">
        <v>0</v>
      </c>
      <c r="F46" s="35">
        <f t="shared" si="0"/>
        <v>0</v>
      </c>
      <c r="H46" s="10"/>
    </row>
    <row r="47" spans="1:8" ht="15.75" thickBot="1" x14ac:dyDescent="0.3">
      <c r="A47" s="21" t="s">
        <v>117</v>
      </c>
      <c r="B47" s="24" t="s">
        <v>62</v>
      </c>
      <c r="C47" s="28" t="s">
        <v>80</v>
      </c>
      <c r="D47" s="32"/>
      <c r="E47" s="40">
        <v>0</v>
      </c>
      <c r="F47" s="36">
        <f t="shared" si="0"/>
        <v>0</v>
      </c>
      <c r="H47" s="10"/>
    </row>
    <row r="48" spans="1:8" x14ac:dyDescent="0.25">
      <c r="A48" s="46">
        <v>10</v>
      </c>
      <c r="B48" s="25" t="s">
        <v>63</v>
      </c>
      <c r="C48" s="42"/>
      <c r="D48" s="43"/>
      <c r="E48" s="44"/>
      <c r="F48" s="45"/>
      <c r="H48" s="10"/>
    </row>
    <row r="49" spans="1:8" x14ac:dyDescent="0.25">
      <c r="A49" s="15" t="s">
        <v>16</v>
      </c>
      <c r="B49" s="16" t="s">
        <v>64</v>
      </c>
      <c r="C49" s="14" t="s">
        <v>14</v>
      </c>
      <c r="D49" s="31"/>
      <c r="E49" s="39">
        <v>0</v>
      </c>
      <c r="F49" s="35">
        <f t="shared" si="0"/>
        <v>0</v>
      </c>
      <c r="H49" s="10"/>
    </row>
    <row r="50" spans="1:8" x14ac:dyDescent="0.25">
      <c r="A50" s="15" t="s">
        <v>17</v>
      </c>
      <c r="B50" s="16" t="s">
        <v>65</v>
      </c>
      <c r="C50" s="14" t="s">
        <v>80</v>
      </c>
      <c r="D50" s="31"/>
      <c r="E50" s="39">
        <v>0</v>
      </c>
      <c r="F50" s="35">
        <f t="shared" si="0"/>
        <v>0</v>
      </c>
      <c r="H50" s="10"/>
    </row>
    <row r="51" spans="1:8" ht="15.75" thickBot="1" x14ac:dyDescent="0.3">
      <c r="A51" s="21" t="s">
        <v>20</v>
      </c>
      <c r="B51" s="24" t="s">
        <v>66</v>
      </c>
      <c r="C51" s="28" t="s">
        <v>80</v>
      </c>
      <c r="D51" s="32"/>
      <c r="E51" s="40">
        <v>0</v>
      </c>
      <c r="F51" s="36">
        <f t="shared" si="0"/>
        <v>0</v>
      </c>
      <c r="H51" s="10"/>
    </row>
    <row r="52" spans="1:8" x14ac:dyDescent="0.25">
      <c r="A52" s="46">
        <v>11</v>
      </c>
      <c r="B52" s="25" t="s">
        <v>67</v>
      </c>
      <c r="C52" s="42"/>
      <c r="D52" s="43"/>
      <c r="E52" s="44"/>
      <c r="F52" s="45"/>
      <c r="H52" s="10"/>
    </row>
    <row r="53" spans="1:8" x14ac:dyDescent="0.25">
      <c r="A53" s="15" t="s">
        <v>18</v>
      </c>
      <c r="B53" s="16" t="s">
        <v>61</v>
      </c>
      <c r="C53" s="14" t="s">
        <v>14</v>
      </c>
      <c r="D53" s="31"/>
      <c r="E53" s="39">
        <v>0</v>
      </c>
      <c r="F53" s="35">
        <f t="shared" si="0"/>
        <v>0</v>
      </c>
      <c r="H53" s="10"/>
    </row>
    <row r="54" spans="1:8" ht="15.75" thickBot="1" x14ac:dyDescent="0.3">
      <c r="A54" s="21" t="s">
        <v>19</v>
      </c>
      <c r="B54" s="24" t="s">
        <v>68</v>
      </c>
      <c r="C54" s="28" t="s">
        <v>79</v>
      </c>
      <c r="D54" s="32"/>
      <c r="E54" s="40">
        <v>0</v>
      </c>
      <c r="F54" s="36">
        <f t="shared" si="0"/>
        <v>0</v>
      </c>
      <c r="H54" s="10"/>
    </row>
    <row r="55" spans="1:8" x14ac:dyDescent="0.25">
      <c r="A55" s="46">
        <v>12</v>
      </c>
      <c r="B55" s="25" t="s">
        <v>69</v>
      </c>
      <c r="C55" s="42"/>
      <c r="D55" s="43"/>
      <c r="E55" s="44"/>
      <c r="F55" s="45"/>
      <c r="H55" s="10"/>
    </row>
    <row r="56" spans="1:8" x14ac:dyDescent="0.25">
      <c r="A56" s="15" t="s">
        <v>118</v>
      </c>
      <c r="B56" s="16" t="s">
        <v>70</v>
      </c>
      <c r="C56" s="14" t="s">
        <v>80</v>
      </c>
      <c r="D56" s="31"/>
      <c r="E56" s="39">
        <v>0</v>
      </c>
      <c r="F56" s="35">
        <f t="shared" si="0"/>
        <v>0</v>
      </c>
      <c r="H56" s="10"/>
    </row>
    <row r="57" spans="1:8" x14ac:dyDescent="0.25">
      <c r="A57" s="15" t="s">
        <v>119</v>
      </c>
      <c r="B57" s="16" t="s">
        <v>71</v>
      </c>
      <c r="C57" s="14" t="s">
        <v>80</v>
      </c>
      <c r="D57" s="31"/>
      <c r="E57" s="39">
        <v>0</v>
      </c>
      <c r="F57" s="35">
        <f t="shared" si="0"/>
        <v>0</v>
      </c>
      <c r="H57" s="10"/>
    </row>
    <row r="58" spans="1:8" x14ac:dyDescent="0.25">
      <c r="A58" s="15" t="s">
        <v>120</v>
      </c>
      <c r="B58" s="16" t="s">
        <v>73</v>
      </c>
      <c r="C58" s="14" t="s">
        <v>80</v>
      </c>
      <c r="D58" s="31"/>
      <c r="E58" s="39">
        <v>0</v>
      </c>
      <c r="F58" s="35">
        <f t="shared" si="0"/>
        <v>0</v>
      </c>
      <c r="H58" s="10"/>
    </row>
    <row r="59" spans="1:8" x14ac:dyDescent="0.25">
      <c r="A59" s="15" t="s">
        <v>121</v>
      </c>
      <c r="B59" s="16" t="s">
        <v>72</v>
      </c>
      <c r="C59" s="14" t="s">
        <v>80</v>
      </c>
      <c r="D59" s="31"/>
      <c r="E59" s="39">
        <v>0</v>
      </c>
      <c r="F59" s="35">
        <f t="shared" si="0"/>
        <v>0</v>
      </c>
      <c r="H59" s="10"/>
    </row>
    <row r="60" spans="1:8" x14ac:dyDescent="0.25">
      <c r="A60" s="15" t="s">
        <v>122</v>
      </c>
      <c r="B60" s="16" t="s">
        <v>74</v>
      </c>
      <c r="C60" s="14" t="s">
        <v>80</v>
      </c>
      <c r="D60" s="31"/>
      <c r="E60" s="39">
        <v>0</v>
      </c>
      <c r="F60" s="35">
        <f t="shared" si="0"/>
        <v>0</v>
      </c>
      <c r="H60" s="10"/>
    </row>
    <row r="61" spans="1:8" x14ac:dyDescent="0.25">
      <c r="A61" s="15" t="s">
        <v>123</v>
      </c>
      <c r="B61" s="16" t="s">
        <v>75</v>
      </c>
      <c r="C61" s="14" t="s">
        <v>80</v>
      </c>
      <c r="D61" s="31"/>
      <c r="E61" s="39">
        <v>0</v>
      </c>
      <c r="F61" s="35">
        <f t="shared" si="0"/>
        <v>0</v>
      </c>
      <c r="H61" s="10"/>
    </row>
    <row r="62" spans="1:8" x14ac:dyDescent="0.25">
      <c r="A62" s="15" t="s">
        <v>124</v>
      </c>
      <c r="B62" s="16" t="s">
        <v>76</v>
      </c>
      <c r="C62" s="14" t="s">
        <v>14</v>
      </c>
      <c r="D62" s="31"/>
      <c r="E62" s="39">
        <v>0</v>
      </c>
      <c r="F62" s="35">
        <f t="shared" si="0"/>
        <v>0</v>
      </c>
      <c r="H62" s="10"/>
    </row>
    <row r="63" spans="1:8" ht="15.75" thickBot="1" x14ac:dyDescent="0.3">
      <c r="A63" s="21" t="s">
        <v>125</v>
      </c>
      <c r="B63" s="24" t="s">
        <v>77</v>
      </c>
      <c r="C63" s="28" t="s">
        <v>80</v>
      </c>
      <c r="D63" s="32"/>
      <c r="E63" s="40">
        <v>0</v>
      </c>
      <c r="F63" s="36">
        <f t="shared" si="0"/>
        <v>0</v>
      </c>
      <c r="H63" s="10"/>
    </row>
    <row r="64" spans="1:8" ht="15.75" thickBot="1" x14ac:dyDescent="0.3">
      <c r="A64" s="22">
        <v>13</v>
      </c>
      <c r="B64" s="26" t="s">
        <v>12</v>
      </c>
      <c r="C64" s="29" t="s">
        <v>79</v>
      </c>
      <c r="D64" s="33"/>
      <c r="E64" s="41">
        <v>0</v>
      </c>
      <c r="F64" s="37">
        <f t="shared" si="0"/>
        <v>0</v>
      </c>
      <c r="H64" s="10"/>
    </row>
    <row r="65" spans="1:10" ht="15.75" thickBot="1" x14ac:dyDescent="0.3">
      <c r="A65" s="13" t="s">
        <v>126</v>
      </c>
      <c r="B65" s="26" t="s">
        <v>78</v>
      </c>
      <c r="C65" s="29" t="s">
        <v>80</v>
      </c>
      <c r="D65" s="33"/>
      <c r="E65" s="41">
        <v>0</v>
      </c>
      <c r="F65" s="37">
        <f t="shared" ref="F65" si="1">E65*D65</f>
        <v>0</v>
      </c>
      <c r="H65" s="10"/>
    </row>
    <row r="66" spans="1:10" ht="15.75" thickBot="1" x14ac:dyDescent="0.3">
      <c r="A66" s="22">
        <v>15</v>
      </c>
      <c r="B66" s="26" t="s">
        <v>9</v>
      </c>
      <c r="C66" s="29" t="s">
        <v>79</v>
      </c>
      <c r="D66" s="33"/>
      <c r="E66" s="41">
        <v>0</v>
      </c>
      <c r="F66" s="37">
        <f t="shared" ref="F66" si="2">E66*D66</f>
        <v>0</v>
      </c>
      <c r="H66" s="10"/>
    </row>
    <row r="67" spans="1:10" ht="21" customHeight="1" thickBot="1" x14ac:dyDescent="0.3">
      <c r="A67" s="56" t="s">
        <v>6</v>
      </c>
      <c r="B67" s="57"/>
      <c r="C67" s="57"/>
      <c r="D67" s="57"/>
      <c r="E67" s="58"/>
      <c r="F67" s="17">
        <f>SUM(F4:F66)</f>
        <v>0</v>
      </c>
      <c r="H67" s="11"/>
    </row>
    <row r="68" spans="1:10" ht="21" customHeight="1" thickBot="1" x14ac:dyDescent="0.3">
      <c r="A68" s="47" t="s">
        <v>7</v>
      </c>
      <c r="B68" s="48"/>
      <c r="C68" s="48"/>
      <c r="D68" s="48"/>
      <c r="E68" s="49"/>
      <c r="F68" s="7">
        <f>F67*0.2</f>
        <v>0</v>
      </c>
      <c r="H68" s="11"/>
    </row>
    <row r="69" spans="1:10" ht="21" customHeight="1" thickBot="1" x14ac:dyDescent="0.3">
      <c r="A69" s="47" t="s">
        <v>8</v>
      </c>
      <c r="B69" s="48"/>
      <c r="C69" s="48"/>
      <c r="D69" s="48"/>
      <c r="E69" s="49"/>
      <c r="F69" s="7">
        <f>F67*1.2</f>
        <v>0</v>
      </c>
      <c r="H69" s="10"/>
    </row>
    <row r="70" spans="1:10" s="3" customFormat="1" ht="13.9" customHeight="1" x14ac:dyDescent="0.2">
      <c r="A70" s="9"/>
      <c r="B70" s="2"/>
      <c r="C70" s="1"/>
      <c r="D70" s="1"/>
      <c r="E70" s="1"/>
      <c r="F70" s="1"/>
      <c r="G70" s="1"/>
      <c r="H70" s="6"/>
      <c r="I70" s="1"/>
      <c r="J70" s="5"/>
    </row>
    <row r="71" spans="1:10" s="3" customFormat="1" ht="13.9" customHeight="1" x14ac:dyDescent="0.2">
      <c r="A71" s="9"/>
      <c r="B71" s="4"/>
      <c r="C71" s="1"/>
      <c r="D71" s="1"/>
      <c r="E71" s="1"/>
      <c r="F71" s="1"/>
      <c r="G71" s="1"/>
      <c r="H71" s="6"/>
      <c r="I71" s="1"/>
      <c r="J71" s="5"/>
    </row>
    <row r="72" spans="1:10" s="3" customFormat="1" ht="13.9" customHeight="1" x14ac:dyDescent="0.2">
      <c r="A72" s="9"/>
      <c r="B72" s="2"/>
      <c r="C72" s="1"/>
      <c r="D72" s="1"/>
      <c r="E72" s="1"/>
      <c r="F72" s="1"/>
      <c r="G72" s="1"/>
      <c r="H72" s="6"/>
      <c r="I72" s="1"/>
      <c r="J72" s="5"/>
    </row>
  </sheetData>
  <mergeCells count="5">
    <mergeCell ref="A69:E69"/>
    <mergeCell ref="A1:F1"/>
    <mergeCell ref="A2:F2"/>
    <mergeCell ref="A67:E67"/>
    <mergeCell ref="A68:E68"/>
  </mergeCells>
  <pageMargins left="0.70866141732283472" right="0.70866141732283472" top="0.74803149606299213" bottom="0.74803149606299213" header="0.31496062992125984" footer="0.31496062992125984"/>
  <pageSetup paperSize="9" scale="68" fitToHeight="0" orientation="portrait" r:id="rId1"/>
  <headerFooter>
    <oddFooter>&amp;LDirection des infrastructures et de la reconstruction  - service travaux&amp;RPage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vancement xmlns="8d8488d4-dbb0-4c8a-b3a8-529ec832c4a2" xsi:nil="true"/>
    <_Flow_SignoffStatus xmlns="8d8488d4-dbb0-4c8a-b3a8-529ec832c4a2" xsi:nil="true"/>
    <TaxCatchAll xmlns="c9becfbf-cdd2-4362-9951-c3c0564875a8" xsi:nil="true"/>
    <Responsabledop_x00e9_ration xmlns="8d8488d4-dbb0-4c8a-b3a8-529ec832c4a2">
      <UserInfo>
        <DisplayName/>
        <AccountId xsi:nil="true"/>
        <AccountType/>
      </UserInfo>
    </Responsabledop_x00e9_ration>
    <lcf76f155ced4ddcb4097134ff3c332f xmlns="8d8488d4-dbb0-4c8a-b3a8-529ec832c4a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00988A4EBA14786C9AEBB6228B431" ma:contentTypeVersion="25" ma:contentTypeDescription="Crée un document." ma:contentTypeScope="" ma:versionID="fe925ece25619f82cb21a13e7afda8bd">
  <xsd:schema xmlns:xsd="http://www.w3.org/2001/XMLSchema" xmlns:xs="http://www.w3.org/2001/XMLSchema" xmlns:p="http://schemas.microsoft.com/office/2006/metadata/properties" xmlns:ns2="8d8488d4-dbb0-4c8a-b3a8-529ec832c4a2" xmlns:ns3="c9becfbf-cdd2-4362-9951-c3c0564875a8" targetNamespace="http://schemas.microsoft.com/office/2006/metadata/properties" ma:root="true" ma:fieldsID="f510240bb25757ca9bc36ab92de489fd" ns2:_="" ns3:_="">
    <xsd:import namespace="8d8488d4-dbb0-4c8a-b3a8-529ec832c4a2"/>
    <xsd:import namespace="c9becfbf-cdd2-4362-9951-c3c056487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LengthInSeconds" minOccurs="0"/>
                <xsd:element ref="ns2:Responsabledop_x00e9_ration" minOccurs="0"/>
                <xsd:element ref="ns2:Avance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488d4-dbb0-4c8a-b3a8-529ec832c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c07535c8-7ff7-4371-8f1d-53abc74f01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hidden="true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État de validation" ma:hidden="true" ma:internalName="_x00c9_tat_x0020_de_x0020_validation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Responsabledop_x00e9_ration" ma:index="22" nillable="true" ma:displayName="Responsable d'opération" ma:format="Dropdown" ma:list="UserInfo" ma:SharePointGroup="0" ma:internalName="Responsabledop_x00e9_ratio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ancement" ma:index="23" nillable="true" ma:displayName="Avancement" ma:format="Dropdown" ma:internalName="Avance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ecfbf-cdd2-4362-9951-c3c0564875a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f2d8a6f-d845-48de-870b-0b76dfe34c59}" ma:internalName="TaxCatchAll" ma:readOnly="false" ma:showField="CatchAllData" ma:web="c9becfbf-cdd2-4362-9951-c3c0564875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EC3A5D-149F-4DCC-87CF-ED48160F22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CB1BA8-8274-4A2E-8BF5-E418E6E471D5}">
  <ds:schemaRefs>
    <ds:schemaRef ds:uri="http://www.w3.org/XML/1998/namespace"/>
    <ds:schemaRef ds:uri="http://schemas.openxmlformats.org/package/2006/metadata/core-properties"/>
    <ds:schemaRef ds:uri="c9becfbf-cdd2-4362-9951-c3c0564875a8"/>
    <ds:schemaRef ds:uri="http://schemas.microsoft.com/office/2006/documentManagement/types"/>
    <ds:schemaRef ds:uri="8d8488d4-dbb0-4c8a-b3a8-529ec832c4a2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FCFC990-DE3F-4633-86A8-6A2EADE6D4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8488d4-dbb0-4c8a-b3a8-529ec832c4a2"/>
    <ds:schemaRef ds:uri="c9becfbf-cdd2-4362-9951-c3c056487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2026-01-02T09:37:35Z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0x0101005A900988A4EBA14786C9AEBB6228B431</vt:lpwstr>
  </property>
  <property fmtid="{D5CDD505-2E9C-101B-9397-08002B2CF9AE}" pid="3" name="MediaServiceImageTags">
    <vt:lpwstr/>
  </property>
</Properties>
</file>