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DOSSIERS EN COURS\PA000319 PIECES POUR APPEL MALADES\DCE CJC\"/>
    </mc:Choice>
  </mc:AlternateContent>
  <bookViews>
    <workbookView xWindow="0" yWindow="0" windowWidth="28800" windowHeight="11700" activeTab="2"/>
  </bookViews>
  <sheets>
    <sheet name="ZETTLER" sheetId="2" r:id="rId1"/>
    <sheet name="ACKERMANN " sheetId="4" r:id="rId2"/>
    <sheet name="MU13" sheetId="6" r:id="rId3"/>
  </sheets>
  <definedNames>
    <definedName name="DonnéesExternes_1" localSheetId="1" hidden="1">'ACKERMANN '!$B$2:$C$62</definedName>
    <definedName name="DonnéesExternes_1" localSheetId="2" hidden="1">'MU13'!$A$2:$B$61</definedName>
    <definedName name="DonnéesExternes_1" localSheetId="0" hidden="1">ZETTLER!$A$2:$C$59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4" i="2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4" i="4"/>
  <c r="I59" i="6"/>
  <c r="I60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4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J43" i="4" l="1"/>
  <c r="J44" i="4"/>
  <c r="J45" i="4"/>
  <c r="J46" i="4"/>
  <c r="J47" i="4"/>
  <c r="J48" i="4"/>
  <c r="J49" i="4"/>
  <c r="J50" i="4"/>
  <c r="J51" i="4"/>
  <c r="J52" i="4"/>
  <c r="J53" i="4"/>
  <c r="J54" i="4"/>
  <c r="J55" i="4"/>
  <c r="J61" i="4"/>
  <c r="J60" i="4"/>
  <c r="J59" i="4"/>
  <c r="J58" i="4"/>
  <c r="J57" i="4"/>
  <c r="J56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4" i="2"/>
  <c r="J59" i="2" l="1"/>
  <c r="I61" i="6"/>
  <c r="J62" i="4"/>
</calcChain>
</file>

<file path=xl/connections.xml><?xml version="1.0" encoding="utf-8"?>
<connections xmlns="http://schemas.openxmlformats.org/spreadsheetml/2006/main">
  <connection id="1" keepAlive="1" name="Requête - Zettler" description="Connexion à la requête « Zettler » dans le classeur." type="5" refreshedVersion="6" background="1" saveData="1">
    <dbPr connection="Provider=Microsoft.Mashup.OleDb.1;Data Source=$Workbook$;Location=Zettler;Extended Properties=&quot;&quot;" command="SELECT * FROM [Zettler]"/>
  </connection>
  <connection id="2" keepAlive="1" name="Requête - Zettler (2)" description="Connexion à la requête « Zettler (2) » dans le classeur." type="5" refreshedVersion="6" background="1" saveData="1">
    <dbPr connection="Provider=Microsoft.Mashup.OleDb.1;Data Source=$Workbook$;Location=&quot;Zettler (2)&quot;;Extended Properties=&quot;&quot;" command="SELECT * FROM [Zettler (2)]"/>
  </connection>
  <connection id="3" keepAlive="1" name="Requête - Zettler (2)(1)" description="Connexion à la requête « Zettler (2) » dans le classeur." type="5" refreshedVersion="6" background="1" saveData="1">
    <dbPr connection="Provider=Microsoft.Mashup.OleDb.1;Data Source=$Workbook$;Location=&quot;Zettler (2)&quot;;Extended Properties=&quot;&quot;" command="SELECT * FROM [Zettler (2)]"/>
  </connection>
  <connection id="4" keepAlive="1" name="Requête - Zettler (3)" description="Connexion à la requête « Zettler (3) » dans le classeur." type="5" refreshedVersion="6" background="1" saveData="1">
    <dbPr connection="Provider=Microsoft.Mashup.OleDb.1;Data Source=$Workbook$;Location=&quot;Zettler (3)&quot;;Extended Properties=&quot;&quot;" command="SELECT * FROM [Zettler (3)]"/>
  </connection>
</connections>
</file>

<file path=xl/sharedStrings.xml><?xml version="1.0" encoding="utf-8"?>
<sst xmlns="http://schemas.openxmlformats.org/spreadsheetml/2006/main" count="465" uniqueCount="326">
  <si>
    <t>Répéteur avec isolation MEDICALL ZETTLER</t>
  </si>
  <si>
    <t xml:space="preserve">Boitier saillie pour CT Touch LON </t>
  </si>
  <si>
    <t xml:space="preserve">Adaptateur S2 pr </t>
  </si>
  <si>
    <t>alimentation</t>
  </si>
  <si>
    <t>Alimentation 24v/16h secourue</t>
  </si>
  <si>
    <t>Alimentation secourue 24v 3A</t>
  </si>
  <si>
    <t>Spectralink IP-DECT Server 6500</t>
  </si>
  <si>
    <t>Batterie plomb</t>
  </si>
  <si>
    <t>12V 12Ah fr</t>
  </si>
  <si>
    <t>Afficheur couloir</t>
  </si>
  <si>
    <t>Systevo Informations-Display</t>
  </si>
  <si>
    <t>74659B1</t>
  </si>
  <si>
    <t>Ackermann - Kit de montage mural pour l'afficheur de couloir Systevo (SINF)</t>
  </si>
  <si>
    <t>74659Z4</t>
  </si>
  <si>
    <t>Afficheur de couloir</t>
  </si>
  <si>
    <t>74656A1</t>
  </si>
  <si>
    <t>Potence</t>
  </si>
  <si>
    <t>89603C1</t>
  </si>
  <si>
    <t>Central Systevo Control IP+</t>
  </si>
  <si>
    <t>72800A</t>
  </si>
  <si>
    <t>Central Systevo Control SMC</t>
  </si>
  <si>
    <t>72700A1</t>
  </si>
  <si>
    <t>Centrale de Groupe Clino 99 Version Light</t>
  </si>
  <si>
    <t>72660D</t>
  </si>
  <si>
    <t>Central clino op 99</t>
  </si>
  <si>
    <t>72640A2</t>
  </si>
  <si>
    <t>Interface PC - Historique d'évènements pour Clino Opt99</t>
  </si>
  <si>
    <t>72643H1</t>
  </si>
  <si>
    <t>Poste de surveillance</t>
  </si>
  <si>
    <t>Systevo Touch IP 7"</t>
  </si>
  <si>
    <t>79CM307</t>
  </si>
  <si>
    <t>Socle de raccordement pour Systevo Touch IP, Bus de données ZBUS / 24Vdc</t>
  </si>
  <si>
    <t>79CM307Z1</t>
  </si>
  <si>
    <t>Terminal avec fonction d'office avec afficheur et appel médecin</t>
  </si>
  <si>
    <t>76921B1</t>
  </si>
  <si>
    <t>Socle pour montage en saillie d’un terminal de chambre</t>
  </si>
  <si>
    <t>76919A1</t>
  </si>
  <si>
    <t>Hublot de Poste de Surveillance</t>
  </si>
  <si>
    <t>Hublot Office 4 lampes led</t>
  </si>
  <si>
    <t>72583A1</t>
  </si>
  <si>
    <t>Hublot Office 3 lampes led</t>
  </si>
  <si>
    <t>72573N1</t>
  </si>
  <si>
    <t>Plaque de finition pour hublot office et chambre</t>
  </si>
  <si>
    <t>88893AV</t>
  </si>
  <si>
    <t>Hublot de Chambre</t>
  </si>
  <si>
    <t>Face avant pour SCL/SEM/SEM+ (Blanc)</t>
  </si>
  <si>
    <t>72590L2</t>
  </si>
  <si>
    <t>Module électronique Systevo (SEM)</t>
  </si>
  <si>
    <t>72590D</t>
  </si>
  <si>
    <t>Module électronique de chambre EM 140 à 4 lampes avec bus lit</t>
  </si>
  <si>
    <t>72571C2</t>
  </si>
  <si>
    <t>Hublot de chambre EM 140bus lit compatible version 1et 2 4feux à led</t>
  </si>
  <si>
    <t>72571P1</t>
  </si>
  <si>
    <t> Socle de raccordement EM 140 avec bus lit - blanc</t>
  </si>
  <si>
    <t>72571Z2</t>
  </si>
  <si>
    <t>Led vert</t>
  </si>
  <si>
    <t>88894CL</t>
  </si>
  <si>
    <t>Led Rouge</t>
  </si>
  <si>
    <t>88894BL</t>
  </si>
  <si>
    <t>Led Blanche</t>
  </si>
  <si>
    <t>88894AL</t>
  </si>
  <si>
    <t>Manipulateur Systevo Call Easy 5+1 pour prise magnétique auto-éjectable, IP67, cordon de 3m</t>
  </si>
  <si>
    <t>74165B9</t>
  </si>
  <si>
    <t>Manipulateur Systevo Call Easy avec prise auto-éjectable, IP67, cordon de 3m</t>
  </si>
  <si>
    <t>74165B3</t>
  </si>
  <si>
    <t>Manipulateur Alux 5f sans coquille</t>
  </si>
  <si>
    <t>MAM42-74161B4SAE</t>
  </si>
  <si>
    <t>Manipulateur Alux 1 Am</t>
  </si>
  <si>
    <t>MAM01-74161B4SAE</t>
  </si>
  <si>
    <t>Prise auto-éjectable</t>
  </si>
  <si>
    <t>74199A</t>
  </si>
  <si>
    <t>Plaque de propreté pour prise auto-éjectable</t>
  </si>
  <si>
    <t>88880C588880D3</t>
  </si>
  <si>
    <t>Prise auto-éjectable mini</t>
  </si>
  <si>
    <t>74189A</t>
  </si>
  <si>
    <t>Plaque de propreté pour prise mini auto ejectable</t>
  </si>
  <si>
    <t>88910N3N</t>
  </si>
  <si>
    <t>Bloc porte avec écran boutons rouge et vert</t>
  </si>
  <si>
    <t>74910D1</t>
  </si>
  <si>
    <t>Bloc porte avec écran compatible V1/V2 boutons rouge et vert</t>
  </si>
  <si>
    <t>74910C5N</t>
  </si>
  <si>
    <t>Bloc d'appel et d'extinction 1 bouton rouge, 1 vert et 1 buzzer</t>
  </si>
  <si>
    <t>73642B3</t>
  </si>
  <si>
    <t>Plaque de propreté antimicrobienne avec boutons rouge / vert</t>
  </si>
  <si>
    <t>88882A3N</t>
  </si>
  <si>
    <t>big red switch</t>
  </si>
  <si>
    <t>7C41</t>
  </si>
  <si>
    <t>Jelly bean twist</t>
  </si>
  <si>
    <t>7C40</t>
  </si>
  <si>
    <t>contacteur mini cup</t>
  </si>
  <si>
    <t>7C10</t>
  </si>
  <si>
    <t>Contacteur micro leger</t>
  </si>
  <si>
    <t>7C02</t>
  </si>
  <si>
    <t>Bloc appel 1 bouton rouge avec voyant</t>
  </si>
  <si>
    <t>73022A3</t>
  </si>
  <si>
    <t>Plaque de propreté avec bouton rouge</t>
  </si>
  <si>
    <t>88881G3N</t>
  </si>
  <si>
    <t>Poire d'appel au souffle</t>
  </si>
  <si>
    <t>70007B</t>
  </si>
  <si>
    <t>Embout pour poire appel au souffle</t>
  </si>
  <si>
    <t>70005BZ</t>
  </si>
  <si>
    <t>Kit récepteur radio 7 pôles 868Mhz Avec émetteur radio sans fils IP65</t>
  </si>
  <si>
    <t>73310F1</t>
  </si>
  <si>
    <t>Emetteur radio V2</t>
  </si>
  <si>
    <t>73310G2</t>
  </si>
  <si>
    <t>Poire d’appel pneumatique à ouverture, fiche DIN 7 pôles</t>
  </si>
  <si>
    <t>70007A</t>
  </si>
  <si>
    <t>Prise infirmier auto ejectable a ouverture</t>
  </si>
  <si>
    <t>7C54</t>
  </si>
  <si>
    <t>Tirette d’appel sanitaire avec cordon 2 mètres</t>
  </si>
  <si>
    <t>70045A3</t>
  </si>
  <si>
    <t>Adaptateur avec cordon et tirette</t>
  </si>
  <si>
    <t>88880C5</t>
  </si>
  <si>
    <t>Plaque de recouvrement pour unité d'appel/fonction de traction</t>
  </si>
  <si>
    <t>88880A3N</t>
  </si>
  <si>
    <t>Cadre pour plaque de recouvrement simple</t>
  </si>
  <si>
    <t>88914A5</t>
  </si>
  <si>
    <t>88914A3</t>
  </si>
  <si>
    <t>Câble DIN Noir Mini-DIN à 8 broches Sans connecteur, 2m</t>
  </si>
  <si>
    <t>463-518</t>
  </si>
  <si>
    <t>Terminal de service</t>
  </si>
  <si>
    <t>SCAN TFT</t>
  </si>
  <si>
    <t>Relais Radio</t>
  </si>
  <si>
    <t>3K/CMP</t>
  </si>
  <si>
    <t>Contôleur de chambre avec Hublot</t>
  </si>
  <si>
    <t>3K/CC/HUB</t>
  </si>
  <si>
    <t>Boc de porte avec bouton d'appel</t>
  </si>
  <si>
    <t>Bil85 BP/1P/1A</t>
  </si>
  <si>
    <t>BiL85 AS/T</t>
  </si>
  <si>
    <t>Declencheur tête de lit à bouton d'appel et actionneur</t>
  </si>
  <si>
    <t>BiL85 MTL/RJ</t>
  </si>
  <si>
    <t>Scan BSF5E</t>
  </si>
  <si>
    <t>Poire d'appel malade</t>
  </si>
  <si>
    <t>EMS</t>
  </si>
  <si>
    <t>Scan ASS18</t>
  </si>
  <si>
    <t>CAN CNX</t>
  </si>
  <si>
    <t>CAN RX2</t>
  </si>
  <si>
    <t>CAN LAN/M</t>
  </si>
  <si>
    <t>CAN US 200</t>
  </si>
  <si>
    <t>SCAN LCD</t>
  </si>
  <si>
    <t>EZ 127.6850</t>
  </si>
  <si>
    <t>EZ 125.4851</t>
  </si>
  <si>
    <t>Récepteur radio peut réceptionner l’appel d’un médaillon d’alarme et le transmettre à Medicall 800</t>
  </si>
  <si>
    <t>EZ 125.4861</t>
  </si>
  <si>
    <t>Médaillon d'appel pendentif radio qui transmet un appel au récepteur radio</t>
  </si>
  <si>
    <t>EZ 127.6930</t>
  </si>
  <si>
    <t>Lot de 10 membranes pour manipulateur 127.5620 - 125.5621 - 125.5910</t>
  </si>
  <si>
    <t>EZ 127.5802</t>
  </si>
  <si>
    <t>Support de manipulateur pour la gamme de manipulateur 125.56XX, 125.57XX, 125.59XX</t>
  </si>
  <si>
    <t>EZ 127,8650S</t>
  </si>
  <si>
    <t>Kit - Tirette d'appel WC- IP66, avec cordon 3m</t>
  </si>
  <si>
    <t>EZ 125.8300S</t>
  </si>
  <si>
    <t>Bloc appel + présence + fiche ­ VARIOLINE</t>
  </si>
  <si>
    <t>Manipulateur 3 fonctions - appel + 2 commandes d'éclairage - 125.5620 remplacé par 125.5621</t>
  </si>
  <si>
    <t>EZ 125.5621</t>
  </si>
  <si>
    <t>EZ 015.073</t>
  </si>
  <si>
    <t xml:space="preserve">Alimentation 24V 6A </t>
  </si>
  <si>
    <t>EZ 130.8005</t>
  </si>
  <si>
    <t>Interface TCP/IP</t>
  </si>
  <si>
    <t>EZ 130.5750</t>
  </si>
  <si>
    <t>Fixation suspendue pour afficheur de couloir</t>
  </si>
  <si>
    <t xml:space="preserve">KIT Afficheur de couloir double face </t>
  </si>
  <si>
    <t>EZ 138.5701S</t>
  </si>
  <si>
    <t>EZ 138.1600S</t>
  </si>
  <si>
    <t>Afficheur de chambre, blanc, 2 lignes de 16 caractères (présence, appel, défilement)</t>
  </si>
  <si>
    <t> Kit médaillon radio et récepteur radio pour M800</t>
  </si>
  <si>
    <t>EZ 127.2060</t>
  </si>
  <si>
    <t>Capuchon, annuler, vert, 5 pièces - antimicrobien</t>
  </si>
  <si>
    <t>EZ 127.5860</t>
  </si>
  <si>
    <t>Câble de rallonge, 3 m, pour manipulateurs VL</t>
  </si>
  <si>
    <t>Câble, 3 m, avec connecteur Sub-D pour 127.5610, 127.5620, 127.5630</t>
  </si>
  <si>
    <t>EZ 127.6860</t>
  </si>
  <si>
    <t>Câble, 3 m, avec connecteur Sub-D pour 127.5640, 127.5700, 127.5710, 127.5720, 127.5730, 127.5740</t>
  </si>
  <si>
    <t>EZ 127.6870</t>
  </si>
  <si>
    <t>Câble, 3 m, avec connecteur Sub-D pour 127.5600</t>
  </si>
  <si>
    <t>EZ 130.9600</t>
  </si>
  <si>
    <t>LED 24V/20mA blanche</t>
  </si>
  <si>
    <t>LED 24V/20mA rouge</t>
  </si>
  <si>
    <t>EZ 130.9610</t>
  </si>
  <si>
    <t>LED 24V/20mA verte</t>
  </si>
  <si>
    <t>EZ 130.9620</t>
  </si>
  <si>
    <t>Afficheur de couloir 1 face avec interface</t>
  </si>
  <si>
    <t>EZ 138.5500S</t>
  </si>
  <si>
    <t>EZ 125.4931</t>
  </si>
  <si>
    <t>TELEALARM</t>
  </si>
  <si>
    <t xml:space="preserve">Emetteur bracelet S37 avec localisation pour detection de fugue </t>
  </si>
  <si>
    <t>F.01U.140.053</t>
  </si>
  <si>
    <r>
      <rPr>
        <sz val="11"/>
        <rFont val="Calibri"/>
        <family val="1"/>
      </rPr>
      <t>Can US 40</t>
    </r>
  </si>
  <si>
    <r>
      <rPr>
        <sz val="11"/>
        <rFont val="Calibri"/>
        <family val="1"/>
      </rPr>
      <t>Can US 80</t>
    </r>
  </si>
  <si>
    <r>
      <rPr>
        <sz val="11"/>
        <rFont val="Calibri"/>
        <family val="1"/>
      </rPr>
      <t>Can US 120</t>
    </r>
  </si>
  <si>
    <r>
      <rPr>
        <sz val="11"/>
        <rFont val="Calibri"/>
        <family val="1"/>
      </rPr>
      <t>Can US/IOM</t>
    </r>
  </si>
  <si>
    <r>
      <rPr>
        <sz val="11"/>
        <rFont val="Calibri"/>
        <family val="1"/>
      </rPr>
      <t>Can FUG</t>
    </r>
  </si>
  <si>
    <r>
      <rPr>
        <sz val="11"/>
        <rFont val="Calibri"/>
        <family val="1"/>
      </rPr>
      <t>RXEXT F4</t>
    </r>
  </si>
  <si>
    <r>
      <rPr>
        <sz val="11"/>
        <rFont val="Calibri"/>
        <family val="1"/>
      </rPr>
      <t>Can MOB</t>
    </r>
  </si>
  <si>
    <r>
      <rPr>
        <sz val="11"/>
        <rFont val="Calibri"/>
        <family val="1"/>
      </rPr>
      <t>Can ETH</t>
    </r>
  </si>
  <si>
    <r>
      <rPr>
        <sz val="11"/>
        <rFont val="Calibri"/>
        <family val="1"/>
      </rPr>
      <t>Can ICX</t>
    </r>
  </si>
  <si>
    <r>
      <rPr>
        <sz val="11"/>
        <rFont val="Calibri"/>
        <family val="1"/>
      </rPr>
      <t>Can LAN (obsolète)</t>
    </r>
  </si>
  <si>
    <r>
      <rPr>
        <sz val="11"/>
        <rFont val="Calibri"/>
        <family val="1"/>
      </rPr>
      <t>Can RVA50 (obsolète)</t>
    </r>
  </si>
  <si>
    <r>
      <rPr>
        <sz val="11"/>
        <rFont val="Calibri"/>
        <family val="1"/>
      </rPr>
      <t>Can RVA100 (obsolète)</t>
    </r>
  </si>
  <si>
    <r>
      <rPr>
        <sz val="11"/>
        <rFont val="Calibri"/>
        <family val="1"/>
      </rPr>
      <t>Scan GC10 (obsolète)</t>
    </r>
  </si>
  <si>
    <r>
      <rPr>
        <sz val="11"/>
        <rFont val="Calibri"/>
        <family val="1"/>
      </rPr>
      <t>Scan GC43 (obsolète)</t>
    </r>
  </si>
  <si>
    <r>
      <rPr>
        <sz val="11"/>
        <rFont val="Calibri"/>
        <family val="1"/>
      </rPr>
      <t>Scan GC40 (obsolète)</t>
    </r>
  </si>
  <si>
    <r>
      <rPr>
        <sz val="11"/>
        <rFont val="Calibri"/>
        <family val="1"/>
      </rPr>
      <t>Scan PS10 (obsolète)</t>
    </r>
  </si>
  <si>
    <r>
      <rPr>
        <sz val="11"/>
        <rFont val="Calibri"/>
        <family val="1"/>
      </rPr>
      <t>ALIM SL10-12</t>
    </r>
  </si>
  <si>
    <r>
      <rPr>
        <sz val="11"/>
        <rFont val="Calibri"/>
        <family val="1"/>
      </rPr>
      <t>ALIM SL20-12</t>
    </r>
  </si>
  <si>
    <r>
      <rPr>
        <sz val="11"/>
        <rFont val="Calibri"/>
        <family val="1"/>
      </rPr>
      <t>ALIM SL40-24</t>
    </r>
  </si>
  <si>
    <r>
      <rPr>
        <sz val="11"/>
        <rFont val="Calibri"/>
        <family val="1"/>
      </rPr>
      <t>BC2K ou U1C</t>
    </r>
  </si>
  <si>
    <r>
      <rPr>
        <sz val="11"/>
        <rFont val="Calibri"/>
        <family val="1"/>
      </rPr>
      <t>EMS /P</t>
    </r>
  </si>
  <si>
    <r>
      <rPr>
        <sz val="11"/>
        <rFont val="Calibri"/>
        <family val="1"/>
      </rPr>
      <t>EMS /T</t>
    </r>
  </si>
  <si>
    <r>
      <rPr>
        <sz val="11"/>
        <rFont val="Calibri"/>
        <family val="1"/>
      </rPr>
      <t>EMS /B</t>
    </r>
  </si>
  <si>
    <r>
      <rPr>
        <sz val="11"/>
        <rFont val="Calibri"/>
        <family val="1"/>
      </rPr>
      <t>EMS /CP</t>
    </r>
  </si>
  <si>
    <r>
      <rPr>
        <sz val="11"/>
        <rFont val="Calibri"/>
        <family val="1"/>
      </rPr>
      <t>POIRE /RA2</t>
    </r>
  </si>
  <si>
    <r>
      <rPr>
        <sz val="11"/>
        <rFont val="Calibri"/>
        <family val="1"/>
      </rPr>
      <t>TAG /F8</t>
    </r>
  </si>
  <si>
    <r>
      <rPr>
        <sz val="11"/>
        <rFont val="Calibri"/>
        <family val="1"/>
      </rPr>
      <t>RD2K</t>
    </r>
  </si>
  <si>
    <r>
      <rPr>
        <sz val="11"/>
        <rFont val="Calibri"/>
        <family val="1"/>
      </rPr>
      <t>Testeur de tag</t>
    </r>
  </si>
  <si>
    <t>Scan GC20 (obsolète)</t>
  </si>
  <si>
    <t>Declencheur pour sanitaires</t>
  </si>
  <si>
    <t>Can PC</t>
  </si>
  <si>
    <t>Scan RTX F4 / iE</t>
  </si>
  <si>
    <t>Can DECT RP/A</t>
  </si>
  <si>
    <t>Antenne</t>
  </si>
  <si>
    <t>ANT224W</t>
  </si>
  <si>
    <t>Emetteur mural à 1 poire</t>
  </si>
  <si>
    <t>EMPI 224</t>
  </si>
  <si>
    <t>Emetteur mural à 2 poires</t>
  </si>
  <si>
    <t>EMPI 224 DP</t>
  </si>
  <si>
    <t>boitier MOXA</t>
  </si>
  <si>
    <t>Can CNX</t>
  </si>
  <si>
    <t xml:space="preserve">Emetteur mural </t>
  </si>
  <si>
    <t>Bloc d'appel sanitaire</t>
  </si>
  <si>
    <t>BF85 AS / T</t>
  </si>
  <si>
    <t>BC2K 2C-1L-1P</t>
  </si>
  <si>
    <t>EC2K /2</t>
  </si>
  <si>
    <r>
      <rPr>
        <sz val="11"/>
        <rFont val="Calibri"/>
        <family val="1"/>
      </rPr>
      <t>Traçabilité</t>
    </r>
    <r>
      <rPr>
        <sz val="11"/>
        <rFont val="Calibri"/>
        <family val="2"/>
      </rPr>
      <t xml:space="preserve"> IP</t>
    </r>
  </si>
  <si>
    <t>MOXA</t>
  </si>
  <si>
    <t>Alimentation</t>
  </si>
  <si>
    <t>Colonne1</t>
  </si>
  <si>
    <t>Colonne2</t>
  </si>
  <si>
    <t>Colonne3</t>
  </si>
  <si>
    <t>Colonne4</t>
  </si>
  <si>
    <t xml:space="preserve">Module </t>
  </si>
  <si>
    <t xml:space="preserve">Antenne </t>
  </si>
  <si>
    <t>Emetteur</t>
  </si>
  <si>
    <t>Emmetteur</t>
  </si>
  <si>
    <t xml:space="preserve">module </t>
  </si>
  <si>
    <t xml:space="preserve">Pointeur </t>
  </si>
  <si>
    <t xml:space="preserve">Description </t>
  </si>
  <si>
    <t>Taux TVA en %</t>
  </si>
  <si>
    <t>P.U. TTC en €</t>
  </si>
  <si>
    <t>P.U. HT en €</t>
  </si>
  <si>
    <t xml:space="preserve">EZ 125.5900 </t>
  </si>
  <si>
    <t xml:space="preserve">EZ 127.5600 </t>
  </si>
  <si>
    <t xml:space="preserve">EZ 127.5610 </t>
  </si>
  <si>
    <t xml:space="preserve">EZ 127.5620 </t>
  </si>
  <si>
    <t xml:space="preserve">EZ 127.5640 </t>
  </si>
  <si>
    <t xml:space="preserve">EZ 127.5910 </t>
  </si>
  <si>
    <t xml:space="preserve">EZ 127.7400S </t>
  </si>
  <si>
    <t xml:space="preserve">EZ 127.7400M </t>
  </si>
  <si>
    <t xml:space="preserve">EZ 127.8230S </t>
  </si>
  <si>
    <t>EZ 127.8100S</t>
  </si>
  <si>
    <t>EZ.127.7300S</t>
  </si>
  <si>
    <t xml:space="preserve">EZ 127.8601S </t>
  </si>
  <si>
    <t xml:space="preserve">EZ.127.2401 </t>
  </si>
  <si>
    <t xml:space="preserve">EZ.138.4050S </t>
  </si>
  <si>
    <t>EZ.138.4000S</t>
  </si>
  <si>
    <t xml:space="preserve">EZ 138.1601S </t>
  </si>
  <si>
    <t>EZ 138.3101S</t>
  </si>
  <si>
    <t xml:space="preserve">EZ.130.7511 </t>
  </si>
  <si>
    <t xml:space="preserve">EZ.138.5501S </t>
  </si>
  <si>
    <t xml:space="preserve">EZ.138.5701S </t>
  </si>
  <si>
    <t xml:space="preserve">EZ.015.0221 </t>
  </si>
  <si>
    <t xml:space="preserve">EZ.135.1600 </t>
  </si>
  <si>
    <t>EZ.138.4300S</t>
  </si>
  <si>
    <t xml:space="preserve">EZ.130.8000 </t>
  </si>
  <si>
    <t>EZ.015.072</t>
  </si>
  <si>
    <t>EZ.130.5110</t>
  </si>
  <si>
    <t>EZ.130.4520</t>
  </si>
  <si>
    <t xml:space="preserve">EZ.130.7600 </t>
  </si>
  <si>
    <t>EZ.130.7630</t>
  </si>
  <si>
    <t xml:space="preserve">EZ 127.8110S </t>
  </si>
  <si>
    <t xml:space="preserve">EZ 127.4100 </t>
  </si>
  <si>
    <t xml:space="preserve">EZ 127.4110 </t>
  </si>
  <si>
    <t xml:space="preserve">Zettler Medicall 800 </t>
  </si>
  <si>
    <t>Zettler Medicall 800</t>
  </si>
  <si>
    <t>Colonne5</t>
  </si>
  <si>
    <t>Colonne6</t>
  </si>
  <si>
    <t>Colonne7</t>
  </si>
  <si>
    <t>Colonne8</t>
  </si>
  <si>
    <t>Colonne9</t>
  </si>
  <si>
    <t>Montant total*</t>
  </si>
  <si>
    <t>Quantités estimatives annuelles*</t>
  </si>
  <si>
    <t>Unité de vente</t>
  </si>
  <si>
    <t>Balise exterieur MU13 anti fugue</t>
  </si>
  <si>
    <t>Référence constructeur</t>
  </si>
  <si>
    <t>Référence revendeur/distributeur</t>
  </si>
  <si>
    <t>Colonne10</t>
  </si>
  <si>
    <t>LOT 1 - FOURNITURE DE PIECES DETACHEES POUR SYSTÈME D'APPEL MALADE DE MARQUE ZETTLER</t>
  </si>
  <si>
    <t>LOT 2 - FOURNITURE DE PIECES DETACHEES POUR SYSTÈME D'APPEL MALADE DE MARQUE ACKERMANN</t>
  </si>
  <si>
    <t>LOT 3 - FOURNITURE DE PIECES DETACHEES POUR SYSTÈME D'APPEL MALADE DE MARQUE MU13</t>
  </si>
  <si>
    <t>Montant total en € HT*</t>
  </si>
  <si>
    <t xml:space="preserve"> pour la fourniture de pièces détachées non listées ci-dessus, seront appliqués les prix publics du catalogue après application du taux de pourcentage de remise accordé : ..........%                  </t>
  </si>
  <si>
    <t xml:space="preserve">Poire d'appel </t>
  </si>
  <si>
    <t xml:space="preserve">Bloc appel avec prise </t>
  </si>
  <si>
    <t xml:space="preserve">Bloc appel et présence avec buzzer </t>
  </si>
  <si>
    <t xml:space="preserve">Bloc présence </t>
  </si>
  <si>
    <t xml:space="preserve">Bloc d’appel et d’acquittement </t>
  </si>
  <si>
    <t xml:space="preserve">Tirette appel cordon 3m </t>
  </si>
  <si>
    <t xml:space="preserve">Cordon de tirette d’appel </t>
  </si>
  <si>
    <t xml:space="preserve">Hublot LED avec électronique </t>
  </si>
  <si>
    <t>Hublot LED sans électronique</t>
  </si>
  <si>
    <t xml:space="preserve">Afficheur de chambre </t>
  </si>
  <si>
    <t xml:space="preserve">Afficheur de station </t>
  </si>
  <si>
    <t xml:space="preserve">CT Touch LON interphonie </t>
  </si>
  <si>
    <t xml:space="preserve">Afficheur de couloir, simple face </t>
  </si>
  <si>
    <t xml:space="preserve">Afficheur de couloir, double face </t>
  </si>
  <si>
    <t xml:space="preserve">Alimentation de sauvegarde secteur </t>
  </si>
  <si>
    <t xml:space="preserve">Module électronique de cellule </t>
  </si>
  <si>
    <t xml:space="preserve">Module électronique, interface série </t>
  </si>
  <si>
    <t xml:space="preserve">Passerelle TCP/IP </t>
  </si>
  <si>
    <t xml:space="preserve">Alimentation de sauvegarde 24V/9A </t>
  </si>
  <si>
    <t>Cadre saillie pour hublot LED</t>
  </si>
  <si>
    <t xml:space="preserve">Plaue raccordement pour CT Touch LON </t>
  </si>
  <si>
    <t xml:space="preserve">Adaptateur S1 pr </t>
  </si>
  <si>
    <t>* éléments destinés au seul jugement des offres</t>
  </si>
  <si>
    <t>*  éléments destinés au seul jugement des offres</t>
  </si>
  <si>
    <t>S'agissant des références obsolètes, le candidat présentera la référence de substitution ou l'équivalent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</si>
</sst>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1"/>
    </font>
    <font>
      <sz val="11"/>
      <name val="Calibri"/>
      <family val="2"/>
    </font>
    <font>
      <sz val="11"/>
      <color theme="1"/>
      <name val="Calibri"/>
      <scheme val="minor"/>
    </font>
    <font>
      <i/>
      <sz val="11"/>
      <color rgb="FF000000"/>
      <name val="Calibri"/>
      <family val="2"/>
      <scheme val="minor"/>
    </font>
    <font>
      <sz val="11"/>
      <color rgb="FF303030"/>
      <name val="Calibri"/>
      <family val="2"/>
      <scheme val="minor"/>
    </font>
    <font>
      <sz val="11"/>
      <color rgb="FF656D70"/>
      <name val="Calibri"/>
      <family val="2"/>
      <scheme val="minor"/>
    </font>
    <font>
      <sz val="11"/>
      <name val="Calibri"/>
      <family val="2"/>
      <scheme val="minor"/>
    </font>
    <font>
      <sz val="11"/>
      <color rgb="FF404040"/>
      <name val="Calibri"/>
      <family val="2"/>
      <scheme val="minor"/>
    </font>
    <font>
      <sz val="11"/>
      <color rgb="FF777777"/>
      <name val="Calibri"/>
      <family val="2"/>
      <scheme val="minor"/>
    </font>
    <font>
      <sz val="11"/>
      <color rgb="FF39393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0"/>
      <color theme="1"/>
      <name val="Calibri"/>
      <scheme val="minor"/>
    </font>
    <font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0" fillId="0" borderId="2" xfId="0" applyNumberFormat="1" applyFont="1" applyFill="1" applyBorder="1"/>
    <xf numFmtId="0" fontId="0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/>
    <xf numFmtId="0" fontId="4" fillId="0" borderId="9" xfId="0" applyFont="1" applyBorder="1" applyAlignment="1">
      <alignment horizontal="center" vertical="center"/>
    </xf>
    <xf numFmtId="0" fontId="0" fillId="0" borderId="0" xfId="0" applyAlignment="1"/>
    <xf numFmtId="0" fontId="0" fillId="0" borderId="2" xfId="0" applyNumberFormat="1" applyBorder="1"/>
    <xf numFmtId="4" fontId="0" fillId="0" borderId="2" xfId="0" applyNumberFormat="1" applyBorder="1"/>
    <xf numFmtId="2" fontId="0" fillId="0" borderId="2" xfId="0" applyNumberFormat="1" applyBorder="1"/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6" fillId="0" borderId="2" xfId="0" applyFont="1" applyBorder="1"/>
    <xf numFmtId="0" fontId="17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/>
    <xf numFmtId="0" fontId="16" fillId="0" borderId="2" xfId="0" applyNumberFormat="1" applyFont="1" applyBorder="1" applyAlignment="1">
      <alignment wrapText="1"/>
    </xf>
    <xf numFmtId="2" fontId="16" fillId="0" borderId="2" xfId="0" applyNumberFormat="1" applyFont="1" applyBorder="1"/>
    <xf numFmtId="4" fontId="16" fillId="0" borderId="2" xfId="0" applyNumberFormat="1" applyFont="1" applyBorder="1"/>
    <xf numFmtId="0" fontId="16" fillId="0" borderId="2" xfId="0" applyFont="1" applyFill="1" applyBorder="1" applyAlignment="1">
      <alignment vertical="center" wrapText="1"/>
    </xf>
    <xf numFmtId="0" fontId="16" fillId="0" borderId="2" xfId="0" applyNumberFormat="1" applyFont="1" applyFill="1" applyBorder="1"/>
    <xf numFmtId="0" fontId="16" fillId="0" borderId="2" xfId="0" applyFont="1" applyFill="1" applyBorder="1"/>
    <xf numFmtId="0" fontId="16" fillId="0" borderId="2" xfId="0" applyFont="1" applyFill="1" applyBorder="1" applyAlignment="1">
      <alignment wrapText="1"/>
    </xf>
    <xf numFmtId="0" fontId="16" fillId="0" borderId="2" xfId="0" applyNumberFormat="1" applyFont="1" applyFill="1" applyBorder="1" applyAlignment="1">
      <alignment wrapText="1"/>
    </xf>
    <xf numFmtId="0" fontId="16" fillId="0" borderId="2" xfId="0" applyNumberFormat="1" applyFont="1" applyFill="1" applyBorder="1" applyAlignment="1">
      <alignment vertical="center" wrapText="1"/>
    </xf>
    <xf numFmtId="0" fontId="0" fillId="0" borderId="2" xfId="0" applyNumberFormat="1" applyBorder="1" applyAlignment="1">
      <alignment horizontal="right"/>
    </xf>
    <xf numFmtId="0" fontId="18" fillId="0" borderId="0" xfId="0" applyFont="1"/>
    <xf numFmtId="0" fontId="9" fillId="0" borderId="0" xfId="0" applyFont="1" applyAlignment="1">
      <alignment wrapText="1"/>
    </xf>
    <xf numFmtId="0" fontId="20" fillId="0" borderId="0" xfId="0" applyNumberFormat="1" applyFont="1" applyFill="1" applyBorder="1"/>
    <xf numFmtId="0" fontId="20" fillId="0" borderId="0" xfId="0" applyNumberFormat="1" applyFont="1" applyBorder="1"/>
    <xf numFmtId="0" fontId="16" fillId="3" borderId="2" xfId="0" applyNumberFormat="1" applyFont="1" applyFill="1" applyBorder="1"/>
    <xf numFmtId="0" fontId="16" fillId="0" borderId="15" xfId="0" applyFont="1" applyBorder="1"/>
    <xf numFmtId="0" fontId="16" fillId="0" borderId="5" xfId="0" applyFont="1" applyBorder="1"/>
    <xf numFmtId="0" fontId="16" fillId="0" borderId="13" xfId="0" applyFont="1" applyBorder="1"/>
    <xf numFmtId="0" fontId="17" fillId="0" borderId="16" xfId="0" applyNumberFormat="1" applyFont="1" applyBorder="1" applyAlignment="1">
      <alignment horizontal="center" vertical="center"/>
    </xf>
    <xf numFmtId="0" fontId="17" fillId="0" borderId="9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4" fontId="16" fillId="0" borderId="9" xfId="0" applyNumberFormat="1" applyFont="1" applyBorder="1"/>
    <xf numFmtId="0" fontId="20" fillId="0" borderId="17" xfId="0" applyNumberFormat="1" applyFont="1" applyBorder="1" applyAlignment="1">
      <alignment horizontal="center" vertical="center" wrapText="1"/>
    </xf>
    <xf numFmtId="0" fontId="20" fillId="0" borderId="14" xfId="0" applyNumberFormat="1" applyFont="1" applyBorder="1" applyAlignment="1">
      <alignment horizontal="center" vertical="center"/>
    </xf>
    <xf numFmtId="0" fontId="20" fillId="0" borderId="14" xfId="0" applyNumberFormat="1" applyFont="1" applyFill="1" applyBorder="1"/>
    <xf numFmtId="0" fontId="20" fillId="0" borderId="0" xfId="0" applyNumberFormat="1" applyFont="1" applyBorder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/>
    </xf>
    <xf numFmtId="0" fontId="17" fillId="0" borderId="17" xfId="0" applyNumberFormat="1" applyFont="1" applyBorder="1" applyAlignment="1">
      <alignment horizontal="right" vertical="center" wrapText="1"/>
    </xf>
    <xf numFmtId="0" fontId="22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 indent="1"/>
    </xf>
    <xf numFmtId="0" fontId="13" fillId="0" borderId="9" xfId="0" applyFont="1" applyBorder="1" applyAlignment="1">
      <alignment horizontal="left" vertical="center" wrapText="1"/>
    </xf>
    <xf numFmtId="0" fontId="8" fillId="2" borderId="19" xfId="0" applyNumberFormat="1" applyFont="1" applyFill="1" applyBorder="1"/>
    <xf numFmtId="0" fontId="20" fillId="2" borderId="19" xfId="0" applyNumberFormat="1" applyFont="1" applyFill="1" applyBorder="1"/>
    <xf numFmtId="0" fontId="16" fillId="2" borderId="19" xfId="0" applyNumberFormat="1" applyFont="1" applyFill="1" applyBorder="1"/>
    <xf numFmtId="0" fontId="23" fillId="0" borderId="2" xfId="0" applyNumberFormat="1" applyFont="1" applyBorder="1" applyAlignment="1">
      <alignment horizontal="right"/>
    </xf>
    <xf numFmtId="4" fontId="17" fillId="0" borderId="2" xfId="0" applyNumberFormat="1" applyFont="1" applyBorder="1"/>
    <xf numFmtId="0" fontId="5" fillId="2" borderId="19" xfId="0" applyNumberFormat="1" applyFont="1" applyFill="1" applyBorder="1" applyAlignment="1">
      <alignment horizontal="right"/>
    </xf>
    <xf numFmtId="0" fontId="20" fillId="2" borderId="19" xfId="0" applyNumberFormat="1" applyFont="1" applyFill="1" applyBorder="1" applyAlignment="1">
      <alignment horizontal="center" vertical="center"/>
    </xf>
    <xf numFmtId="4" fontId="17" fillId="0" borderId="18" xfId="0" applyNumberFormat="1" applyFont="1" applyBorder="1"/>
    <xf numFmtId="0" fontId="16" fillId="0" borderId="0" xfId="0" applyNumberFormat="1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textRotation="45" wrapText="1"/>
    </xf>
    <xf numFmtId="0" fontId="3" fillId="0" borderId="0" xfId="0" applyFont="1" applyAlignment="1">
      <alignment horizontal="center" vertical="center" textRotation="45"/>
    </xf>
    <xf numFmtId="0" fontId="19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textRotation="45"/>
    </xf>
    <xf numFmtId="0" fontId="3" fillId="0" borderId="8" xfId="0" applyFont="1" applyBorder="1" applyAlignment="1">
      <alignment horizontal="center" vertical="center" textRotation="45" wrapText="1"/>
    </xf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34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</dxf>
    <dxf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11" unboundColumnsRight="7">
    <queryTableFields count="10">
      <queryTableField id="1" name="Column1" tableColumnId="1"/>
      <queryTableField id="2" name="Column2" tableColumnId="2"/>
      <queryTableField id="3" name="Column3" tableColumnId="3"/>
      <queryTableField id="10" dataBound="0" tableColumnId="10"/>
      <queryTableField id="5" dataBound="0" tableColumnId="5"/>
      <queryTableField id="6" dataBound="0" tableColumnId="6"/>
      <queryTableField id="8" dataBound="0" tableColumnId="8"/>
      <queryTableField id="7" dataBound="0" tableColumnId="7"/>
      <queryTableField id="9" dataBound="0" tableColumnId="9"/>
      <queryTableField id="4" dataBound="0" tableColumnId="4"/>
    </queryTableFields>
  </queryTableRefresh>
</queryTable>
</file>

<file path=xl/queryTables/queryTable2.xml><?xml version="1.0" encoding="utf-8"?>
<queryTable xmlns="http://schemas.openxmlformats.org/spreadsheetml/2006/main" name="DonnéesExternes_1" connectionId="3" autoFormatId="16" applyNumberFormats="0" applyBorderFormats="0" applyFontFormats="0" applyPatternFormats="0" applyAlignmentFormats="0" applyWidthHeightFormats="0">
  <queryTableRefresh nextId="11" unboundColumnsRight="7">
    <queryTableFields count="9">
      <queryTableField id="1" name="Column1" tableColumnId="1"/>
      <queryTableField id="2" name="Column2" tableColumnId="2"/>
      <queryTableField id="10" dataBound="0" tableColumnId="3"/>
      <queryTableField id="5" dataBound="0" tableColumnId="5"/>
      <queryTableField id="6" dataBound="0" tableColumnId="6"/>
      <queryTableField id="8" dataBound="0" tableColumnId="8"/>
      <queryTableField id="7" dataBound="0" tableColumnId="7"/>
      <queryTableField id="9" dataBound="0" tableColumnId="9"/>
      <queryTableField id="4" dataBound="0" tableColumnId="4"/>
    </queryTableFields>
    <queryTableDeletedFields count="1">
      <deletedField name="Column3"/>
    </queryTableDeletedFields>
  </queryTableRefresh>
</queryTable>
</file>

<file path=xl/queryTables/queryTable3.xml><?xml version="1.0" encoding="utf-8"?>
<queryTable xmlns="http://schemas.openxmlformats.org/spreadsheetml/2006/main" name="DonnéesExternes_1" connectionId="4" autoFormatId="16" applyNumberFormats="0" applyBorderFormats="0" applyFontFormats="0" applyPatternFormats="0" applyAlignmentFormats="0" applyWidthHeightFormats="0">
  <queryTableRefresh nextId="11" unboundColumnsRight="7">
    <queryTableFields count="9">
      <queryTableField id="2" name="Column2" tableColumnId="2"/>
      <queryTableField id="3" name="Column3" tableColumnId="3"/>
      <queryTableField id="10" dataBound="0" tableColumnId="10"/>
      <queryTableField id="5" dataBound="0" tableColumnId="5"/>
      <queryTableField id="6" dataBound="0" tableColumnId="6"/>
      <queryTableField id="8" dataBound="0" tableColumnId="8"/>
      <queryTableField id="7" dataBound="0" tableColumnId="7"/>
      <queryTableField id="9" dataBound="0" tableColumnId="9"/>
      <queryTableField id="4" dataBound="0" tableColumnId="4"/>
    </queryTableFields>
    <queryTableDeletedFields count="1">
      <deletedField name="Column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Zettler" displayName="Zettler" ref="A2:J59" tableType="queryTable" totalsRowShown="0" headerRowDxfId="33" dataDxfId="32">
  <autoFilter ref="A2:J59"/>
  <tableColumns count="10">
    <tableColumn id="1" uniqueName="1" name="Colonne1" queryTableFieldId="1" dataDxfId="31"/>
    <tableColumn id="2" uniqueName="2" name="Colonne2" queryTableFieldId="2" dataDxfId="30"/>
    <tableColumn id="3" uniqueName="3" name="Colonne3" queryTableFieldId="3" dataDxfId="29"/>
    <tableColumn id="10" uniqueName="10" name="Colonne4" queryTableFieldId="10" dataDxfId="28"/>
    <tableColumn id="5" uniqueName="5" name="Colonne5" queryTableFieldId="5" dataDxfId="27"/>
    <tableColumn id="6" uniqueName="6" name="Colonne6" queryTableFieldId="6" dataDxfId="26"/>
    <tableColumn id="8" uniqueName="8" name="Colonne7" queryTableFieldId="8" dataDxfId="25"/>
    <tableColumn id="7" uniqueName="7" name="Colonne8" queryTableFieldId="7" dataDxfId="24"/>
    <tableColumn id="9" uniqueName="9" name="Colonne9" queryTableFieldId="9" dataDxfId="23"/>
    <tableColumn id="4" uniqueName="4" name="Colonne10" queryTableFieldId="4" dataDxfId="2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3" name="Zettler4" displayName="Zettler4" ref="B2:J62" tableType="queryTable" totalsRowShown="0">
  <autoFilter ref="B2:J62"/>
  <tableColumns count="9">
    <tableColumn id="1" uniqueName="1" name="Colonne1" queryTableFieldId="1" dataDxfId="21"/>
    <tableColumn id="2" uniqueName="2" name="Colonne2" queryTableFieldId="2" dataDxfId="20"/>
    <tableColumn id="3" uniqueName="3" name="Colonne3" queryTableFieldId="10" dataDxfId="19"/>
    <tableColumn id="5" uniqueName="5" name="Colonne4" queryTableFieldId="5" dataDxfId="18"/>
    <tableColumn id="6" uniqueName="6" name="Colonne5" queryTableFieldId="6" dataDxfId="17"/>
    <tableColumn id="8" uniqueName="8" name="Colonne6" queryTableFieldId="8" dataDxfId="16"/>
    <tableColumn id="7" uniqueName="7" name="Colonne7" queryTableFieldId="7" dataDxfId="15"/>
    <tableColumn id="9" uniqueName="9" name="Colonne8" queryTableFieldId="9" dataDxfId="14"/>
    <tableColumn id="4" uniqueName="4" name="Colonne9" queryTableFieldId="4" dataDxfId="13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2" name="Zettler3" displayName="Zettler3" ref="A2:I61" tableType="queryTable" totalsRowShown="0" headerRowDxfId="12" dataDxfId="10" headerRowBorderDxfId="11" tableBorderDxfId="9" totalsRowBorderDxfId="8">
  <autoFilter ref="A2:I61"/>
  <tableColumns count="9">
    <tableColumn id="2" uniqueName="2" name="Colonne1" queryTableFieldId="2" dataDxfId="7"/>
    <tableColumn id="3" uniqueName="3" name="Colonne2" queryTableFieldId="3" dataDxfId="6"/>
    <tableColumn id="10" uniqueName="10" name="Colonne3" queryTableFieldId="10"/>
    <tableColumn id="5" uniqueName="5" name="Colonne4" queryTableFieldId="5" dataDxfId="5"/>
    <tableColumn id="6" uniqueName="6" name="Colonne5" queryTableFieldId="6" dataDxfId="4"/>
    <tableColumn id="8" uniqueName="8" name="Colonne6" queryTableFieldId="8" dataDxfId="3"/>
    <tableColumn id="7" uniqueName="7" name="Colonne7" queryTableFieldId="7" dataDxfId="2"/>
    <tableColumn id="9" uniqueName="9" name="Colonne8" queryTableFieldId="9" dataDxfId="1"/>
    <tableColumn id="4" uniqueName="4" name="Colonne9" queryTableFieldId="4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topLeftCell="A49" zoomScale="115" zoomScaleNormal="115" workbookViewId="0">
      <selection activeCell="A62" sqref="A62"/>
    </sheetView>
  </sheetViews>
  <sheetFormatPr baseColWidth="10" defaultRowHeight="15" x14ac:dyDescent="0.25"/>
  <cols>
    <col min="1" max="1" width="19.5703125" bestFit="1" customWidth="1"/>
    <col min="2" max="2" width="76" customWidth="1"/>
    <col min="3" max="3" width="13.7109375" bestFit="1" customWidth="1"/>
    <col min="4" max="9" width="13.7109375" customWidth="1"/>
  </cols>
  <sheetData>
    <row r="1" spans="1:12" ht="23.25" x14ac:dyDescent="0.25">
      <c r="A1" s="91" t="s">
        <v>296</v>
      </c>
      <c r="B1" s="92"/>
      <c r="C1" s="92"/>
      <c r="D1" s="92"/>
      <c r="E1" s="92"/>
      <c r="F1" s="92"/>
      <c r="G1" s="92"/>
      <c r="H1" s="92"/>
      <c r="I1" s="92"/>
      <c r="J1" s="92"/>
      <c r="K1" s="10"/>
      <c r="L1" s="10"/>
    </row>
    <row r="2" spans="1:12" x14ac:dyDescent="0.25">
      <c r="A2" s="41" t="s">
        <v>236</v>
      </c>
      <c r="B2" s="41" t="s">
        <v>237</v>
      </c>
      <c r="C2" s="41" t="s">
        <v>238</v>
      </c>
      <c r="D2" s="41" t="s">
        <v>239</v>
      </c>
      <c r="E2" s="41" t="s">
        <v>284</v>
      </c>
      <c r="F2" s="41" t="s">
        <v>285</v>
      </c>
      <c r="G2" s="41" t="s">
        <v>286</v>
      </c>
      <c r="H2" s="41" t="s">
        <v>287</v>
      </c>
      <c r="I2" s="41" t="s">
        <v>288</v>
      </c>
      <c r="J2" s="41" t="s">
        <v>295</v>
      </c>
    </row>
    <row r="3" spans="1:12" ht="38.25" x14ac:dyDescent="0.25">
      <c r="A3" s="42"/>
      <c r="B3" s="42" t="s">
        <v>246</v>
      </c>
      <c r="C3" s="43" t="s">
        <v>293</v>
      </c>
      <c r="D3" s="43" t="s">
        <v>294</v>
      </c>
      <c r="E3" s="43" t="s">
        <v>290</v>
      </c>
      <c r="F3" s="43" t="s">
        <v>291</v>
      </c>
      <c r="G3" s="43" t="s">
        <v>249</v>
      </c>
      <c r="H3" s="43" t="s">
        <v>247</v>
      </c>
      <c r="I3" s="43" t="s">
        <v>248</v>
      </c>
      <c r="J3" s="43" t="s">
        <v>299</v>
      </c>
    </row>
    <row r="4" spans="1:12" x14ac:dyDescent="0.25">
      <c r="A4" s="44" t="s">
        <v>282</v>
      </c>
      <c r="B4" s="45" t="s">
        <v>301</v>
      </c>
      <c r="C4" s="44" t="s">
        <v>250</v>
      </c>
      <c r="D4" s="44"/>
      <c r="E4" s="44">
        <v>30</v>
      </c>
      <c r="F4" s="44"/>
      <c r="G4" s="46"/>
      <c r="H4" s="44"/>
      <c r="I4" s="47">
        <f>Zettler[[#This Row],[Colonne7]]*Zettler[[#This Row],[Colonne8]]%+Zettler[[#This Row],[Colonne7]]</f>
        <v>0</v>
      </c>
      <c r="J4" s="47">
        <f>Zettler[[#This Row],[Colonne7]]*Zettler[[#This Row],[Colonne5]]</f>
        <v>0</v>
      </c>
    </row>
    <row r="5" spans="1:12" x14ac:dyDescent="0.25">
      <c r="A5" s="44" t="s">
        <v>283</v>
      </c>
      <c r="B5" s="45" t="s">
        <v>301</v>
      </c>
      <c r="C5" s="44" t="s">
        <v>251</v>
      </c>
      <c r="D5" s="44"/>
      <c r="E5" s="44">
        <v>30</v>
      </c>
      <c r="F5" s="44"/>
      <c r="G5" s="46"/>
      <c r="H5" s="44"/>
      <c r="I5" s="47">
        <f>Zettler[[#This Row],[Colonne7]]*Zettler[[#This Row],[Colonne8]]%+Zettler[[#This Row],[Colonne7]]</f>
        <v>0</v>
      </c>
      <c r="J5" s="47">
        <f>Zettler[[#This Row],[Colonne7]]*Zettler[[#This Row],[Colonne5]]</f>
        <v>0</v>
      </c>
    </row>
    <row r="6" spans="1:12" x14ac:dyDescent="0.25">
      <c r="A6" s="44" t="s">
        <v>283</v>
      </c>
      <c r="B6" s="45" t="s">
        <v>301</v>
      </c>
      <c r="C6" s="44" t="s">
        <v>252</v>
      </c>
      <c r="D6" s="44"/>
      <c r="E6" s="44">
        <v>30</v>
      </c>
      <c r="F6" s="44"/>
      <c r="G6" s="46"/>
      <c r="H6" s="44"/>
      <c r="I6" s="47">
        <f>Zettler[[#This Row],[Colonne7]]*Zettler[[#This Row],[Colonne8]]%+Zettler[[#This Row],[Colonne7]]</f>
        <v>0</v>
      </c>
      <c r="J6" s="47">
        <f>Zettler[[#This Row],[Colonne7]]*Zettler[[#This Row],[Colonne5]]</f>
        <v>0</v>
      </c>
    </row>
    <row r="7" spans="1:12" x14ac:dyDescent="0.25">
      <c r="A7" s="44" t="s">
        <v>283</v>
      </c>
      <c r="B7" s="45" t="s">
        <v>301</v>
      </c>
      <c r="C7" s="44" t="s">
        <v>253</v>
      </c>
      <c r="D7" s="44"/>
      <c r="E7" s="44">
        <v>30</v>
      </c>
      <c r="F7" s="44"/>
      <c r="G7" s="46"/>
      <c r="H7" s="44"/>
      <c r="I7" s="47">
        <f>Zettler[[#This Row],[Colonne7]]*Zettler[[#This Row],[Colonne8]]%+Zettler[[#This Row],[Colonne7]]</f>
        <v>0</v>
      </c>
      <c r="J7" s="47">
        <f>Zettler[[#This Row],[Colonne7]]*Zettler[[#This Row],[Colonne5]]</f>
        <v>0</v>
      </c>
    </row>
    <row r="8" spans="1:12" x14ac:dyDescent="0.25">
      <c r="A8" s="44" t="s">
        <v>283</v>
      </c>
      <c r="B8" s="45" t="s">
        <v>301</v>
      </c>
      <c r="C8" s="44" t="s">
        <v>254</v>
      </c>
      <c r="D8" s="44"/>
      <c r="E8" s="44">
        <v>30</v>
      </c>
      <c r="F8" s="44"/>
      <c r="G8" s="46"/>
      <c r="H8" s="44"/>
      <c r="I8" s="47">
        <f>Zettler[[#This Row],[Colonne7]]*Zettler[[#This Row],[Colonne8]]%+Zettler[[#This Row],[Colonne7]]</f>
        <v>0</v>
      </c>
      <c r="J8" s="47">
        <f>Zettler[[#This Row],[Colonne7]]*Zettler[[#This Row],[Colonne5]]</f>
        <v>0</v>
      </c>
    </row>
    <row r="9" spans="1:12" x14ac:dyDescent="0.25">
      <c r="A9" s="44" t="s">
        <v>283</v>
      </c>
      <c r="B9" s="45" t="s">
        <v>301</v>
      </c>
      <c r="C9" s="44" t="s">
        <v>255</v>
      </c>
      <c r="D9" s="44"/>
      <c r="E9" s="44">
        <v>30</v>
      </c>
      <c r="F9" s="44"/>
      <c r="G9" s="46"/>
      <c r="H9" s="44"/>
      <c r="I9" s="47">
        <f>Zettler[[#This Row],[Colonne7]]*Zettler[[#This Row],[Colonne8]]%+Zettler[[#This Row],[Colonne7]]</f>
        <v>0</v>
      </c>
      <c r="J9" s="47">
        <f>Zettler[[#This Row],[Colonne7]]*Zettler[[#This Row],[Colonne5]]</f>
        <v>0</v>
      </c>
    </row>
    <row r="10" spans="1:12" x14ac:dyDescent="0.25">
      <c r="A10" s="44" t="s">
        <v>283</v>
      </c>
      <c r="B10" s="45" t="s">
        <v>302</v>
      </c>
      <c r="C10" s="44" t="s">
        <v>256</v>
      </c>
      <c r="D10" s="44"/>
      <c r="E10" s="44">
        <v>30</v>
      </c>
      <c r="F10" s="44"/>
      <c r="G10" s="46"/>
      <c r="H10" s="44"/>
      <c r="I10" s="47">
        <f>Zettler[[#This Row],[Colonne7]]*Zettler[[#This Row],[Colonne8]]%+Zettler[[#This Row],[Colonne7]]</f>
        <v>0</v>
      </c>
      <c r="J10" s="47">
        <f>Zettler[[#This Row],[Colonne7]]*Zettler[[#This Row],[Colonne5]]</f>
        <v>0</v>
      </c>
    </row>
    <row r="11" spans="1:12" x14ac:dyDescent="0.25">
      <c r="A11" s="44" t="s">
        <v>283</v>
      </c>
      <c r="B11" s="45" t="s">
        <v>302</v>
      </c>
      <c r="C11" s="44" t="s">
        <v>257</v>
      </c>
      <c r="D11" s="44"/>
      <c r="E11" s="44">
        <v>30</v>
      </c>
      <c r="F11" s="44"/>
      <c r="G11" s="46"/>
      <c r="H11" s="44"/>
      <c r="I11" s="47">
        <f>Zettler[[#This Row],[Colonne7]]*Zettler[[#This Row],[Colonne8]]%+Zettler[[#This Row],[Colonne7]]</f>
        <v>0</v>
      </c>
      <c r="J11" s="47">
        <f>Zettler[[#This Row],[Colonne7]]*Zettler[[#This Row],[Colonne5]]</f>
        <v>0</v>
      </c>
    </row>
    <row r="12" spans="1:12" x14ac:dyDescent="0.25">
      <c r="A12" s="44" t="s">
        <v>283</v>
      </c>
      <c r="B12" s="45" t="s">
        <v>303</v>
      </c>
      <c r="C12" s="44" t="s">
        <v>258</v>
      </c>
      <c r="D12" s="44"/>
      <c r="E12" s="44">
        <v>30</v>
      </c>
      <c r="F12" s="44"/>
      <c r="G12" s="46"/>
      <c r="H12" s="44"/>
      <c r="I12" s="47">
        <f>Zettler[[#This Row],[Colonne7]]*Zettler[[#This Row],[Colonne8]]%+Zettler[[#This Row],[Colonne7]]</f>
        <v>0</v>
      </c>
      <c r="J12" s="47">
        <f>Zettler[[#This Row],[Colonne7]]*Zettler[[#This Row],[Colonne5]]</f>
        <v>0</v>
      </c>
    </row>
    <row r="13" spans="1:12" x14ac:dyDescent="0.25">
      <c r="A13" s="44" t="s">
        <v>283</v>
      </c>
      <c r="B13" s="45" t="s">
        <v>304</v>
      </c>
      <c r="C13" s="44" t="s">
        <v>259</v>
      </c>
      <c r="D13" s="44"/>
      <c r="E13" s="44">
        <v>30</v>
      </c>
      <c r="F13" s="44"/>
      <c r="G13" s="46"/>
      <c r="H13" s="44"/>
      <c r="I13" s="47">
        <f>Zettler[[#This Row],[Colonne7]]*Zettler[[#This Row],[Colonne8]]%+Zettler[[#This Row],[Colonne7]]</f>
        <v>0</v>
      </c>
      <c r="J13" s="47">
        <f>Zettler[[#This Row],[Colonne7]]*Zettler[[#This Row],[Colonne5]]</f>
        <v>0</v>
      </c>
    </row>
    <row r="14" spans="1:12" x14ac:dyDescent="0.25">
      <c r="A14" s="44" t="s">
        <v>283</v>
      </c>
      <c r="B14" s="45" t="s">
        <v>305</v>
      </c>
      <c r="C14" s="44" t="s">
        <v>260</v>
      </c>
      <c r="D14" s="44"/>
      <c r="E14" s="44">
        <v>30</v>
      </c>
      <c r="F14" s="44"/>
      <c r="G14" s="46"/>
      <c r="H14" s="44"/>
      <c r="I14" s="47">
        <f>Zettler[[#This Row],[Colonne7]]*Zettler[[#This Row],[Colonne8]]%+Zettler[[#This Row],[Colonne7]]</f>
        <v>0</v>
      </c>
      <c r="J14" s="47">
        <f>Zettler[[#This Row],[Colonne7]]*Zettler[[#This Row],[Colonne5]]</f>
        <v>0</v>
      </c>
    </row>
    <row r="15" spans="1:12" x14ac:dyDescent="0.25">
      <c r="A15" s="44" t="s">
        <v>283</v>
      </c>
      <c r="B15" s="45" t="s">
        <v>306</v>
      </c>
      <c r="C15" s="44" t="s">
        <v>261</v>
      </c>
      <c r="D15" s="44"/>
      <c r="E15" s="44">
        <v>30</v>
      </c>
      <c r="F15" s="44"/>
      <c r="G15" s="46"/>
      <c r="H15" s="44"/>
      <c r="I15" s="47">
        <f>Zettler[[#This Row],[Colonne7]]*Zettler[[#This Row],[Colonne8]]%+Zettler[[#This Row],[Colonne7]]</f>
        <v>0</v>
      </c>
      <c r="J15" s="47">
        <f>Zettler[[#This Row],[Colonne7]]*Zettler[[#This Row],[Colonne5]]</f>
        <v>0</v>
      </c>
    </row>
    <row r="16" spans="1:12" x14ac:dyDescent="0.25">
      <c r="A16" s="44" t="s">
        <v>283</v>
      </c>
      <c r="B16" s="45" t="s">
        <v>307</v>
      </c>
      <c r="C16" s="44" t="s">
        <v>262</v>
      </c>
      <c r="D16" s="44"/>
      <c r="E16" s="44">
        <v>30</v>
      </c>
      <c r="F16" s="44"/>
      <c r="G16" s="46"/>
      <c r="H16" s="44"/>
      <c r="I16" s="47">
        <f>Zettler[[#This Row],[Colonne7]]*Zettler[[#This Row],[Colonne8]]%+Zettler[[#This Row],[Colonne7]]</f>
        <v>0</v>
      </c>
      <c r="J16" s="47">
        <f>Zettler[[#This Row],[Colonne7]]*Zettler[[#This Row],[Colonne5]]</f>
        <v>0</v>
      </c>
    </row>
    <row r="17" spans="1:10" x14ac:dyDescent="0.25">
      <c r="A17" s="44" t="s">
        <v>283</v>
      </c>
      <c r="B17" s="45" t="s">
        <v>308</v>
      </c>
      <c r="C17" s="44" t="s">
        <v>263</v>
      </c>
      <c r="D17" s="44"/>
      <c r="E17" s="44">
        <v>30</v>
      </c>
      <c r="F17" s="44"/>
      <c r="G17" s="46"/>
      <c r="H17" s="44"/>
      <c r="I17" s="47">
        <f>Zettler[[#This Row],[Colonne7]]*Zettler[[#This Row],[Colonne8]]%+Zettler[[#This Row],[Colonne7]]</f>
        <v>0</v>
      </c>
      <c r="J17" s="47">
        <f>Zettler[[#This Row],[Colonne7]]*Zettler[[#This Row],[Colonne5]]</f>
        <v>0</v>
      </c>
    </row>
    <row r="18" spans="1:10" x14ac:dyDescent="0.25">
      <c r="A18" s="44" t="s">
        <v>283</v>
      </c>
      <c r="B18" s="45" t="s">
        <v>309</v>
      </c>
      <c r="C18" s="44" t="s">
        <v>264</v>
      </c>
      <c r="D18" s="44"/>
      <c r="E18" s="44">
        <v>30</v>
      </c>
      <c r="F18" s="44"/>
      <c r="G18" s="46"/>
      <c r="H18" s="44"/>
      <c r="I18" s="47">
        <f>Zettler[[#This Row],[Colonne7]]*Zettler[[#This Row],[Colonne8]]%+Zettler[[#This Row],[Colonne7]]</f>
        <v>0</v>
      </c>
      <c r="J18" s="47">
        <f>Zettler[[#This Row],[Colonne7]]*Zettler[[#This Row],[Colonne5]]</f>
        <v>0</v>
      </c>
    </row>
    <row r="19" spans="1:10" x14ac:dyDescent="0.25">
      <c r="A19" s="44" t="s">
        <v>283</v>
      </c>
      <c r="B19" s="45" t="s">
        <v>310</v>
      </c>
      <c r="C19" s="44" t="s">
        <v>265</v>
      </c>
      <c r="D19" s="44"/>
      <c r="E19" s="44">
        <v>30</v>
      </c>
      <c r="F19" s="44"/>
      <c r="G19" s="46"/>
      <c r="H19" s="44"/>
      <c r="I19" s="47">
        <f>Zettler[[#This Row],[Colonne7]]*Zettler[[#This Row],[Colonne8]]%+Zettler[[#This Row],[Colonne7]]</f>
        <v>0</v>
      </c>
      <c r="J19" s="47">
        <f>Zettler[[#This Row],[Colonne7]]*Zettler[[#This Row],[Colonne5]]</f>
        <v>0</v>
      </c>
    </row>
    <row r="20" spans="1:10" x14ac:dyDescent="0.25">
      <c r="A20" s="44" t="s">
        <v>283</v>
      </c>
      <c r="B20" s="45" t="s">
        <v>311</v>
      </c>
      <c r="C20" s="44" t="s">
        <v>266</v>
      </c>
      <c r="D20" s="44"/>
      <c r="E20" s="44">
        <v>30</v>
      </c>
      <c r="F20" s="44"/>
      <c r="G20" s="46"/>
      <c r="H20" s="44"/>
      <c r="I20" s="47">
        <f>Zettler[[#This Row],[Colonne7]]*Zettler[[#This Row],[Colonne8]]%+Zettler[[#This Row],[Colonne7]]</f>
        <v>0</v>
      </c>
      <c r="J20" s="47">
        <f>Zettler[[#This Row],[Colonne7]]*Zettler[[#This Row],[Colonne5]]</f>
        <v>0</v>
      </c>
    </row>
    <row r="21" spans="1:10" x14ac:dyDescent="0.25">
      <c r="A21" s="44" t="s">
        <v>283</v>
      </c>
      <c r="B21" s="45" t="s">
        <v>312</v>
      </c>
      <c r="C21" s="44" t="s">
        <v>267</v>
      </c>
      <c r="D21" s="44"/>
      <c r="E21" s="44">
        <v>30</v>
      </c>
      <c r="F21" s="44"/>
      <c r="G21" s="46"/>
      <c r="H21" s="44"/>
      <c r="I21" s="47">
        <f>Zettler[[#This Row],[Colonne7]]*Zettler[[#This Row],[Colonne8]]%+Zettler[[#This Row],[Colonne7]]</f>
        <v>0</v>
      </c>
      <c r="J21" s="47">
        <f>Zettler[[#This Row],[Colonne7]]*Zettler[[#This Row],[Colonne5]]</f>
        <v>0</v>
      </c>
    </row>
    <row r="22" spans="1:10" x14ac:dyDescent="0.25">
      <c r="A22" s="44" t="s">
        <v>283</v>
      </c>
      <c r="B22" s="45" t="s">
        <v>313</v>
      </c>
      <c r="C22" s="44" t="s">
        <v>268</v>
      </c>
      <c r="D22" s="44"/>
      <c r="E22" s="44">
        <v>30</v>
      </c>
      <c r="F22" s="44"/>
      <c r="G22" s="46"/>
      <c r="H22" s="44"/>
      <c r="I22" s="47">
        <f>Zettler[[#This Row],[Colonne7]]*Zettler[[#This Row],[Colonne8]]%+Zettler[[#This Row],[Colonne7]]</f>
        <v>0</v>
      </c>
      <c r="J22" s="47">
        <f>Zettler[[#This Row],[Colonne7]]*Zettler[[#This Row],[Colonne5]]</f>
        <v>0</v>
      </c>
    </row>
    <row r="23" spans="1:10" x14ac:dyDescent="0.25">
      <c r="A23" s="44" t="s">
        <v>283</v>
      </c>
      <c r="B23" s="45" t="s">
        <v>314</v>
      </c>
      <c r="C23" s="44" t="s">
        <v>269</v>
      </c>
      <c r="D23" s="44"/>
      <c r="E23" s="44">
        <v>30</v>
      </c>
      <c r="F23" s="44"/>
      <c r="G23" s="46"/>
      <c r="H23" s="44"/>
      <c r="I23" s="47">
        <f>Zettler[[#This Row],[Colonne7]]*Zettler[[#This Row],[Colonne8]]%+Zettler[[#This Row],[Colonne7]]</f>
        <v>0</v>
      </c>
      <c r="J23" s="47">
        <f>Zettler[[#This Row],[Colonne7]]*Zettler[[#This Row],[Colonne5]]</f>
        <v>0</v>
      </c>
    </row>
    <row r="24" spans="1:10" x14ac:dyDescent="0.25">
      <c r="A24" s="44" t="s">
        <v>283</v>
      </c>
      <c r="B24" s="45" t="s">
        <v>315</v>
      </c>
      <c r="C24" s="44" t="s">
        <v>270</v>
      </c>
      <c r="D24" s="44"/>
      <c r="E24" s="44">
        <v>30</v>
      </c>
      <c r="F24" s="44"/>
      <c r="G24" s="46"/>
      <c r="H24" s="44"/>
      <c r="I24" s="47">
        <f>Zettler[[#This Row],[Colonne7]]*Zettler[[#This Row],[Colonne8]]%+Zettler[[#This Row],[Colonne7]]</f>
        <v>0</v>
      </c>
      <c r="J24" s="47">
        <f>Zettler[[#This Row],[Colonne7]]*Zettler[[#This Row],[Colonne5]]</f>
        <v>0</v>
      </c>
    </row>
    <row r="25" spans="1:10" x14ac:dyDescent="0.25">
      <c r="A25" s="44" t="s">
        <v>283</v>
      </c>
      <c r="B25" s="45" t="s">
        <v>316</v>
      </c>
      <c r="C25" s="44" t="s">
        <v>271</v>
      </c>
      <c r="D25" s="44"/>
      <c r="E25" s="44">
        <v>30</v>
      </c>
      <c r="F25" s="44"/>
      <c r="G25" s="46"/>
      <c r="H25" s="44"/>
      <c r="I25" s="47">
        <f>Zettler[[#This Row],[Colonne7]]*Zettler[[#This Row],[Colonne8]]%+Zettler[[#This Row],[Colonne7]]</f>
        <v>0</v>
      </c>
      <c r="J25" s="47">
        <f>Zettler[[#This Row],[Colonne7]]*Zettler[[#This Row],[Colonne5]]</f>
        <v>0</v>
      </c>
    </row>
    <row r="26" spans="1:10" x14ac:dyDescent="0.25">
      <c r="A26" s="44" t="s">
        <v>283</v>
      </c>
      <c r="B26" s="45" t="s">
        <v>317</v>
      </c>
      <c r="C26" s="44" t="s">
        <v>272</v>
      </c>
      <c r="D26" s="44"/>
      <c r="E26" s="44">
        <v>30</v>
      </c>
      <c r="F26" s="44"/>
      <c r="G26" s="46"/>
      <c r="H26" s="44"/>
      <c r="I26" s="47">
        <f>Zettler[[#This Row],[Colonne7]]*Zettler[[#This Row],[Colonne8]]%+Zettler[[#This Row],[Colonne7]]</f>
        <v>0</v>
      </c>
      <c r="J26" s="47">
        <f>Zettler[[#This Row],[Colonne7]]*Zettler[[#This Row],[Colonne5]]</f>
        <v>0</v>
      </c>
    </row>
    <row r="27" spans="1:10" x14ac:dyDescent="0.25">
      <c r="A27" s="44" t="s">
        <v>283</v>
      </c>
      <c r="B27" s="45" t="s">
        <v>318</v>
      </c>
      <c r="C27" s="44" t="s">
        <v>273</v>
      </c>
      <c r="D27" s="44"/>
      <c r="E27" s="44">
        <v>5</v>
      </c>
      <c r="F27" s="44"/>
      <c r="G27" s="46"/>
      <c r="H27" s="44"/>
      <c r="I27" s="47">
        <f>Zettler[[#This Row],[Colonne7]]*Zettler[[#This Row],[Colonne8]]%+Zettler[[#This Row],[Colonne7]]</f>
        <v>0</v>
      </c>
      <c r="J27" s="47">
        <f>Zettler[[#This Row],[Colonne7]]*Zettler[[#This Row],[Colonne5]]</f>
        <v>0</v>
      </c>
    </row>
    <row r="28" spans="1:10" x14ac:dyDescent="0.25">
      <c r="A28" s="44" t="s">
        <v>283</v>
      </c>
      <c r="B28" s="45" t="s">
        <v>319</v>
      </c>
      <c r="C28" s="44" t="s">
        <v>274</v>
      </c>
      <c r="D28" s="44"/>
      <c r="E28" s="44">
        <v>15</v>
      </c>
      <c r="F28" s="44"/>
      <c r="G28" s="46"/>
      <c r="H28" s="44"/>
      <c r="I28" s="47">
        <f>Zettler[[#This Row],[Colonne7]]*Zettler[[#This Row],[Colonne8]]%+Zettler[[#This Row],[Colonne7]]</f>
        <v>0</v>
      </c>
      <c r="J28" s="47">
        <f>Zettler[[#This Row],[Colonne7]]*Zettler[[#This Row],[Colonne5]]</f>
        <v>0</v>
      </c>
    </row>
    <row r="29" spans="1:10" x14ac:dyDescent="0.25">
      <c r="A29" s="44" t="s">
        <v>283</v>
      </c>
      <c r="B29" s="52" t="s">
        <v>0</v>
      </c>
      <c r="C29" s="44" t="s">
        <v>275</v>
      </c>
      <c r="D29" s="44"/>
      <c r="E29" s="44">
        <v>5</v>
      </c>
      <c r="F29" s="44"/>
      <c r="G29" s="46"/>
      <c r="H29" s="44"/>
      <c r="I29" s="47">
        <f>Zettler[[#This Row],[Colonne7]]*Zettler[[#This Row],[Colonne8]]%+Zettler[[#This Row],[Colonne7]]</f>
        <v>0</v>
      </c>
      <c r="J29" s="47">
        <f>Zettler[[#This Row],[Colonne7]]*Zettler[[#This Row],[Colonne5]]</f>
        <v>0</v>
      </c>
    </row>
    <row r="30" spans="1:10" x14ac:dyDescent="0.25">
      <c r="A30" s="44" t="s">
        <v>283</v>
      </c>
      <c r="B30" s="45" t="s">
        <v>320</v>
      </c>
      <c r="C30" s="44" t="s">
        <v>276</v>
      </c>
      <c r="D30" s="44"/>
      <c r="E30" s="44">
        <v>30</v>
      </c>
      <c r="F30" s="44"/>
      <c r="G30" s="46"/>
      <c r="H30" s="44"/>
      <c r="I30" s="47">
        <f>Zettler[[#This Row],[Colonne7]]*Zettler[[#This Row],[Colonne8]]%+Zettler[[#This Row],[Colonne7]]</f>
        <v>0</v>
      </c>
      <c r="J30" s="47">
        <f>Zettler[[#This Row],[Colonne7]]*Zettler[[#This Row],[Colonne5]]</f>
        <v>0</v>
      </c>
    </row>
    <row r="31" spans="1:10" x14ac:dyDescent="0.25">
      <c r="A31" s="44" t="s">
        <v>283</v>
      </c>
      <c r="B31" s="45" t="s">
        <v>321</v>
      </c>
      <c r="C31" s="44" t="s">
        <v>277</v>
      </c>
      <c r="D31" s="44"/>
      <c r="E31" s="44">
        <v>30</v>
      </c>
      <c r="F31" s="44"/>
      <c r="G31" s="46"/>
      <c r="H31" s="44"/>
      <c r="I31" s="47">
        <f>Zettler[[#This Row],[Colonne7]]*Zettler[[#This Row],[Colonne8]]%+Zettler[[#This Row],[Colonne7]]</f>
        <v>0</v>
      </c>
      <c r="J31" s="47">
        <f>Zettler[[#This Row],[Colonne7]]*Zettler[[#This Row],[Colonne5]]</f>
        <v>0</v>
      </c>
    </row>
    <row r="32" spans="1:10" x14ac:dyDescent="0.25">
      <c r="A32" s="44" t="s">
        <v>283</v>
      </c>
      <c r="B32" s="45" t="s">
        <v>1</v>
      </c>
      <c r="C32" s="44" t="s">
        <v>278</v>
      </c>
      <c r="D32" s="44"/>
      <c r="E32" s="44">
        <v>30</v>
      </c>
      <c r="F32" s="44"/>
      <c r="G32" s="46"/>
      <c r="H32" s="44"/>
      <c r="I32" s="47">
        <f>Zettler[[#This Row],[Colonne7]]*Zettler[[#This Row],[Colonne8]]%+Zettler[[#This Row],[Colonne7]]</f>
        <v>0</v>
      </c>
      <c r="J32" s="47">
        <f>Zettler[[#This Row],[Colonne7]]*Zettler[[#This Row],[Colonne5]]</f>
        <v>0</v>
      </c>
    </row>
    <row r="33" spans="1:10" x14ac:dyDescent="0.25">
      <c r="A33" s="44" t="s">
        <v>283</v>
      </c>
      <c r="B33" s="45" t="s">
        <v>304</v>
      </c>
      <c r="C33" s="44" t="s">
        <v>279</v>
      </c>
      <c r="D33" s="44"/>
      <c r="E33" s="44">
        <v>30</v>
      </c>
      <c r="F33" s="44"/>
      <c r="G33" s="46"/>
      <c r="H33" s="44"/>
      <c r="I33" s="47">
        <f>Zettler[[#This Row],[Colonne7]]*Zettler[[#This Row],[Colonne8]]%+Zettler[[#This Row],[Colonne7]]</f>
        <v>0</v>
      </c>
      <c r="J33" s="47">
        <f>Zettler[[#This Row],[Colonne7]]*Zettler[[#This Row],[Colonne5]]</f>
        <v>0</v>
      </c>
    </row>
    <row r="34" spans="1:10" x14ac:dyDescent="0.25">
      <c r="A34" s="44" t="s">
        <v>283</v>
      </c>
      <c r="B34" s="45" t="s">
        <v>322</v>
      </c>
      <c r="C34" s="44" t="s">
        <v>280</v>
      </c>
      <c r="D34" s="44"/>
      <c r="E34" s="44">
        <v>10</v>
      </c>
      <c r="F34" s="44"/>
      <c r="G34" s="46"/>
      <c r="H34" s="44"/>
      <c r="I34" s="47">
        <f>Zettler[[#This Row],[Colonne7]]*Zettler[[#This Row],[Colonne8]]%+Zettler[[#This Row],[Colonne7]]</f>
        <v>0</v>
      </c>
      <c r="J34" s="47">
        <f>Zettler[[#This Row],[Colonne7]]*Zettler[[#This Row],[Colonne5]]</f>
        <v>0</v>
      </c>
    </row>
    <row r="35" spans="1:10" x14ac:dyDescent="0.25">
      <c r="A35" s="44" t="s">
        <v>283</v>
      </c>
      <c r="B35" s="45" t="s">
        <v>2</v>
      </c>
      <c r="C35" s="44" t="s">
        <v>281</v>
      </c>
      <c r="D35" s="44"/>
      <c r="E35" s="44">
        <v>10</v>
      </c>
      <c r="F35" s="44"/>
      <c r="G35" s="46"/>
      <c r="H35" s="44"/>
      <c r="I35" s="47">
        <f>Zettler[[#This Row],[Colonne7]]*Zettler[[#This Row],[Colonne8]]%+Zettler[[#This Row],[Colonne7]]</f>
        <v>0</v>
      </c>
      <c r="J35" s="47">
        <f>Zettler[[#This Row],[Colonne7]]*Zettler[[#This Row],[Colonne5]]</f>
        <v>0</v>
      </c>
    </row>
    <row r="36" spans="1:10" ht="17.45" customHeight="1" x14ac:dyDescent="0.25">
      <c r="A36" s="44" t="s">
        <v>283</v>
      </c>
      <c r="B36" s="48" t="s">
        <v>174</v>
      </c>
      <c r="C36" s="49" t="s">
        <v>140</v>
      </c>
      <c r="D36" s="49"/>
      <c r="E36" s="44">
        <v>10</v>
      </c>
      <c r="F36" s="49"/>
      <c r="G36" s="46"/>
      <c r="H36" s="44"/>
      <c r="I36" s="47">
        <f>Zettler[[#This Row],[Colonne7]]*Zettler[[#This Row],[Colonne8]]%+Zettler[[#This Row],[Colonne7]]</f>
        <v>0</v>
      </c>
      <c r="J36" s="47">
        <f>Zettler[[#This Row],[Colonne7]]*Zettler[[#This Row],[Colonne5]]</f>
        <v>0</v>
      </c>
    </row>
    <row r="37" spans="1:10" ht="17.45" customHeight="1" x14ac:dyDescent="0.25">
      <c r="A37" s="44" t="s">
        <v>283</v>
      </c>
      <c r="B37" s="48" t="s">
        <v>170</v>
      </c>
      <c r="C37" s="50" t="s">
        <v>171</v>
      </c>
      <c r="D37" s="50"/>
      <c r="E37" s="44">
        <v>10</v>
      </c>
      <c r="F37" s="50"/>
      <c r="G37" s="46"/>
      <c r="H37" s="44"/>
      <c r="I37" s="47">
        <f>Zettler[[#This Row],[Colonne7]]*Zettler[[#This Row],[Colonne8]]%+Zettler[[#This Row],[Colonne7]]</f>
        <v>0</v>
      </c>
      <c r="J37" s="47">
        <f>Zettler[[#This Row],[Colonne7]]*Zettler[[#This Row],[Colonne5]]</f>
        <v>0</v>
      </c>
    </row>
    <row r="38" spans="1:10" ht="30" customHeight="1" x14ac:dyDescent="0.25">
      <c r="A38" s="44" t="s">
        <v>283</v>
      </c>
      <c r="B38" s="48" t="s">
        <v>172</v>
      </c>
      <c r="C38" s="49" t="s">
        <v>173</v>
      </c>
      <c r="D38" s="49"/>
      <c r="E38" s="44">
        <v>10</v>
      </c>
      <c r="F38" s="49"/>
      <c r="G38" s="46"/>
      <c r="H38" s="44"/>
      <c r="I38" s="47">
        <f>Zettler[[#This Row],[Colonne7]]*Zettler[[#This Row],[Colonne8]]%+Zettler[[#This Row],[Colonne7]]</f>
        <v>0</v>
      </c>
      <c r="J38" s="47">
        <f>Zettler[[#This Row],[Colonne7]]*Zettler[[#This Row],[Colonne5]]</f>
        <v>0</v>
      </c>
    </row>
    <row r="39" spans="1:10" ht="28.5" customHeight="1" x14ac:dyDescent="0.25">
      <c r="A39" s="44" t="s">
        <v>283</v>
      </c>
      <c r="B39" s="51" t="s">
        <v>142</v>
      </c>
      <c r="C39" s="49" t="s">
        <v>141</v>
      </c>
      <c r="D39" s="49"/>
      <c r="E39" s="44">
        <v>10</v>
      </c>
      <c r="F39" s="49"/>
      <c r="G39" s="46"/>
      <c r="H39" s="44"/>
      <c r="I39" s="47">
        <f>Zettler[[#This Row],[Colonne7]]*Zettler[[#This Row],[Colonne8]]%+Zettler[[#This Row],[Colonne7]]</f>
        <v>0</v>
      </c>
      <c r="J39" s="47">
        <f>Zettler[[#This Row],[Colonne7]]*Zettler[[#This Row],[Colonne5]]</f>
        <v>0</v>
      </c>
    </row>
    <row r="40" spans="1:10" ht="17.45" customHeight="1" x14ac:dyDescent="0.25">
      <c r="A40" s="44" t="s">
        <v>283</v>
      </c>
      <c r="B40" s="51" t="s">
        <v>144</v>
      </c>
      <c r="C40" s="49" t="s">
        <v>143</v>
      </c>
      <c r="D40" s="49"/>
      <c r="E40" s="44">
        <v>10</v>
      </c>
      <c r="F40" s="49"/>
      <c r="G40" s="46"/>
      <c r="H40" s="44"/>
      <c r="I40" s="47">
        <f>Zettler[[#This Row],[Colonne7]]*Zettler[[#This Row],[Colonne8]]%+Zettler[[#This Row],[Colonne7]]</f>
        <v>0</v>
      </c>
      <c r="J40" s="47">
        <f>Zettler[[#This Row],[Colonne7]]*Zettler[[#This Row],[Colonne5]]</f>
        <v>0</v>
      </c>
    </row>
    <row r="41" spans="1:10" ht="17.45" customHeight="1" x14ac:dyDescent="0.25">
      <c r="A41" s="44" t="s">
        <v>283</v>
      </c>
      <c r="B41" s="51" t="s">
        <v>146</v>
      </c>
      <c r="C41" s="49" t="s">
        <v>145</v>
      </c>
      <c r="D41" s="49"/>
      <c r="E41" s="44">
        <v>10</v>
      </c>
      <c r="F41" s="49"/>
      <c r="G41" s="46"/>
      <c r="H41" s="44"/>
      <c r="I41" s="47">
        <f>Zettler[[#This Row],[Colonne7]]*Zettler[[#This Row],[Colonne8]]%+Zettler[[#This Row],[Colonne7]]</f>
        <v>0</v>
      </c>
      <c r="J41" s="47">
        <f>Zettler[[#This Row],[Colonne7]]*Zettler[[#This Row],[Colonne5]]</f>
        <v>0</v>
      </c>
    </row>
    <row r="42" spans="1:10" ht="17.45" customHeight="1" x14ac:dyDescent="0.25">
      <c r="A42" s="44" t="s">
        <v>283</v>
      </c>
      <c r="B42" s="51" t="s">
        <v>148</v>
      </c>
      <c r="C42" s="49" t="s">
        <v>147</v>
      </c>
      <c r="D42" s="49"/>
      <c r="E42" s="44">
        <v>10</v>
      </c>
      <c r="F42" s="49"/>
      <c r="G42" s="46"/>
      <c r="H42" s="44"/>
      <c r="I42" s="47">
        <f>Zettler[[#This Row],[Colonne7]]*Zettler[[#This Row],[Colonne8]]%+Zettler[[#This Row],[Colonne7]]</f>
        <v>0</v>
      </c>
      <c r="J42" s="47">
        <f>Zettler[[#This Row],[Colonne7]]*Zettler[[#This Row],[Colonne5]]</f>
        <v>0</v>
      </c>
    </row>
    <row r="43" spans="1:10" ht="17.45" customHeight="1" x14ac:dyDescent="0.25">
      <c r="A43" s="44" t="s">
        <v>283</v>
      </c>
      <c r="B43" s="51" t="s">
        <v>150</v>
      </c>
      <c r="C43" s="49" t="s">
        <v>149</v>
      </c>
      <c r="D43" s="49"/>
      <c r="E43" s="44">
        <v>10</v>
      </c>
      <c r="F43" s="49"/>
      <c r="G43" s="46"/>
      <c r="H43" s="44"/>
      <c r="I43" s="47">
        <f>Zettler[[#This Row],[Colonne7]]*Zettler[[#This Row],[Colonne8]]%+Zettler[[#This Row],[Colonne7]]</f>
        <v>0</v>
      </c>
      <c r="J43" s="47">
        <f>Zettler[[#This Row],[Colonne7]]*Zettler[[#This Row],[Colonne5]]</f>
        <v>0</v>
      </c>
    </row>
    <row r="44" spans="1:10" ht="17.45" customHeight="1" x14ac:dyDescent="0.25">
      <c r="A44" s="44" t="s">
        <v>283</v>
      </c>
      <c r="B44" s="51" t="s">
        <v>152</v>
      </c>
      <c r="C44" s="49" t="s">
        <v>151</v>
      </c>
      <c r="D44" s="49"/>
      <c r="E44" s="44">
        <v>10</v>
      </c>
      <c r="F44" s="49"/>
      <c r="G44" s="46"/>
      <c r="H44" s="44"/>
      <c r="I44" s="47">
        <f>Zettler[[#This Row],[Colonne7]]*Zettler[[#This Row],[Colonne8]]%+Zettler[[#This Row],[Colonne7]]</f>
        <v>0</v>
      </c>
      <c r="J44" s="47">
        <f>Zettler[[#This Row],[Colonne7]]*Zettler[[#This Row],[Colonne5]]</f>
        <v>0</v>
      </c>
    </row>
    <row r="45" spans="1:10" ht="23.25" customHeight="1" x14ac:dyDescent="0.25">
      <c r="A45" s="44" t="s">
        <v>283</v>
      </c>
      <c r="B45" s="52" t="s">
        <v>153</v>
      </c>
      <c r="C45" s="49" t="s">
        <v>154</v>
      </c>
      <c r="D45" s="49"/>
      <c r="E45" s="44">
        <v>10</v>
      </c>
      <c r="F45" s="49"/>
      <c r="G45" s="46"/>
      <c r="H45" s="44"/>
      <c r="I45" s="47">
        <f>Zettler[[#This Row],[Colonne7]]*Zettler[[#This Row],[Colonne8]]%+Zettler[[#This Row],[Colonne7]]</f>
        <v>0</v>
      </c>
      <c r="J45" s="47">
        <f>Zettler[[#This Row],[Colonne7]]*Zettler[[#This Row],[Colonne5]]</f>
        <v>0</v>
      </c>
    </row>
    <row r="46" spans="1:10" ht="17.45" customHeight="1" x14ac:dyDescent="0.25">
      <c r="A46" s="44" t="s">
        <v>283</v>
      </c>
      <c r="B46" s="52" t="s">
        <v>156</v>
      </c>
      <c r="C46" s="49" t="s">
        <v>155</v>
      </c>
      <c r="D46" s="49"/>
      <c r="E46" s="44">
        <v>10</v>
      </c>
      <c r="F46" s="49"/>
      <c r="G46" s="46"/>
      <c r="H46" s="44"/>
      <c r="I46" s="47">
        <f>Zettler[[#This Row],[Colonne7]]*Zettler[[#This Row],[Colonne8]]%+Zettler[[#This Row],[Colonne7]]</f>
        <v>0</v>
      </c>
      <c r="J46" s="47">
        <f>Zettler[[#This Row],[Colonne7]]*Zettler[[#This Row],[Colonne5]]</f>
        <v>0</v>
      </c>
    </row>
    <row r="47" spans="1:10" ht="17.45" customHeight="1" x14ac:dyDescent="0.25">
      <c r="A47" s="44" t="s">
        <v>283</v>
      </c>
      <c r="B47" s="52" t="s">
        <v>158</v>
      </c>
      <c r="C47" s="49" t="s">
        <v>157</v>
      </c>
      <c r="D47" s="49"/>
      <c r="E47" s="44">
        <v>10</v>
      </c>
      <c r="F47" s="49"/>
      <c r="G47" s="46"/>
      <c r="H47" s="44"/>
      <c r="I47" s="47">
        <f>Zettler[[#This Row],[Colonne7]]*Zettler[[#This Row],[Colonne8]]%+Zettler[[#This Row],[Colonne7]]</f>
        <v>0</v>
      </c>
      <c r="J47" s="47">
        <f>Zettler[[#This Row],[Colonne7]]*Zettler[[#This Row],[Colonne5]]</f>
        <v>0</v>
      </c>
    </row>
    <row r="48" spans="1:10" ht="17.45" customHeight="1" x14ac:dyDescent="0.25">
      <c r="A48" s="44" t="s">
        <v>283</v>
      </c>
      <c r="B48" s="52" t="s">
        <v>160</v>
      </c>
      <c r="C48" s="49" t="s">
        <v>159</v>
      </c>
      <c r="D48" s="49"/>
      <c r="E48" s="44">
        <v>10</v>
      </c>
      <c r="F48" s="49"/>
      <c r="G48" s="46"/>
      <c r="H48" s="44"/>
      <c r="I48" s="47">
        <f>Zettler[[#This Row],[Colonne7]]*Zettler[[#This Row],[Colonne8]]%+Zettler[[#This Row],[Colonne7]]</f>
        <v>0</v>
      </c>
      <c r="J48" s="47">
        <f>Zettler[[#This Row],[Colonne7]]*Zettler[[#This Row],[Colonne5]]</f>
        <v>0</v>
      </c>
    </row>
    <row r="49" spans="1:10" ht="17.45" customHeight="1" x14ac:dyDescent="0.25">
      <c r="A49" s="44" t="s">
        <v>283</v>
      </c>
      <c r="B49" s="52" t="s">
        <v>161</v>
      </c>
      <c r="C49" s="49" t="s">
        <v>162</v>
      </c>
      <c r="D49" s="49"/>
      <c r="E49" s="44">
        <v>10</v>
      </c>
      <c r="F49" s="49"/>
      <c r="G49" s="46"/>
      <c r="H49" s="44"/>
      <c r="I49" s="47">
        <f>Zettler[[#This Row],[Colonne7]]*Zettler[[#This Row],[Colonne8]]%+Zettler[[#This Row],[Colonne7]]</f>
        <v>0</v>
      </c>
      <c r="J49" s="47">
        <f>Zettler[[#This Row],[Colonne7]]*Zettler[[#This Row],[Colonne5]]</f>
        <v>0</v>
      </c>
    </row>
    <row r="50" spans="1:10" ht="17.45" customHeight="1" x14ac:dyDescent="0.25">
      <c r="A50" s="44" t="s">
        <v>283</v>
      </c>
      <c r="B50" s="48" t="s">
        <v>181</v>
      </c>
      <c r="C50" s="49" t="s">
        <v>182</v>
      </c>
      <c r="D50" s="49"/>
      <c r="E50" s="44">
        <v>10</v>
      </c>
      <c r="F50" s="49"/>
      <c r="G50" s="46"/>
      <c r="H50" s="44"/>
      <c r="I50" s="47">
        <f>Zettler[[#This Row],[Colonne7]]*Zettler[[#This Row],[Colonne8]]%+Zettler[[#This Row],[Colonne7]]</f>
        <v>0</v>
      </c>
      <c r="J50" s="47">
        <f>Zettler[[#This Row],[Colonne7]]*Zettler[[#This Row],[Colonne5]]</f>
        <v>0</v>
      </c>
    </row>
    <row r="51" spans="1:10" ht="22.5" customHeight="1" x14ac:dyDescent="0.25">
      <c r="A51" s="44" t="s">
        <v>283</v>
      </c>
      <c r="B51" s="51" t="s">
        <v>164</v>
      </c>
      <c r="C51" s="49" t="s">
        <v>163</v>
      </c>
      <c r="D51" s="49"/>
      <c r="E51" s="44">
        <v>10</v>
      </c>
      <c r="F51" s="49"/>
      <c r="G51" s="46"/>
      <c r="H51" s="44"/>
      <c r="I51" s="47">
        <f>Zettler[[#This Row],[Colonne7]]*Zettler[[#This Row],[Colonne8]]%+Zettler[[#This Row],[Colonne7]]</f>
        <v>0</v>
      </c>
      <c r="J51" s="47">
        <f>Zettler[[#This Row],[Colonne7]]*Zettler[[#This Row],[Colonne5]]</f>
        <v>0</v>
      </c>
    </row>
    <row r="52" spans="1:10" ht="17.45" customHeight="1" x14ac:dyDescent="0.25">
      <c r="A52" s="44" t="s">
        <v>283</v>
      </c>
      <c r="B52" s="48" t="s">
        <v>165</v>
      </c>
      <c r="C52" s="49" t="s">
        <v>183</v>
      </c>
      <c r="D52" s="49"/>
      <c r="E52" s="44">
        <v>10</v>
      </c>
      <c r="F52" s="49"/>
      <c r="G52" s="46"/>
      <c r="H52" s="44"/>
      <c r="I52" s="47">
        <f>Zettler[[#This Row],[Colonne7]]*Zettler[[#This Row],[Colonne8]]%+Zettler[[#This Row],[Colonne7]]</f>
        <v>0</v>
      </c>
      <c r="J52" s="47">
        <f>Zettler[[#This Row],[Colonne7]]*Zettler[[#This Row],[Colonne5]]</f>
        <v>0</v>
      </c>
    </row>
    <row r="53" spans="1:10" ht="17.45" customHeight="1" x14ac:dyDescent="0.25">
      <c r="A53" s="44" t="s">
        <v>283</v>
      </c>
      <c r="B53" s="48" t="s">
        <v>167</v>
      </c>
      <c r="C53" s="49" t="s">
        <v>166</v>
      </c>
      <c r="D53" s="49"/>
      <c r="E53" s="44">
        <v>10</v>
      </c>
      <c r="F53" s="49"/>
      <c r="G53" s="46"/>
      <c r="H53" s="44"/>
      <c r="I53" s="47">
        <f>Zettler[[#This Row],[Colonne7]]*Zettler[[#This Row],[Colonne8]]%+Zettler[[#This Row],[Colonne7]]</f>
        <v>0</v>
      </c>
      <c r="J53" s="47">
        <f>Zettler[[#This Row],[Colonne7]]*Zettler[[#This Row],[Colonne5]]</f>
        <v>0</v>
      </c>
    </row>
    <row r="54" spans="1:10" ht="17.45" customHeight="1" x14ac:dyDescent="0.25">
      <c r="A54" s="44" t="s">
        <v>283</v>
      </c>
      <c r="B54" s="48" t="s">
        <v>169</v>
      </c>
      <c r="C54" s="49" t="s">
        <v>168</v>
      </c>
      <c r="D54" s="49"/>
      <c r="E54" s="44">
        <v>10</v>
      </c>
      <c r="F54" s="49"/>
      <c r="G54" s="46"/>
      <c r="H54" s="44"/>
      <c r="I54" s="47">
        <f>Zettler[[#This Row],[Colonne7]]*Zettler[[#This Row],[Colonne8]]%+Zettler[[#This Row],[Colonne7]]</f>
        <v>0</v>
      </c>
      <c r="J54" s="47">
        <f>Zettler[[#This Row],[Colonne7]]*Zettler[[#This Row],[Colonne5]]</f>
        <v>0</v>
      </c>
    </row>
    <row r="55" spans="1:10" ht="17.45" customHeight="1" x14ac:dyDescent="0.25">
      <c r="A55" s="44" t="s">
        <v>283</v>
      </c>
      <c r="B55" s="48" t="s">
        <v>176</v>
      </c>
      <c r="C55" s="49" t="s">
        <v>175</v>
      </c>
      <c r="D55" s="49"/>
      <c r="E55" s="44">
        <v>10</v>
      </c>
      <c r="F55" s="49"/>
      <c r="G55" s="46"/>
      <c r="H55" s="44"/>
      <c r="I55" s="47">
        <f>Zettler[[#This Row],[Colonne7]]*Zettler[[#This Row],[Colonne8]]%+Zettler[[#This Row],[Colonne7]]</f>
        <v>0</v>
      </c>
      <c r="J55" s="47">
        <f>Zettler[[#This Row],[Colonne7]]*Zettler[[#This Row],[Colonne5]]</f>
        <v>0</v>
      </c>
    </row>
    <row r="56" spans="1:10" ht="17.45" customHeight="1" x14ac:dyDescent="0.25">
      <c r="A56" s="44" t="s">
        <v>283</v>
      </c>
      <c r="B56" s="53" t="s">
        <v>177</v>
      </c>
      <c r="C56" s="49" t="s">
        <v>178</v>
      </c>
      <c r="D56" s="49"/>
      <c r="E56" s="44">
        <v>10</v>
      </c>
      <c r="F56" s="49"/>
      <c r="G56" s="46"/>
      <c r="H56" s="44"/>
      <c r="I56" s="47">
        <f>Zettler[[#This Row],[Colonne7]]*Zettler[[#This Row],[Colonne8]]%+Zettler[[#This Row],[Colonne7]]</f>
        <v>0</v>
      </c>
      <c r="J56" s="47">
        <f>Zettler[[#This Row],[Colonne7]]*Zettler[[#This Row],[Colonne5]]</f>
        <v>0</v>
      </c>
    </row>
    <row r="57" spans="1:10" ht="17.45" customHeight="1" x14ac:dyDescent="0.25">
      <c r="A57" s="44" t="s">
        <v>283</v>
      </c>
      <c r="B57" s="53" t="s">
        <v>179</v>
      </c>
      <c r="C57" s="49" t="s">
        <v>180</v>
      </c>
      <c r="D57" s="49"/>
      <c r="E57" s="44">
        <v>10</v>
      </c>
      <c r="F57" s="49"/>
      <c r="G57" s="46"/>
      <c r="H57" s="44"/>
      <c r="I57" s="47">
        <f>Zettler[[#This Row],[Colonne7]]*Zettler[[#This Row],[Colonne8]]%+Zettler[[#This Row],[Colonne7]]</f>
        <v>0</v>
      </c>
      <c r="J57" s="47">
        <f>Zettler[[#This Row],[Colonne7]]*Zettler[[#This Row],[Colonne5]]</f>
        <v>0</v>
      </c>
    </row>
    <row r="58" spans="1:10" x14ac:dyDescent="0.25">
      <c r="A58" s="49" t="s">
        <v>184</v>
      </c>
      <c r="B58" s="53" t="s">
        <v>185</v>
      </c>
      <c r="C58" s="49" t="s">
        <v>186</v>
      </c>
      <c r="D58" s="49"/>
      <c r="E58" s="44">
        <v>10</v>
      </c>
      <c r="F58" s="49"/>
      <c r="G58" s="46"/>
      <c r="H58" s="44"/>
      <c r="I58" s="47">
        <f>Zettler[[#This Row],[Colonne7]]*Zettler[[#This Row],[Colonne8]]%+Zettler[[#This Row],[Colonne7]]</f>
        <v>0</v>
      </c>
      <c r="J58" s="47">
        <f>Zettler[[#This Row],[Colonne7]]*Zettler[[#This Row],[Colonne5]]</f>
        <v>0</v>
      </c>
    </row>
    <row r="59" spans="1:10" ht="15.75" x14ac:dyDescent="0.25">
      <c r="A59" s="44"/>
      <c r="B59" s="85" t="s">
        <v>289</v>
      </c>
      <c r="C59" s="84"/>
      <c r="D59" s="84"/>
      <c r="E59" s="84"/>
      <c r="F59" s="84"/>
      <c r="G59" s="84"/>
      <c r="H59" s="84"/>
      <c r="I59" s="84"/>
      <c r="J59" s="86">
        <f>SUM(J4:J58)</f>
        <v>0</v>
      </c>
    </row>
    <row r="61" spans="1:10" x14ac:dyDescent="0.25">
      <c r="A61" t="s">
        <v>323</v>
      </c>
    </row>
    <row r="63" spans="1:10" ht="30" customHeight="1" x14ac:dyDescent="0.25">
      <c r="B63" s="93" t="s">
        <v>300</v>
      </c>
      <c r="C63" s="93"/>
      <c r="D63" s="93"/>
      <c r="E63" s="93"/>
      <c r="F63" s="93"/>
      <c r="G63" s="56"/>
      <c r="H63" s="56"/>
    </row>
    <row r="67" spans="2:2" x14ac:dyDescent="0.25">
      <c r="B67" s="73"/>
    </row>
  </sheetData>
  <mergeCells count="2">
    <mergeCell ref="A1:J1"/>
    <mergeCell ref="B63:F63"/>
  </mergeCells>
  <pageMargins left="0.7" right="0.7" top="0.75" bottom="0.75" header="0.3" footer="0.3"/>
  <pageSetup paperSize="9" scale="46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opLeftCell="A55" zoomScale="85" zoomScaleNormal="85" workbookViewId="0">
      <selection activeCell="C73" sqref="C73"/>
    </sheetView>
  </sheetViews>
  <sheetFormatPr baseColWidth="10" defaultRowHeight="15" x14ac:dyDescent="0.25"/>
  <cols>
    <col min="1" max="1" width="22.7109375" customWidth="1"/>
    <col min="2" max="2" width="27.5703125" customWidth="1"/>
    <col min="3" max="4" width="24.42578125" style="31" customWidth="1"/>
    <col min="5" max="5" width="24.42578125" customWidth="1"/>
    <col min="6" max="9" width="21.85546875" customWidth="1"/>
    <col min="10" max="10" width="24.42578125" customWidth="1"/>
  </cols>
  <sheetData>
    <row r="1" spans="1:10" ht="23.25" x14ac:dyDescent="0.25">
      <c r="A1" s="1"/>
      <c r="B1" s="91" t="s">
        <v>297</v>
      </c>
      <c r="C1" s="92"/>
      <c r="D1" s="92"/>
      <c r="E1" s="92"/>
      <c r="F1" s="92"/>
      <c r="G1" s="92"/>
      <c r="H1" s="92"/>
      <c r="I1" s="92"/>
      <c r="J1" s="92"/>
    </row>
    <row r="2" spans="1:10" x14ac:dyDescent="0.25">
      <c r="A2" s="1"/>
      <c r="B2" s="8" t="s">
        <v>236</v>
      </c>
      <c r="C2" s="32" t="s">
        <v>237</v>
      </c>
      <c r="D2" s="32" t="s">
        <v>238</v>
      </c>
      <c r="E2" s="8" t="s">
        <v>239</v>
      </c>
      <c r="F2" s="8" t="s">
        <v>284</v>
      </c>
      <c r="G2" s="8" t="s">
        <v>285</v>
      </c>
      <c r="H2" s="8" t="s">
        <v>286</v>
      </c>
      <c r="I2" s="8" t="s">
        <v>287</v>
      </c>
      <c r="J2" s="8" t="s">
        <v>288</v>
      </c>
    </row>
    <row r="3" spans="1:10" ht="30" x14ac:dyDescent="0.25">
      <c r="A3" s="1"/>
      <c r="B3" s="14" t="s">
        <v>246</v>
      </c>
      <c r="C3" s="14" t="s">
        <v>293</v>
      </c>
      <c r="D3" s="15" t="s">
        <v>294</v>
      </c>
      <c r="E3" s="15" t="s">
        <v>290</v>
      </c>
      <c r="F3" s="15" t="s">
        <v>291</v>
      </c>
      <c r="G3" s="15" t="s">
        <v>249</v>
      </c>
      <c r="H3" s="15" t="s">
        <v>247</v>
      </c>
      <c r="I3" s="15" t="s">
        <v>248</v>
      </c>
      <c r="J3" s="15" t="s">
        <v>299</v>
      </c>
    </row>
    <row r="4" spans="1:10" ht="30" x14ac:dyDescent="0.25">
      <c r="A4" s="97" t="s">
        <v>3</v>
      </c>
      <c r="B4" s="16" t="s">
        <v>4</v>
      </c>
      <c r="C4" s="9">
        <v>1541648000</v>
      </c>
      <c r="D4" s="9"/>
      <c r="E4" s="11">
        <v>10</v>
      </c>
      <c r="F4" s="11"/>
      <c r="G4" s="13"/>
      <c r="H4" s="11"/>
      <c r="I4" s="12">
        <f>Zettler4[[#This Row],[Colonne6]]*Zettler4[[#This Row],[Colonne7]]%+Zettler4[[#This Row],[Colonne6]]</f>
        <v>0</v>
      </c>
      <c r="J4" s="12">
        <f>Zettler4[[#This Row],[Colonne6]]*Zettler4[[#This Row],[Colonne4]]</f>
        <v>0</v>
      </c>
    </row>
    <row r="5" spans="1:10" ht="30" x14ac:dyDescent="0.25">
      <c r="A5" s="97"/>
      <c r="B5" s="16" t="s">
        <v>5</v>
      </c>
      <c r="C5" s="9">
        <v>1540324000</v>
      </c>
      <c r="D5" s="74"/>
      <c r="E5" s="11">
        <v>10</v>
      </c>
      <c r="F5" s="11"/>
      <c r="G5" s="13"/>
      <c r="H5" s="11"/>
      <c r="I5" s="12">
        <f>Zettler4[[#This Row],[Colonne6]]*Zettler4[[#This Row],[Colonne7]]%+Zettler4[[#This Row],[Colonne6]]</f>
        <v>0</v>
      </c>
      <c r="J5" s="12">
        <f>Zettler4[[#This Row],[Colonne6]]*Zettler4[[#This Row],[Colonne4]]</f>
        <v>0</v>
      </c>
    </row>
    <row r="6" spans="1:10" ht="30" x14ac:dyDescent="0.25">
      <c r="A6" s="97"/>
      <c r="B6" s="16" t="s">
        <v>6</v>
      </c>
      <c r="C6" s="9"/>
      <c r="D6" s="74"/>
      <c r="E6" s="11">
        <v>10</v>
      </c>
      <c r="F6" s="11"/>
      <c r="G6" s="13"/>
      <c r="H6" s="11"/>
      <c r="I6" s="12">
        <f>Zettler4[[#This Row],[Colonne6]]*Zettler4[[#This Row],[Colonne7]]%+Zettler4[[#This Row],[Colonne6]]</f>
        <v>0</v>
      </c>
      <c r="J6" s="12">
        <f>Zettler4[[#This Row],[Colonne6]]*Zettler4[[#This Row],[Colonne4]]</f>
        <v>0</v>
      </c>
    </row>
    <row r="7" spans="1:10" ht="23.25" customHeight="1" x14ac:dyDescent="0.25">
      <c r="A7" s="97"/>
      <c r="B7" s="17" t="s">
        <v>7</v>
      </c>
      <c r="C7" s="33" t="s">
        <v>8</v>
      </c>
      <c r="D7" s="75"/>
      <c r="E7" s="11">
        <v>20</v>
      </c>
      <c r="F7" s="11"/>
      <c r="G7" s="13"/>
      <c r="H7" s="11"/>
      <c r="I7" s="12">
        <f>Zettler4[[#This Row],[Colonne6]]*Zettler4[[#This Row],[Colonne7]]%+Zettler4[[#This Row],[Colonne6]]</f>
        <v>0</v>
      </c>
      <c r="J7" s="12">
        <f>Zettler4[[#This Row],[Colonne6]]*Zettler4[[#This Row],[Colonne4]]</f>
        <v>0</v>
      </c>
    </row>
    <row r="8" spans="1:10" x14ac:dyDescent="0.25">
      <c r="A8" s="98" t="s">
        <v>9</v>
      </c>
      <c r="B8" s="18" t="s">
        <v>10</v>
      </c>
      <c r="C8" s="34" t="s">
        <v>11</v>
      </c>
      <c r="D8" s="76"/>
      <c r="E8" s="11">
        <v>5</v>
      </c>
      <c r="F8" s="11"/>
      <c r="G8" s="13"/>
      <c r="H8" s="11"/>
      <c r="I8" s="12">
        <f>Zettler4[[#This Row],[Colonne6]]*Zettler4[[#This Row],[Colonne7]]%+Zettler4[[#This Row],[Colonne6]]</f>
        <v>0</v>
      </c>
      <c r="J8" s="12">
        <f>Zettler4[[#This Row],[Colonne6]]*Zettler4[[#This Row],[Colonne4]]</f>
        <v>0</v>
      </c>
    </row>
    <row r="9" spans="1:10" ht="45" x14ac:dyDescent="0.25">
      <c r="A9" s="98"/>
      <c r="B9" s="19" t="s">
        <v>12</v>
      </c>
      <c r="C9" s="35" t="s">
        <v>13</v>
      </c>
      <c r="D9" s="76"/>
      <c r="E9" s="11">
        <v>5</v>
      </c>
      <c r="F9" s="11"/>
      <c r="G9" s="13"/>
      <c r="H9" s="11"/>
      <c r="I9" s="12">
        <f>Zettler4[[#This Row],[Colonne6]]*Zettler4[[#This Row],[Colonne7]]%+Zettler4[[#This Row],[Colonne6]]</f>
        <v>0</v>
      </c>
      <c r="J9" s="12">
        <f>Zettler4[[#This Row],[Colonne6]]*Zettler4[[#This Row],[Colonne4]]</f>
        <v>0</v>
      </c>
    </row>
    <row r="10" spans="1:10" ht="23.25" customHeight="1" x14ac:dyDescent="0.25">
      <c r="A10" s="98"/>
      <c r="B10" s="20" t="s">
        <v>14</v>
      </c>
      <c r="C10" s="36" t="s">
        <v>15</v>
      </c>
      <c r="D10" s="76"/>
      <c r="E10" s="11">
        <v>5</v>
      </c>
      <c r="F10" s="11"/>
      <c r="G10" s="13"/>
      <c r="H10" s="11"/>
      <c r="I10" s="12">
        <f>Zettler4[[#This Row],[Colonne6]]*Zettler4[[#This Row],[Colonne7]]%+Zettler4[[#This Row],[Colonne6]]</f>
        <v>0</v>
      </c>
      <c r="J10" s="12">
        <f>Zettler4[[#This Row],[Colonne6]]*Zettler4[[#This Row],[Colonne4]]</f>
        <v>0</v>
      </c>
    </row>
    <row r="11" spans="1:10" ht="29.25" customHeight="1" x14ac:dyDescent="0.25">
      <c r="A11" s="98"/>
      <c r="B11" s="21" t="s">
        <v>16</v>
      </c>
      <c r="C11" s="35" t="s">
        <v>17</v>
      </c>
      <c r="D11" s="76"/>
      <c r="E11" s="11">
        <v>5</v>
      </c>
      <c r="F11" s="11"/>
      <c r="G11" s="13"/>
      <c r="H11" s="11"/>
      <c r="I11" s="12">
        <f>Zettler4[[#This Row],[Colonne6]]*Zettler4[[#This Row],[Colonne7]]%+Zettler4[[#This Row],[Colonne6]]</f>
        <v>0</v>
      </c>
      <c r="J11" s="12">
        <f>Zettler4[[#This Row],[Colonne6]]*Zettler4[[#This Row],[Colonne4]]</f>
        <v>0</v>
      </c>
    </row>
    <row r="12" spans="1:10" x14ac:dyDescent="0.25">
      <c r="A12" s="94"/>
      <c r="B12" s="21" t="s">
        <v>18</v>
      </c>
      <c r="C12" s="35" t="s">
        <v>19</v>
      </c>
      <c r="D12" s="76"/>
      <c r="E12" s="11">
        <v>5</v>
      </c>
      <c r="F12" s="11"/>
      <c r="G12" s="13"/>
      <c r="H12" s="11"/>
      <c r="I12" s="12">
        <f>Zettler4[[#This Row],[Colonne6]]*Zettler4[[#This Row],[Colonne7]]%+Zettler4[[#This Row],[Colonne6]]</f>
        <v>0</v>
      </c>
      <c r="J12" s="12">
        <f>Zettler4[[#This Row],[Colonne6]]*Zettler4[[#This Row],[Colonne4]]</f>
        <v>0</v>
      </c>
    </row>
    <row r="13" spans="1:10" x14ac:dyDescent="0.25">
      <c r="A13" s="94"/>
      <c r="B13" s="22" t="s">
        <v>20</v>
      </c>
      <c r="C13" s="37" t="s">
        <v>21</v>
      </c>
      <c r="D13" s="76"/>
      <c r="E13" s="11">
        <v>5</v>
      </c>
      <c r="F13" s="11"/>
      <c r="G13" s="13"/>
      <c r="H13" s="11"/>
      <c r="I13" s="12">
        <f>Zettler4[[#This Row],[Colonne6]]*Zettler4[[#This Row],[Colonne7]]%+Zettler4[[#This Row],[Colonne6]]</f>
        <v>0</v>
      </c>
      <c r="J13" s="12">
        <f>Zettler4[[#This Row],[Colonne6]]*Zettler4[[#This Row],[Colonne4]]</f>
        <v>0</v>
      </c>
    </row>
    <row r="14" spans="1:10" ht="30" x14ac:dyDescent="0.25">
      <c r="A14" s="94"/>
      <c r="B14" s="17" t="s">
        <v>22</v>
      </c>
      <c r="C14" s="38" t="s">
        <v>23</v>
      </c>
      <c r="D14" s="77"/>
      <c r="E14" s="11">
        <v>5</v>
      </c>
      <c r="F14" s="11"/>
      <c r="G14" s="13"/>
      <c r="H14" s="11"/>
      <c r="I14" s="12">
        <f>Zettler4[[#This Row],[Colonne6]]*Zettler4[[#This Row],[Colonne7]]%+Zettler4[[#This Row],[Colonne6]]</f>
        <v>0</v>
      </c>
      <c r="J14" s="12">
        <f>Zettler4[[#This Row],[Colonne6]]*Zettler4[[#This Row],[Colonne4]]</f>
        <v>0</v>
      </c>
    </row>
    <row r="15" spans="1:10" ht="25.5" customHeight="1" x14ac:dyDescent="0.25">
      <c r="A15" s="94"/>
      <c r="B15" s="17" t="s">
        <v>24</v>
      </c>
      <c r="C15" s="39" t="s">
        <v>25</v>
      </c>
      <c r="D15" s="76"/>
      <c r="E15" s="11">
        <v>5</v>
      </c>
      <c r="F15" s="11"/>
      <c r="G15" s="13"/>
      <c r="H15" s="11"/>
      <c r="I15" s="12">
        <f>Zettler4[[#This Row],[Colonne6]]*Zettler4[[#This Row],[Colonne7]]%+Zettler4[[#This Row],[Colonne6]]</f>
        <v>0</v>
      </c>
      <c r="J15" s="12">
        <f>Zettler4[[#This Row],[Colonne6]]*Zettler4[[#This Row],[Colonne4]]</f>
        <v>0</v>
      </c>
    </row>
    <row r="16" spans="1:10" ht="45" x14ac:dyDescent="0.25">
      <c r="A16" s="94"/>
      <c r="B16" s="23" t="s">
        <v>26</v>
      </c>
      <c r="C16" s="39" t="s">
        <v>27</v>
      </c>
      <c r="D16" s="76"/>
      <c r="E16" s="11">
        <v>5</v>
      </c>
      <c r="F16" s="11"/>
      <c r="G16" s="13"/>
      <c r="H16" s="11"/>
      <c r="I16" s="12">
        <f>Zettler4[[#This Row],[Colonne6]]*Zettler4[[#This Row],[Colonne7]]%+Zettler4[[#This Row],[Colonne6]]</f>
        <v>0</v>
      </c>
      <c r="J16" s="12">
        <f>Zettler4[[#This Row],[Colonne6]]*Zettler4[[#This Row],[Colonne4]]</f>
        <v>0</v>
      </c>
    </row>
    <row r="17" spans="1:10" ht="24" customHeight="1" x14ac:dyDescent="0.25">
      <c r="A17" s="98" t="s">
        <v>28</v>
      </c>
      <c r="B17" s="18" t="s">
        <v>29</v>
      </c>
      <c r="C17" s="34" t="s">
        <v>30</v>
      </c>
      <c r="D17" s="76"/>
      <c r="E17" s="11">
        <v>5</v>
      </c>
      <c r="F17" s="11"/>
      <c r="G17" s="13"/>
      <c r="H17" s="11"/>
      <c r="I17" s="12">
        <f>Zettler4[[#This Row],[Colonne6]]*Zettler4[[#This Row],[Colonne7]]%+Zettler4[[#This Row],[Colonne6]]</f>
        <v>0</v>
      </c>
      <c r="J17" s="12">
        <f>Zettler4[[#This Row],[Colonne6]]*Zettler4[[#This Row],[Colonne4]]</f>
        <v>0</v>
      </c>
    </row>
    <row r="18" spans="1:10" ht="45" x14ac:dyDescent="0.25">
      <c r="A18" s="98"/>
      <c r="B18" s="24" t="s">
        <v>31</v>
      </c>
      <c r="C18" s="35" t="s">
        <v>32</v>
      </c>
      <c r="D18" s="76"/>
      <c r="E18" s="11">
        <v>5</v>
      </c>
      <c r="F18" s="11"/>
      <c r="G18" s="13"/>
      <c r="H18" s="11"/>
      <c r="I18" s="12">
        <f>Zettler4[[#This Row],[Colonne6]]*Zettler4[[#This Row],[Colonne7]]%+Zettler4[[#This Row],[Colonne6]]</f>
        <v>0</v>
      </c>
      <c r="J18" s="12">
        <f>Zettler4[[#This Row],[Colonne6]]*Zettler4[[#This Row],[Colonne4]]</f>
        <v>0</v>
      </c>
    </row>
    <row r="19" spans="1:10" ht="45" x14ac:dyDescent="0.25">
      <c r="A19" s="98"/>
      <c r="B19" s="24" t="s">
        <v>33</v>
      </c>
      <c r="C19" s="35" t="s">
        <v>34</v>
      </c>
      <c r="D19" s="76"/>
      <c r="E19" s="11">
        <v>30</v>
      </c>
      <c r="F19" s="11"/>
      <c r="G19" s="13"/>
      <c r="H19" s="11"/>
      <c r="I19" s="12">
        <f>Zettler4[[#This Row],[Colonne6]]*Zettler4[[#This Row],[Colonne7]]%+Zettler4[[#This Row],[Colonne6]]</f>
        <v>0</v>
      </c>
      <c r="J19" s="12">
        <f>Zettler4[[#This Row],[Colonne6]]*Zettler4[[#This Row],[Colonne4]]</f>
        <v>0</v>
      </c>
    </row>
    <row r="20" spans="1:10" ht="30" x14ac:dyDescent="0.25">
      <c r="A20" s="98"/>
      <c r="B20" s="24" t="s">
        <v>35</v>
      </c>
      <c r="C20" s="35" t="s">
        <v>36</v>
      </c>
      <c r="D20" s="76"/>
      <c r="E20" s="11">
        <v>30</v>
      </c>
      <c r="F20" s="11"/>
      <c r="G20" s="13"/>
      <c r="H20" s="11"/>
      <c r="I20" s="12">
        <f>Zettler4[[#This Row],[Colonne6]]*Zettler4[[#This Row],[Colonne7]]%+Zettler4[[#This Row],[Colonne6]]</f>
        <v>0</v>
      </c>
      <c r="J20" s="12">
        <f>Zettler4[[#This Row],[Colonne6]]*Zettler4[[#This Row],[Colonne4]]</f>
        <v>0</v>
      </c>
    </row>
    <row r="21" spans="1:10" x14ac:dyDescent="0.25">
      <c r="A21" s="98" t="s">
        <v>37</v>
      </c>
      <c r="B21" s="21" t="s">
        <v>38</v>
      </c>
      <c r="C21" s="35" t="s">
        <v>39</v>
      </c>
      <c r="D21" s="76"/>
      <c r="E21" s="11">
        <v>30</v>
      </c>
      <c r="F21" s="11"/>
      <c r="G21" s="13"/>
      <c r="H21" s="11"/>
      <c r="I21" s="12">
        <f>Zettler4[[#This Row],[Colonne6]]*Zettler4[[#This Row],[Colonne7]]%+Zettler4[[#This Row],[Colonne6]]</f>
        <v>0</v>
      </c>
      <c r="J21" s="12">
        <f>Zettler4[[#This Row],[Colonne6]]*Zettler4[[#This Row],[Colonne4]]</f>
        <v>0</v>
      </c>
    </row>
    <row r="22" spans="1:10" x14ac:dyDescent="0.25">
      <c r="A22" s="98"/>
      <c r="B22" s="21" t="s">
        <v>40</v>
      </c>
      <c r="C22" s="35" t="s">
        <v>41</v>
      </c>
      <c r="D22" s="76"/>
      <c r="E22" s="11">
        <v>30</v>
      </c>
      <c r="F22" s="11"/>
      <c r="G22" s="13"/>
      <c r="H22" s="11"/>
      <c r="I22" s="12">
        <f>Zettler4[[#This Row],[Colonne6]]*Zettler4[[#This Row],[Colonne7]]%+Zettler4[[#This Row],[Colonne6]]</f>
        <v>0</v>
      </c>
      <c r="J22" s="12">
        <f>Zettler4[[#This Row],[Colonne6]]*Zettler4[[#This Row],[Colonne4]]</f>
        <v>0</v>
      </c>
    </row>
    <row r="23" spans="1:10" ht="30" x14ac:dyDescent="0.25">
      <c r="A23" s="98"/>
      <c r="B23" s="21" t="s">
        <v>42</v>
      </c>
      <c r="C23" s="35" t="s">
        <v>43</v>
      </c>
      <c r="D23" s="76"/>
      <c r="E23" s="11">
        <v>30</v>
      </c>
      <c r="F23" s="11"/>
      <c r="G23" s="13"/>
      <c r="H23" s="11"/>
      <c r="I23" s="12">
        <f>Zettler4[[#This Row],[Colonne6]]*Zettler4[[#This Row],[Colonne7]]%+Zettler4[[#This Row],[Colonne6]]</f>
        <v>0</v>
      </c>
      <c r="J23" s="12">
        <f>Zettler4[[#This Row],[Colonne6]]*Zettler4[[#This Row],[Colonne4]]</f>
        <v>0</v>
      </c>
    </row>
    <row r="24" spans="1:10" ht="30" x14ac:dyDescent="0.25">
      <c r="A24" s="94" t="s">
        <v>44</v>
      </c>
      <c r="B24" s="25" t="s">
        <v>45</v>
      </c>
      <c r="C24" s="35" t="s">
        <v>46</v>
      </c>
      <c r="D24" s="76"/>
      <c r="E24" s="11">
        <v>30</v>
      </c>
      <c r="F24" s="11"/>
      <c r="G24" s="13"/>
      <c r="H24" s="11"/>
      <c r="I24" s="12">
        <f>Zettler4[[#This Row],[Colonne6]]*Zettler4[[#This Row],[Colonne7]]%+Zettler4[[#This Row],[Colonne6]]</f>
        <v>0</v>
      </c>
      <c r="J24" s="12">
        <f>Zettler4[[#This Row],[Colonne6]]*Zettler4[[#This Row],[Colonne4]]</f>
        <v>0</v>
      </c>
    </row>
    <row r="25" spans="1:10" ht="30" x14ac:dyDescent="0.25">
      <c r="A25" s="94"/>
      <c r="B25" s="26" t="s">
        <v>47</v>
      </c>
      <c r="C25" s="36" t="s">
        <v>48</v>
      </c>
      <c r="D25" s="76"/>
      <c r="E25" s="11">
        <v>30</v>
      </c>
      <c r="F25" s="11"/>
      <c r="G25" s="13"/>
      <c r="H25" s="11"/>
      <c r="I25" s="12">
        <f>Zettler4[[#This Row],[Colonne6]]*Zettler4[[#This Row],[Colonne7]]%+Zettler4[[#This Row],[Colonne6]]</f>
        <v>0</v>
      </c>
      <c r="J25" s="12">
        <f>Zettler4[[#This Row],[Colonne6]]*Zettler4[[#This Row],[Colonne4]]</f>
        <v>0</v>
      </c>
    </row>
    <row r="26" spans="1:10" ht="45" x14ac:dyDescent="0.25">
      <c r="A26" s="94"/>
      <c r="B26" s="16" t="s">
        <v>49</v>
      </c>
      <c r="C26" s="39" t="s">
        <v>50</v>
      </c>
      <c r="D26" s="76"/>
      <c r="E26" s="11">
        <v>30</v>
      </c>
      <c r="F26" s="11"/>
      <c r="G26" s="13"/>
      <c r="H26" s="11"/>
      <c r="I26" s="12">
        <f>Zettler4[[#This Row],[Colonne6]]*Zettler4[[#This Row],[Colonne7]]%+Zettler4[[#This Row],[Colonne6]]</f>
        <v>0</v>
      </c>
      <c r="J26" s="12">
        <f>Zettler4[[#This Row],[Colonne6]]*Zettler4[[#This Row],[Colonne4]]</f>
        <v>0</v>
      </c>
    </row>
    <row r="27" spans="1:10" ht="45" x14ac:dyDescent="0.25">
      <c r="A27" s="94"/>
      <c r="B27" s="16" t="s">
        <v>51</v>
      </c>
      <c r="C27" s="39" t="s">
        <v>52</v>
      </c>
      <c r="D27" s="76"/>
      <c r="E27" s="11">
        <v>30</v>
      </c>
      <c r="F27" s="11"/>
      <c r="G27" s="13"/>
      <c r="H27" s="11"/>
      <c r="I27" s="12">
        <f>Zettler4[[#This Row],[Colonne6]]*Zettler4[[#This Row],[Colonne7]]%+Zettler4[[#This Row],[Colonne6]]</f>
        <v>0</v>
      </c>
      <c r="J27" s="12">
        <f>Zettler4[[#This Row],[Colonne6]]*Zettler4[[#This Row],[Colonne4]]</f>
        <v>0</v>
      </c>
    </row>
    <row r="28" spans="1:10" ht="30" x14ac:dyDescent="0.25">
      <c r="A28" s="94"/>
      <c r="B28" s="16" t="s">
        <v>53</v>
      </c>
      <c r="C28" s="39" t="s">
        <v>54</v>
      </c>
      <c r="D28" s="76"/>
      <c r="E28" s="11">
        <v>30</v>
      </c>
      <c r="F28" s="11"/>
      <c r="G28" s="13"/>
      <c r="H28" s="11"/>
      <c r="I28" s="12">
        <f>Zettler4[[#This Row],[Colonne6]]*Zettler4[[#This Row],[Colonne7]]%+Zettler4[[#This Row],[Colonne6]]</f>
        <v>0</v>
      </c>
      <c r="J28" s="12">
        <f>Zettler4[[#This Row],[Colonne6]]*Zettler4[[#This Row],[Colonne4]]</f>
        <v>0</v>
      </c>
    </row>
    <row r="29" spans="1:10" ht="24" customHeight="1" x14ac:dyDescent="0.25">
      <c r="A29" s="94"/>
      <c r="B29" s="27" t="s">
        <v>55</v>
      </c>
      <c r="C29" s="39" t="s">
        <v>56</v>
      </c>
      <c r="D29" s="76"/>
      <c r="E29" s="11">
        <v>30</v>
      </c>
      <c r="F29" s="11"/>
      <c r="G29" s="13"/>
      <c r="H29" s="11"/>
      <c r="I29" s="12">
        <f>Zettler4[[#This Row],[Colonne6]]*Zettler4[[#This Row],[Colonne7]]%+Zettler4[[#This Row],[Colonne6]]</f>
        <v>0</v>
      </c>
      <c r="J29" s="12">
        <f>Zettler4[[#This Row],[Colonne6]]*Zettler4[[#This Row],[Colonne4]]</f>
        <v>0</v>
      </c>
    </row>
    <row r="30" spans="1:10" ht="24" customHeight="1" x14ac:dyDescent="0.25">
      <c r="A30" s="94"/>
      <c r="B30" s="27" t="s">
        <v>57</v>
      </c>
      <c r="C30" s="39" t="s">
        <v>58</v>
      </c>
      <c r="D30" s="76"/>
      <c r="E30" s="11">
        <v>30</v>
      </c>
      <c r="F30" s="11"/>
      <c r="G30" s="13"/>
      <c r="H30" s="11"/>
      <c r="I30" s="12">
        <f>Zettler4[[#This Row],[Colonne6]]*Zettler4[[#This Row],[Colonne7]]%+Zettler4[[#This Row],[Colonne6]]</f>
        <v>0</v>
      </c>
      <c r="J30" s="12">
        <f>Zettler4[[#This Row],[Colonne6]]*Zettler4[[#This Row],[Colonne4]]</f>
        <v>0</v>
      </c>
    </row>
    <row r="31" spans="1:10" ht="24" customHeight="1" x14ac:dyDescent="0.25">
      <c r="A31" s="94"/>
      <c r="B31" s="27" t="s">
        <v>59</v>
      </c>
      <c r="C31" s="39" t="s">
        <v>60</v>
      </c>
      <c r="D31" s="76"/>
      <c r="E31" s="11">
        <v>30</v>
      </c>
      <c r="F31" s="11"/>
      <c r="G31" s="13"/>
      <c r="H31" s="11"/>
      <c r="I31" s="12">
        <f>Zettler4[[#This Row],[Colonne6]]*Zettler4[[#This Row],[Colonne7]]%+Zettler4[[#This Row],[Colonne6]]</f>
        <v>0</v>
      </c>
      <c r="J31" s="12">
        <f>Zettler4[[#This Row],[Colonne6]]*Zettler4[[#This Row],[Colonne4]]</f>
        <v>0</v>
      </c>
    </row>
    <row r="32" spans="1:10" ht="60" x14ac:dyDescent="0.25">
      <c r="A32" s="95"/>
      <c r="B32" s="24" t="s">
        <v>61</v>
      </c>
      <c r="C32" s="35" t="s">
        <v>62</v>
      </c>
      <c r="D32" s="76"/>
      <c r="E32" s="11">
        <v>30</v>
      </c>
      <c r="F32" s="11"/>
      <c r="G32" s="13"/>
      <c r="H32" s="11"/>
      <c r="I32" s="12">
        <f>Zettler4[[#This Row],[Colonne6]]*Zettler4[[#This Row],[Colonne7]]%+Zettler4[[#This Row],[Colonne6]]</f>
        <v>0</v>
      </c>
      <c r="J32" s="12">
        <f>Zettler4[[#This Row],[Colonne6]]*Zettler4[[#This Row],[Colonne4]]</f>
        <v>0</v>
      </c>
    </row>
    <row r="33" spans="1:10" ht="45" x14ac:dyDescent="0.25">
      <c r="A33" s="95"/>
      <c r="B33" s="26" t="s">
        <v>63</v>
      </c>
      <c r="C33" s="36" t="s">
        <v>64</v>
      </c>
      <c r="D33" s="76"/>
      <c r="E33" s="11">
        <v>30</v>
      </c>
      <c r="F33" s="4"/>
      <c r="G33" s="13"/>
      <c r="H33" s="11"/>
      <c r="I33" s="12">
        <f>Zettler4[[#This Row],[Colonne6]]*Zettler4[[#This Row],[Colonne7]]%+Zettler4[[#This Row],[Colonne6]]</f>
        <v>0</v>
      </c>
      <c r="J33" s="12">
        <f>Zettler4[[#This Row],[Colonne6]]*Zettler4[[#This Row],[Colonne4]]</f>
        <v>0</v>
      </c>
    </row>
    <row r="34" spans="1:10" ht="30" x14ac:dyDescent="0.25">
      <c r="A34" s="95"/>
      <c r="B34" s="28" t="s">
        <v>65</v>
      </c>
      <c r="C34" s="39" t="s">
        <v>66</v>
      </c>
      <c r="D34" s="76"/>
      <c r="E34" s="11">
        <v>30</v>
      </c>
      <c r="F34" s="3"/>
      <c r="G34" s="13"/>
      <c r="H34" s="11"/>
      <c r="I34" s="12">
        <f>Zettler4[[#This Row],[Colonne6]]*Zettler4[[#This Row],[Colonne7]]%+Zettler4[[#This Row],[Colonne6]]</f>
        <v>0</v>
      </c>
      <c r="J34" s="12">
        <f>Zettler4[[#This Row],[Colonne6]]*Zettler4[[#This Row],[Colonne4]]</f>
        <v>0</v>
      </c>
    </row>
    <row r="35" spans="1:10" ht="21.75" customHeight="1" x14ac:dyDescent="0.25">
      <c r="A35" s="95"/>
      <c r="B35" s="28" t="s">
        <v>67</v>
      </c>
      <c r="C35" s="39" t="s">
        <v>68</v>
      </c>
      <c r="D35" s="76"/>
      <c r="E35" s="11">
        <v>30</v>
      </c>
      <c r="F35" s="3"/>
      <c r="G35" s="13"/>
      <c r="H35" s="11"/>
      <c r="I35" s="12">
        <f>Zettler4[[#This Row],[Colonne6]]*Zettler4[[#This Row],[Colonne7]]%+Zettler4[[#This Row],[Colonne6]]</f>
        <v>0</v>
      </c>
      <c r="J35" s="12">
        <f>Zettler4[[#This Row],[Colonne6]]*Zettler4[[#This Row],[Colonne4]]</f>
        <v>0</v>
      </c>
    </row>
    <row r="36" spans="1:10" ht="29.25" customHeight="1" x14ac:dyDescent="0.25">
      <c r="A36" s="95"/>
      <c r="B36" s="18" t="s">
        <v>69</v>
      </c>
      <c r="C36" s="34" t="s">
        <v>70</v>
      </c>
      <c r="D36" s="76"/>
      <c r="E36" s="11">
        <v>30</v>
      </c>
      <c r="F36" s="3"/>
      <c r="G36" s="13"/>
      <c r="H36" s="11"/>
      <c r="I36" s="12">
        <f>Zettler4[[#This Row],[Colonne6]]*Zettler4[[#This Row],[Colonne7]]%+Zettler4[[#This Row],[Colonne6]]</f>
        <v>0</v>
      </c>
      <c r="J36" s="12">
        <f>Zettler4[[#This Row],[Colonne6]]*Zettler4[[#This Row],[Colonne4]]</f>
        <v>0</v>
      </c>
    </row>
    <row r="37" spans="1:10" ht="30" x14ac:dyDescent="0.25">
      <c r="A37" s="95"/>
      <c r="B37" s="26" t="s">
        <v>71</v>
      </c>
      <c r="C37" s="36" t="s">
        <v>72</v>
      </c>
      <c r="D37" s="76"/>
      <c r="E37" s="11">
        <v>30</v>
      </c>
      <c r="F37" s="3"/>
      <c r="G37" s="13"/>
      <c r="H37" s="11"/>
      <c r="I37" s="12">
        <f>Zettler4[[#This Row],[Colonne6]]*Zettler4[[#This Row],[Colonne7]]%+Zettler4[[#This Row],[Colonne6]]</f>
        <v>0</v>
      </c>
      <c r="J37" s="12">
        <f>Zettler4[[#This Row],[Colonne6]]*Zettler4[[#This Row],[Colonne4]]</f>
        <v>0</v>
      </c>
    </row>
    <row r="38" spans="1:10" x14ac:dyDescent="0.25">
      <c r="A38" s="95"/>
      <c r="B38" s="28" t="s">
        <v>73</v>
      </c>
      <c r="C38" s="39" t="s">
        <v>74</v>
      </c>
      <c r="D38" s="76"/>
      <c r="E38" s="11">
        <v>30</v>
      </c>
      <c r="F38" s="3"/>
      <c r="G38" s="13"/>
      <c r="H38" s="11"/>
      <c r="I38" s="12">
        <f>Zettler4[[#This Row],[Colonne6]]*Zettler4[[#This Row],[Colonne7]]%+Zettler4[[#This Row],[Colonne6]]</f>
        <v>0</v>
      </c>
      <c r="J38" s="12">
        <f>Zettler4[[#This Row],[Colonne6]]*Zettler4[[#This Row],[Colonne4]]</f>
        <v>0</v>
      </c>
    </row>
    <row r="39" spans="1:10" ht="30" x14ac:dyDescent="0.25">
      <c r="A39" s="95"/>
      <c r="B39" s="28" t="s">
        <v>75</v>
      </c>
      <c r="C39" s="39" t="s">
        <v>76</v>
      </c>
      <c r="D39" s="76"/>
      <c r="E39" s="11">
        <v>30</v>
      </c>
      <c r="F39" s="3"/>
      <c r="G39" s="13"/>
      <c r="H39" s="11"/>
      <c r="I39" s="12">
        <f>Zettler4[[#This Row],[Colonne6]]*Zettler4[[#This Row],[Colonne7]]%+Zettler4[[#This Row],[Colonne6]]</f>
        <v>0</v>
      </c>
      <c r="J39" s="12">
        <f>Zettler4[[#This Row],[Colonne6]]*Zettler4[[#This Row],[Colonne4]]</f>
        <v>0</v>
      </c>
    </row>
    <row r="40" spans="1:10" ht="30" x14ac:dyDescent="0.25">
      <c r="A40" s="95"/>
      <c r="B40" s="28" t="s">
        <v>77</v>
      </c>
      <c r="C40" s="39" t="s">
        <v>78</v>
      </c>
      <c r="D40" s="76"/>
      <c r="E40" s="11">
        <v>30</v>
      </c>
      <c r="F40" s="3"/>
      <c r="G40" s="13"/>
      <c r="H40" s="11"/>
      <c r="I40" s="12">
        <f>Zettler4[[#This Row],[Colonne6]]*Zettler4[[#This Row],[Colonne7]]%+Zettler4[[#This Row],[Colonne6]]</f>
        <v>0</v>
      </c>
      <c r="J40" s="12">
        <f>Zettler4[[#This Row],[Colonne6]]*Zettler4[[#This Row],[Colonne4]]</f>
        <v>0</v>
      </c>
    </row>
    <row r="41" spans="1:10" ht="45" x14ac:dyDescent="0.25">
      <c r="A41" s="95"/>
      <c r="B41" s="16" t="s">
        <v>79</v>
      </c>
      <c r="C41" s="39" t="s">
        <v>80</v>
      </c>
      <c r="D41" s="76"/>
      <c r="E41" s="11">
        <v>30</v>
      </c>
      <c r="F41" s="3"/>
      <c r="G41" s="13"/>
      <c r="H41" s="11"/>
      <c r="I41" s="12">
        <f>Zettler4[[#This Row],[Colonne6]]*Zettler4[[#This Row],[Colonne7]]%+Zettler4[[#This Row],[Colonne6]]</f>
        <v>0</v>
      </c>
      <c r="J41" s="12">
        <f>Zettler4[[#This Row],[Colonne6]]*Zettler4[[#This Row],[Colonne4]]</f>
        <v>0</v>
      </c>
    </row>
    <row r="42" spans="1:10" ht="45" x14ac:dyDescent="0.25">
      <c r="A42" s="95"/>
      <c r="B42" s="16" t="s">
        <v>81</v>
      </c>
      <c r="C42" s="39" t="s">
        <v>82</v>
      </c>
      <c r="D42" s="76"/>
      <c r="E42" s="11">
        <v>30</v>
      </c>
      <c r="F42" s="3"/>
      <c r="G42" s="13"/>
      <c r="H42" s="11"/>
      <c r="I42" s="12">
        <f>Zettler4[[#This Row],[Colonne6]]*Zettler4[[#This Row],[Colonne7]]%+Zettler4[[#This Row],[Colonne6]]</f>
        <v>0</v>
      </c>
      <c r="J42" s="12">
        <f>Zettler4[[#This Row],[Colonne6]]*Zettler4[[#This Row],[Colonne4]]</f>
        <v>0</v>
      </c>
    </row>
    <row r="43" spans="1:10" ht="45" x14ac:dyDescent="0.25">
      <c r="A43" s="95"/>
      <c r="B43" s="17" t="s">
        <v>83</v>
      </c>
      <c r="C43" s="39" t="s">
        <v>84</v>
      </c>
      <c r="D43" s="76"/>
      <c r="E43" s="3">
        <v>30</v>
      </c>
      <c r="F43" s="3"/>
      <c r="G43" s="3"/>
      <c r="H43" s="3"/>
      <c r="I43" s="12">
        <f>Zettler4[[#This Row],[Colonne6]]*Zettler4[[#This Row],[Colonne7]]%+Zettler4[[#This Row],[Colonne6]]</f>
        <v>0</v>
      </c>
      <c r="J43" s="12">
        <f>Zettler4[[#This Row],[Colonne6]]*Zettler4[[#This Row],[Colonne4]]</f>
        <v>0</v>
      </c>
    </row>
    <row r="44" spans="1:10" ht="20.25" customHeight="1" x14ac:dyDescent="0.25">
      <c r="A44" s="95"/>
      <c r="B44" s="28" t="s">
        <v>85</v>
      </c>
      <c r="C44" s="39" t="s">
        <v>86</v>
      </c>
      <c r="D44" s="76"/>
      <c r="E44" s="3">
        <v>10</v>
      </c>
      <c r="F44" s="3"/>
      <c r="G44" s="3"/>
      <c r="H44" s="3"/>
      <c r="I44" s="12">
        <f>Zettler4[[#This Row],[Colonne6]]*Zettler4[[#This Row],[Colonne7]]%+Zettler4[[#This Row],[Colonne6]]</f>
        <v>0</v>
      </c>
      <c r="J44" s="12">
        <f>Zettler4[[#This Row],[Colonne6]]*Zettler4[[#This Row],[Colonne4]]</f>
        <v>0</v>
      </c>
    </row>
    <row r="45" spans="1:10" ht="20.25" customHeight="1" x14ac:dyDescent="0.25">
      <c r="A45" s="95"/>
      <c r="B45" s="28" t="s">
        <v>87</v>
      </c>
      <c r="C45" s="39" t="s">
        <v>88</v>
      </c>
      <c r="D45" s="76"/>
      <c r="E45" s="3">
        <v>10</v>
      </c>
      <c r="F45" s="3"/>
      <c r="G45" s="3"/>
      <c r="H45" s="3"/>
      <c r="I45" s="12">
        <f>Zettler4[[#This Row],[Colonne6]]*Zettler4[[#This Row],[Colonne7]]%+Zettler4[[#This Row],[Colonne6]]</f>
        <v>0</v>
      </c>
      <c r="J45" s="12">
        <f>Zettler4[[#This Row],[Colonne6]]*Zettler4[[#This Row],[Colonne4]]</f>
        <v>0</v>
      </c>
    </row>
    <row r="46" spans="1:10" ht="20.25" customHeight="1" x14ac:dyDescent="0.25">
      <c r="A46" s="95"/>
      <c r="B46" s="28" t="s">
        <v>89</v>
      </c>
      <c r="C46" s="39" t="s">
        <v>90</v>
      </c>
      <c r="D46" s="76"/>
      <c r="E46" s="3">
        <v>10</v>
      </c>
      <c r="F46" s="3"/>
      <c r="G46" s="3"/>
      <c r="H46" s="3"/>
      <c r="I46" s="12">
        <f>Zettler4[[#This Row],[Colonne6]]*Zettler4[[#This Row],[Colonne7]]%+Zettler4[[#This Row],[Colonne6]]</f>
        <v>0</v>
      </c>
      <c r="J46" s="12">
        <f>Zettler4[[#This Row],[Colonne6]]*Zettler4[[#This Row],[Colonne4]]</f>
        <v>0</v>
      </c>
    </row>
    <row r="47" spans="1:10" ht="20.25" customHeight="1" x14ac:dyDescent="0.25">
      <c r="A47" s="95"/>
      <c r="B47" s="28" t="s">
        <v>91</v>
      </c>
      <c r="C47" s="39" t="s">
        <v>92</v>
      </c>
      <c r="D47" s="76"/>
      <c r="E47" s="3">
        <v>10</v>
      </c>
      <c r="F47" s="3"/>
      <c r="G47" s="3"/>
      <c r="H47" s="3"/>
      <c r="I47" s="12">
        <f>Zettler4[[#This Row],[Colonne6]]*Zettler4[[#This Row],[Colonne7]]%+Zettler4[[#This Row],[Colonne6]]</f>
        <v>0</v>
      </c>
      <c r="J47" s="12">
        <f>Zettler4[[#This Row],[Colonne6]]*Zettler4[[#This Row],[Colonne4]]</f>
        <v>0</v>
      </c>
    </row>
    <row r="48" spans="1:10" ht="30" x14ac:dyDescent="0.25">
      <c r="A48" s="95"/>
      <c r="B48" s="28" t="s">
        <v>93</v>
      </c>
      <c r="C48" s="39" t="s">
        <v>94</v>
      </c>
      <c r="D48" s="76"/>
      <c r="E48" s="3">
        <v>10</v>
      </c>
      <c r="F48" s="3"/>
      <c r="G48" s="3"/>
      <c r="H48" s="3"/>
      <c r="I48" s="12">
        <f>Zettler4[[#This Row],[Colonne6]]*Zettler4[[#This Row],[Colonne7]]%+Zettler4[[#This Row],[Colonne6]]</f>
        <v>0</v>
      </c>
      <c r="J48" s="12">
        <f>Zettler4[[#This Row],[Colonne6]]*Zettler4[[#This Row],[Colonne4]]</f>
        <v>0</v>
      </c>
    </row>
    <row r="49" spans="1:10" ht="30" x14ac:dyDescent="0.25">
      <c r="A49" s="95"/>
      <c r="B49" s="16" t="s">
        <v>95</v>
      </c>
      <c r="C49" s="39" t="s">
        <v>96</v>
      </c>
      <c r="D49" s="76"/>
      <c r="E49" s="3">
        <v>10</v>
      </c>
      <c r="F49" s="3"/>
      <c r="G49" s="3"/>
      <c r="H49" s="3"/>
      <c r="I49" s="12">
        <f>Zettler4[[#This Row],[Colonne6]]*Zettler4[[#This Row],[Colonne7]]%+Zettler4[[#This Row],[Colonne6]]</f>
        <v>0</v>
      </c>
      <c r="J49" s="12">
        <f>Zettler4[[#This Row],[Colonne6]]*Zettler4[[#This Row],[Colonne4]]</f>
        <v>0</v>
      </c>
    </row>
    <row r="50" spans="1:10" ht="24.75" customHeight="1" x14ac:dyDescent="0.25">
      <c r="A50" s="95"/>
      <c r="B50" s="16" t="s">
        <v>97</v>
      </c>
      <c r="C50" s="40" t="s">
        <v>98</v>
      </c>
      <c r="D50" s="78"/>
      <c r="E50" s="3">
        <v>10</v>
      </c>
      <c r="F50" s="3"/>
      <c r="G50" s="3"/>
      <c r="H50" s="3"/>
      <c r="I50" s="12">
        <f>Zettler4[[#This Row],[Colonne6]]*Zettler4[[#This Row],[Colonne7]]%+Zettler4[[#This Row],[Colonne6]]</f>
        <v>0</v>
      </c>
      <c r="J50" s="12">
        <f>Zettler4[[#This Row],[Colonne6]]*Zettler4[[#This Row],[Colonne4]]</f>
        <v>0</v>
      </c>
    </row>
    <row r="51" spans="1:10" ht="30" x14ac:dyDescent="0.25">
      <c r="A51" s="95"/>
      <c r="B51" s="16" t="s">
        <v>99</v>
      </c>
      <c r="C51" s="39" t="s">
        <v>100</v>
      </c>
      <c r="D51" s="76"/>
      <c r="E51" s="3">
        <v>10</v>
      </c>
      <c r="F51" s="3"/>
      <c r="G51" s="3"/>
      <c r="H51" s="3"/>
      <c r="I51" s="12">
        <f>Zettler4[[#This Row],[Colonne6]]*Zettler4[[#This Row],[Colonne7]]%+Zettler4[[#This Row],[Colonne6]]</f>
        <v>0</v>
      </c>
      <c r="J51" s="12">
        <f>Zettler4[[#This Row],[Colonne6]]*Zettler4[[#This Row],[Colonne4]]</f>
        <v>0</v>
      </c>
    </row>
    <row r="52" spans="1:10" ht="45" x14ac:dyDescent="0.25">
      <c r="A52" s="95"/>
      <c r="B52" s="23" t="s">
        <v>101</v>
      </c>
      <c r="C52" s="39" t="s">
        <v>102</v>
      </c>
      <c r="D52" s="76"/>
      <c r="E52" s="3">
        <v>10</v>
      </c>
      <c r="F52" s="3"/>
      <c r="G52" s="3"/>
      <c r="H52" s="3"/>
      <c r="I52" s="12">
        <f>Zettler4[[#This Row],[Colonne6]]*Zettler4[[#This Row],[Colonne7]]%+Zettler4[[#This Row],[Colonne6]]</f>
        <v>0</v>
      </c>
      <c r="J52" s="12">
        <f>Zettler4[[#This Row],[Colonne6]]*Zettler4[[#This Row],[Colonne4]]</f>
        <v>0</v>
      </c>
    </row>
    <row r="53" spans="1:10" ht="25.5" customHeight="1" x14ac:dyDescent="0.25">
      <c r="A53" s="95"/>
      <c r="B53" s="16" t="s">
        <v>103</v>
      </c>
      <c r="C53" s="39" t="s">
        <v>104</v>
      </c>
      <c r="D53" s="39"/>
      <c r="E53" s="3">
        <v>5</v>
      </c>
      <c r="F53" s="3"/>
      <c r="G53" s="3"/>
      <c r="H53" s="3"/>
      <c r="I53" s="12">
        <f>Zettler4[[#This Row],[Colonne6]]*Zettler4[[#This Row],[Colonne7]]%+Zettler4[[#This Row],[Colonne6]]</f>
        <v>0</v>
      </c>
      <c r="J53" s="12">
        <f>Zettler4[[#This Row],[Colonne6]]*Zettler4[[#This Row],[Colonne4]]</f>
        <v>0</v>
      </c>
    </row>
    <row r="54" spans="1:10" ht="30" x14ac:dyDescent="0.25">
      <c r="A54" s="95"/>
      <c r="B54" s="28" t="s">
        <v>105</v>
      </c>
      <c r="C54" s="39" t="s">
        <v>106</v>
      </c>
      <c r="D54" s="39"/>
      <c r="E54" s="3">
        <v>5</v>
      </c>
      <c r="F54" s="3"/>
      <c r="G54" s="3"/>
      <c r="H54" s="3"/>
      <c r="I54" s="12">
        <f>Zettler4[[#This Row],[Colonne6]]*Zettler4[[#This Row],[Colonne7]]%+Zettler4[[#This Row],[Colonne6]]</f>
        <v>0</v>
      </c>
      <c r="J54" s="12">
        <f>Zettler4[[#This Row],[Colonne6]]*Zettler4[[#This Row],[Colonne4]]</f>
        <v>0</v>
      </c>
    </row>
    <row r="55" spans="1:10" ht="30" x14ac:dyDescent="0.25">
      <c r="A55" s="95"/>
      <c r="B55" s="28" t="s">
        <v>107</v>
      </c>
      <c r="C55" s="39" t="s">
        <v>108</v>
      </c>
      <c r="D55" s="39"/>
      <c r="E55" s="11">
        <v>5</v>
      </c>
      <c r="F55" s="3"/>
      <c r="G55" s="13"/>
      <c r="H55" s="11"/>
      <c r="I55" s="12">
        <f>Zettler4[[#This Row],[Colonne6]]*Zettler4[[#This Row],[Colonne7]]%+Zettler4[[#This Row],[Colonne6]]</f>
        <v>0</v>
      </c>
      <c r="J55" s="12">
        <f>Zettler4[[#This Row],[Colonne6]]*Zettler4[[#This Row],[Colonne4]]</f>
        <v>0</v>
      </c>
    </row>
    <row r="56" spans="1:10" ht="30" x14ac:dyDescent="0.25">
      <c r="A56" s="95"/>
      <c r="B56" s="16" t="s">
        <v>109</v>
      </c>
      <c r="C56" s="39" t="s">
        <v>110</v>
      </c>
      <c r="D56" s="39"/>
      <c r="E56" s="11">
        <v>10</v>
      </c>
      <c r="F56" s="3"/>
      <c r="G56" s="13"/>
      <c r="H56" s="11"/>
      <c r="I56" s="12">
        <f>Zettler4[[#This Row],[Colonne6]]*Zettler4[[#This Row],[Colonne7]]%+Zettler4[[#This Row],[Colonne6]]</f>
        <v>0</v>
      </c>
      <c r="J56" s="12">
        <f>Zettler4[[#This Row],[Colonne6]]*Zettler4[[#This Row],[Colonne4]]</f>
        <v>0</v>
      </c>
    </row>
    <row r="57" spans="1:10" ht="30" x14ac:dyDescent="0.25">
      <c r="A57" s="95"/>
      <c r="B57" s="79" t="s">
        <v>111</v>
      </c>
      <c r="C57" s="76" t="s">
        <v>112</v>
      </c>
      <c r="D57" s="76"/>
      <c r="E57" s="11">
        <v>10</v>
      </c>
      <c r="F57" s="3"/>
      <c r="G57" s="13"/>
      <c r="H57" s="11"/>
      <c r="I57" s="12">
        <f>Zettler4[[#This Row],[Colonne6]]*Zettler4[[#This Row],[Colonne7]]%+Zettler4[[#This Row],[Colonne6]]</f>
        <v>0</v>
      </c>
      <c r="J57" s="12">
        <f>Zettler4[[#This Row],[Colonne6]]*Zettler4[[#This Row],[Colonne4]]</f>
        <v>0</v>
      </c>
    </row>
    <row r="58" spans="1:10" ht="45" x14ac:dyDescent="0.25">
      <c r="A58" s="95"/>
      <c r="B58" s="80" t="s">
        <v>113</v>
      </c>
      <c r="C58" s="76" t="s">
        <v>114</v>
      </c>
      <c r="D58" s="76"/>
      <c r="E58" s="11">
        <v>10</v>
      </c>
      <c r="F58" s="3"/>
      <c r="G58" s="13"/>
      <c r="H58" s="11"/>
      <c r="I58" s="12">
        <f>Zettler4[[#This Row],[Colonne6]]*Zettler4[[#This Row],[Colonne7]]%+Zettler4[[#This Row],[Colonne6]]</f>
        <v>0</v>
      </c>
      <c r="J58" s="12">
        <f>Zettler4[[#This Row],[Colonne6]]*Zettler4[[#This Row],[Colonne4]]</f>
        <v>0</v>
      </c>
    </row>
    <row r="59" spans="1:10" ht="30" x14ac:dyDescent="0.25">
      <c r="A59" s="95"/>
      <c r="B59" s="81" t="s">
        <v>115</v>
      </c>
      <c r="C59" s="76" t="s">
        <v>116</v>
      </c>
      <c r="D59" s="76"/>
      <c r="E59" s="11">
        <v>5</v>
      </c>
      <c r="F59" s="3"/>
      <c r="G59" s="13"/>
      <c r="H59" s="11"/>
      <c r="I59" s="12">
        <f>Zettler4[[#This Row],[Colonne6]]*Zettler4[[#This Row],[Colonne7]]%+Zettler4[[#This Row],[Colonne6]]</f>
        <v>0</v>
      </c>
      <c r="J59" s="12">
        <f>Zettler4[[#This Row],[Colonne6]]*Zettler4[[#This Row],[Colonne4]]</f>
        <v>0</v>
      </c>
    </row>
    <row r="60" spans="1:10" ht="30" x14ac:dyDescent="0.25">
      <c r="A60" s="95"/>
      <c r="B60" s="29" t="s">
        <v>115</v>
      </c>
      <c r="C60" s="39" t="s">
        <v>117</v>
      </c>
      <c r="D60" s="39"/>
      <c r="E60" s="11">
        <v>5</v>
      </c>
      <c r="F60" s="3"/>
      <c r="G60" s="13"/>
      <c r="H60" s="11"/>
      <c r="I60" s="12">
        <f>Zettler4[[#This Row],[Colonne6]]*Zettler4[[#This Row],[Colonne7]]%+Zettler4[[#This Row],[Colonne6]]</f>
        <v>0</v>
      </c>
      <c r="J60" s="12">
        <f>Zettler4[[#This Row],[Colonne6]]*Zettler4[[#This Row],[Colonne4]]</f>
        <v>0</v>
      </c>
    </row>
    <row r="61" spans="1:10" ht="30" x14ac:dyDescent="0.25">
      <c r="A61" s="95"/>
      <c r="B61" s="30" t="s">
        <v>118</v>
      </c>
      <c r="C61" s="39" t="s">
        <v>119</v>
      </c>
      <c r="D61" s="39"/>
      <c r="E61" s="11">
        <v>5</v>
      </c>
      <c r="F61" s="3"/>
      <c r="G61" s="13"/>
      <c r="H61" s="11"/>
      <c r="I61" s="12">
        <f>Zettler4[[#This Row],[Colonne6]]*Zettler4[[#This Row],[Colonne7]]%+Zettler4[[#This Row],[Colonne6]]</f>
        <v>0</v>
      </c>
      <c r="J61" s="12">
        <f>Zettler4[[#This Row],[Colonne6]]*Zettler4[[#This Row],[Colonne4]]</f>
        <v>0</v>
      </c>
    </row>
    <row r="62" spans="1:10" ht="24.75" customHeight="1" x14ac:dyDescent="0.25">
      <c r="A62" s="95"/>
      <c r="B62" s="54"/>
      <c r="C62" s="85" t="s">
        <v>289</v>
      </c>
      <c r="D62" s="87"/>
      <c r="E62" s="82"/>
      <c r="F62" s="82"/>
      <c r="G62" s="82"/>
      <c r="H62" s="82"/>
      <c r="I62" s="82"/>
      <c r="J62" s="12">
        <f>SUM(J4:J61)</f>
        <v>0</v>
      </c>
    </row>
    <row r="63" spans="1:10" x14ac:dyDescent="0.25">
      <c r="A63" s="95"/>
    </row>
    <row r="64" spans="1:10" x14ac:dyDescent="0.25">
      <c r="A64" s="95"/>
      <c r="B64" t="s">
        <v>323</v>
      </c>
    </row>
    <row r="65" spans="1:9" ht="60" customHeight="1" x14ac:dyDescent="0.25">
      <c r="A65" s="95"/>
      <c r="B65" s="55"/>
      <c r="C65" s="96" t="s">
        <v>300</v>
      </c>
      <c r="D65" s="96"/>
      <c r="E65" s="96"/>
      <c r="F65" s="96"/>
      <c r="G65" s="96"/>
      <c r="H65" s="96"/>
      <c r="I65" s="55"/>
    </row>
    <row r="66" spans="1:9" x14ac:dyDescent="0.25">
      <c r="A66" s="95"/>
    </row>
    <row r="67" spans="1:9" x14ac:dyDescent="0.25">
      <c r="A67" s="95"/>
    </row>
    <row r="68" spans="1:9" x14ac:dyDescent="0.25">
      <c r="A68" s="95"/>
    </row>
    <row r="69" spans="1:9" x14ac:dyDescent="0.25">
      <c r="A69" s="95"/>
    </row>
    <row r="70" spans="1:9" x14ac:dyDescent="0.25">
      <c r="A70" s="1"/>
    </row>
    <row r="71" spans="1:9" x14ac:dyDescent="0.25">
      <c r="A71" s="1"/>
    </row>
  </sheetData>
  <mergeCells count="9">
    <mergeCell ref="A24:A31"/>
    <mergeCell ref="A32:A69"/>
    <mergeCell ref="B1:J1"/>
    <mergeCell ref="C65:H65"/>
    <mergeCell ref="A4:A7"/>
    <mergeCell ref="A8:A11"/>
    <mergeCell ref="A12:A16"/>
    <mergeCell ref="A17:A20"/>
    <mergeCell ref="A21:A23"/>
  </mergeCells>
  <pageMargins left="0.7" right="0.7" top="0.75" bottom="0.75" header="0.3" footer="0.3"/>
  <pageSetup paperSize="9" scale="4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tabSelected="1" topLeftCell="A55" zoomScale="115" zoomScaleNormal="115" workbookViewId="0">
      <selection activeCell="G60" sqref="G60:G62"/>
    </sheetView>
  </sheetViews>
  <sheetFormatPr baseColWidth="10" defaultRowHeight="15" x14ac:dyDescent="0.25"/>
  <cols>
    <col min="1" max="1" width="50.85546875" customWidth="1"/>
    <col min="2" max="2" width="16.7109375" customWidth="1"/>
    <col min="3" max="3" width="19.7109375" customWidth="1"/>
    <col min="4" max="8" width="13.7109375" customWidth="1"/>
  </cols>
  <sheetData>
    <row r="1" spans="1:9" ht="18.75" x14ac:dyDescent="0.25">
      <c r="A1" s="99" t="s">
        <v>298</v>
      </c>
      <c r="B1" s="100"/>
      <c r="C1" s="100"/>
      <c r="D1" s="100"/>
      <c r="E1" s="100"/>
      <c r="F1" s="100"/>
      <c r="G1" s="100"/>
      <c r="H1" s="100"/>
      <c r="I1" s="100"/>
    </row>
    <row r="2" spans="1:9" x14ac:dyDescent="0.25">
      <c r="A2" s="60" t="s">
        <v>236</v>
      </c>
      <c r="B2" s="61" t="s">
        <v>237</v>
      </c>
      <c r="C2" s="61" t="s">
        <v>238</v>
      </c>
      <c r="D2" s="61" t="s">
        <v>239</v>
      </c>
      <c r="E2" s="61" t="s">
        <v>284</v>
      </c>
      <c r="F2" s="61" t="s">
        <v>285</v>
      </c>
      <c r="G2" s="61" t="s">
        <v>286</v>
      </c>
      <c r="H2" s="61" t="s">
        <v>287</v>
      </c>
      <c r="I2" s="62" t="s">
        <v>288</v>
      </c>
    </row>
    <row r="3" spans="1:9" ht="38.25" x14ac:dyDescent="0.25">
      <c r="A3" s="63" t="s">
        <v>246</v>
      </c>
      <c r="B3" s="43" t="s">
        <v>293</v>
      </c>
      <c r="C3" s="43" t="s">
        <v>294</v>
      </c>
      <c r="D3" s="43" t="s">
        <v>290</v>
      </c>
      <c r="E3" s="43" t="s">
        <v>291</v>
      </c>
      <c r="F3" s="43" t="s">
        <v>249</v>
      </c>
      <c r="G3" s="43" t="s">
        <v>247</v>
      </c>
      <c r="H3" s="43" t="s">
        <v>248</v>
      </c>
      <c r="I3" s="64" t="s">
        <v>299</v>
      </c>
    </row>
    <row r="4" spans="1:9" x14ac:dyDescent="0.25">
      <c r="A4" s="65" t="s">
        <v>120</v>
      </c>
      <c r="B4" s="2" t="s">
        <v>121</v>
      </c>
      <c r="C4" s="2"/>
      <c r="D4" s="44">
        <v>2</v>
      </c>
      <c r="E4" s="44"/>
      <c r="F4" s="46"/>
      <c r="G4" s="44"/>
      <c r="H4" s="47">
        <f>Zettler3[[#This Row],[Colonne6]]*Zettler3[[#This Row],[Colonne7]]%+Zettler3[[#This Row],[Colonne6]]</f>
        <v>0</v>
      </c>
      <c r="I4" s="66">
        <f>Zettler3[[#This Row],[Colonne6]]*Zettler3[[#This Row],[Colonne4]]</f>
        <v>0</v>
      </c>
    </row>
    <row r="5" spans="1:9" x14ac:dyDescent="0.25">
      <c r="A5" s="65" t="s">
        <v>122</v>
      </c>
      <c r="B5" s="2" t="s">
        <v>123</v>
      </c>
      <c r="C5" s="2"/>
      <c r="D5" s="44">
        <v>10</v>
      </c>
      <c r="E5" s="44"/>
      <c r="F5" s="46"/>
      <c r="G5" s="44"/>
      <c r="H5" s="47">
        <f>Zettler3[[#This Row],[Colonne6]]*Zettler3[[#This Row],[Colonne7]]%+Zettler3[[#This Row],[Colonne6]]</f>
        <v>0</v>
      </c>
      <c r="I5" s="66">
        <f>Zettler3[[#This Row],[Colonne6]]*Zettler3[[#This Row],[Colonne4]]</f>
        <v>0</v>
      </c>
    </row>
    <row r="6" spans="1:9" x14ac:dyDescent="0.25">
      <c r="A6" s="65" t="s">
        <v>124</v>
      </c>
      <c r="B6" s="2" t="s">
        <v>125</v>
      </c>
      <c r="C6" s="2"/>
      <c r="D6" s="44">
        <v>10</v>
      </c>
      <c r="E6" s="44"/>
      <c r="F6" s="46"/>
      <c r="G6" s="44"/>
      <c r="H6" s="47">
        <f>Zettler3[[#This Row],[Colonne6]]*Zettler3[[#This Row],[Colonne7]]%+Zettler3[[#This Row],[Colonne6]]</f>
        <v>0</v>
      </c>
      <c r="I6" s="66">
        <f>Zettler3[[#This Row],[Colonne6]]*Zettler3[[#This Row],[Colonne4]]</f>
        <v>0</v>
      </c>
    </row>
    <row r="7" spans="1:9" x14ac:dyDescent="0.25">
      <c r="A7" s="65" t="s">
        <v>126</v>
      </c>
      <c r="B7" s="2" t="s">
        <v>127</v>
      </c>
      <c r="C7" s="2"/>
      <c r="D7" s="44">
        <v>10</v>
      </c>
      <c r="E7" s="44"/>
      <c r="F7" s="46"/>
      <c r="G7" s="44"/>
      <c r="H7" s="47">
        <f>Zettler3[[#This Row],[Colonne6]]*Zettler3[[#This Row],[Colonne7]]%+Zettler3[[#This Row],[Colonne6]]</f>
        <v>0</v>
      </c>
      <c r="I7" s="66">
        <f>Zettler3[[#This Row],[Colonne6]]*Zettler3[[#This Row],[Colonne4]]</f>
        <v>0</v>
      </c>
    </row>
    <row r="8" spans="1:9" x14ac:dyDescent="0.25">
      <c r="A8" s="65" t="s">
        <v>216</v>
      </c>
      <c r="B8" s="2" t="s">
        <v>128</v>
      </c>
      <c r="C8" s="2"/>
      <c r="D8" s="44">
        <v>10</v>
      </c>
      <c r="E8" s="44"/>
      <c r="F8" s="46"/>
      <c r="G8" s="44"/>
      <c r="H8" s="47">
        <f>Zettler3[[#This Row],[Colonne6]]*Zettler3[[#This Row],[Colonne7]]%+Zettler3[[#This Row],[Colonne6]]</f>
        <v>0</v>
      </c>
      <c r="I8" s="66">
        <f>Zettler3[[#This Row],[Colonne6]]*Zettler3[[#This Row],[Colonne4]]</f>
        <v>0</v>
      </c>
    </row>
    <row r="9" spans="1:9" x14ac:dyDescent="0.25">
      <c r="A9" s="65" t="s">
        <v>129</v>
      </c>
      <c r="B9" s="2" t="s">
        <v>130</v>
      </c>
      <c r="C9" s="2"/>
      <c r="D9" s="44">
        <v>10</v>
      </c>
      <c r="E9" s="44"/>
      <c r="F9" s="46"/>
      <c r="G9" s="44"/>
      <c r="H9" s="47">
        <f>Zettler3[[#This Row],[Colonne6]]*Zettler3[[#This Row],[Colonne7]]%+Zettler3[[#This Row],[Colonne6]]</f>
        <v>0</v>
      </c>
      <c r="I9" s="66">
        <f>Zettler3[[#This Row],[Colonne6]]*Zettler3[[#This Row],[Colonne4]]</f>
        <v>0</v>
      </c>
    </row>
    <row r="10" spans="1:9" x14ac:dyDescent="0.25">
      <c r="A10" s="65" t="s">
        <v>132</v>
      </c>
      <c r="B10" s="2" t="s">
        <v>133</v>
      </c>
      <c r="C10" s="2"/>
      <c r="D10" s="44">
        <v>10</v>
      </c>
      <c r="E10" s="44"/>
      <c r="F10" s="46"/>
      <c r="G10" s="44"/>
      <c r="H10" s="47">
        <f>Zettler3[[#This Row],[Colonne6]]*Zettler3[[#This Row],[Colonne7]]%+Zettler3[[#This Row],[Colonne6]]</f>
        <v>0</v>
      </c>
      <c r="I10" s="66">
        <f>Zettler3[[#This Row],[Colonne6]]*Zettler3[[#This Row],[Colonne4]]</f>
        <v>0</v>
      </c>
    </row>
    <row r="11" spans="1:9" x14ac:dyDescent="0.25">
      <c r="A11" s="65" t="s">
        <v>9</v>
      </c>
      <c r="B11" s="2" t="s">
        <v>134</v>
      </c>
      <c r="C11" s="2"/>
      <c r="D11" s="44">
        <v>2</v>
      </c>
      <c r="E11" s="44"/>
      <c r="F11" s="46"/>
      <c r="G11" s="44"/>
      <c r="H11" s="47">
        <f>Zettler3[[#This Row],[Colonne6]]*Zettler3[[#This Row],[Colonne7]]%+Zettler3[[#This Row],[Colonne6]]</f>
        <v>0</v>
      </c>
      <c r="I11" s="66">
        <f>Zettler3[[#This Row],[Colonne6]]*Zettler3[[#This Row],[Colonne4]]</f>
        <v>0</v>
      </c>
    </row>
    <row r="12" spans="1:9" x14ac:dyDescent="0.25">
      <c r="A12" s="65" t="s">
        <v>242</v>
      </c>
      <c r="B12" s="2" t="s">
        <v>231</v>
      </c>
      <c r="C12" s="2"/>
      <c r="D12" s="44">
        <v>3</v>
      </c>
      <c r="E12" s="44"/>
      <c r="F12" s="46"/>
      <c r="G12" s="44"/>
      <c r="H12" s="47">
        <f>Zettler3[[#This Row],[Colonne6]]*Zettler3[[#This Row],[Colonne7]]%+Zettler3[[#This Row],[Colonne6]]</f>
        <v>0</v>
      </c>
      <c r="I12" s="66">
        <f>Zettler3[[#This Row],[Colonne6]]*Zettler3[[#This Row],[Colonne4]]</f>
        <v>0</v>
      </c>
    </row>
    <row r="13" spans="1:9" x14ac:dyDescent="0.25">
      <c r="A13" s="65" t="s">
        <v>220</v>
      </c>
      <c r="B13" s="2" t="s">
        <v>220</v>
      </c>
      <c r="C13" s="2"/>
      <c r="D13" s="44">
        <v>3</v>
      </c>
      <c r="E13" s="44"/>
      <c r="F13" s="46"/>
      <c r="G13" s="44"/>
      <c r="H13" s="47">
        <f>Zettler3[[#This Row],[Colonne6]]*Zettler3[[#This Row],[Colonne7]]%+Zettler3[[#This Row],[Colonne6]]</f>
        <v>0</v>
      </c>
      <c r="I13" s="66">
        <f>Zettler3[[#This Row],[Colonne6]]*Zettler3[[#This Row],[Colonne4]]</f>
        <v>0</v>
      </c>
    </row>
    <row r="14" spans="1:9" x14ac:dyDescent="0.25">
      <c r="A14" s="65" t="s">
        <v>240</v>
      </c>
      <c r="B14" s="2" t="s">
        <v>232</v>
      </c>
      <c r="C14" s="2"/>
      <c r="D14" s="44">
        <v>2</v>
      </c>
      <c r="E14" s="44"/>
      <c r="F14" s="46"/>
      <c r="G14" s="44"/>
      <c r="H14" s="47">
        <f>Zettler3[[#This Row],[Colonne6]]*Zettler3[[#This Row],[Colonne7]]%+Zettler3[[#This Row],[Colonne6]]</f>
        <v>0</v>
      </c>
      <c r="I14" s="66">
        <f>Zettler3[[#This Row],[Colonne6]]*Zettler3[[#This Row],[Colonne4]]</f>
        <v>0</v>
      </c>
    </row>
    <row r="15" spans="1:9" x14ac:dyDescent="0.25">
      <c r="A15" s="65" t="s">
        <v>240</v>
      </c>
      <c r="B15" s="2" t="s">
        <v>133</v>
      </c>
      <c r="C15" s="2"/>
      <c r="D15" s="44">
        <v>2</v>
      </c>
      <c r="E15" s="44"/>
      <c r="F15" s="46"/>
      <c r="G15" s="44"/>
      <c r="H15" s="47">
        <f>Zettler3[[#This Row],[Colonne6]]*Zettler3[[#This Row],[Colonne7]]%+Zettler3[[#This Row],[Colonne6]]</f>
        <v>0</v>
      </c>
      <c r="I15" s="66">
        <f>Zettler3[[#This Row],[Colonne6]]*Zettler3[[#This Row],[Colonne4]]</f>
        <v>0</v>
      </c>
    </row>
    <row r="16" spans="1:9" x14ac:dyDescent="0.25">
      <c r="A16" s="65" t="s">
        <v>240</v>
      </c>
      <c r="B16" s="2" t="s">
        <v>135</v>
      </c>
      <c r="C16" s="2"/>
      <c r="D16" s="44">
        <v>2</v>
      </c>
      <c r="E16" s="44"/>
      <c r="F16" s="46"/>
      <c r="G16" s="44"/>
      <c r="H16" s="47">
        <f>Zettler3[[#This Row],[Colonne6]]*Zettler3[[#This Row],[Colonne7]]%+Zettler3[[#This Row],[Colonne6]]</f>
        <v>0</v>
      </c>
      <c r="I16" s="66">
        <f>Zettler3[[#This Row],[Colonne6]]*Zettler3[[#This Row],[Colonne4]]</f>
        <v>0</v>
      </c>
    </row>
    <row r="17" spans="1:9" x14ac:dyDescent="0.25">
      <c r="A17" s="65" t="s">
        <v>240</v>
      </c>
      <c r="B17" s="2" t="s">
        <v>136</v>
      </c>
      <c r="C17" s="2"/>
      <c r="D17" s="44">
        <v>2</v>
      </c>
      <c r="E17" s="44"/>
      <c r="F17" s="46"/>
      <c r="G17" s="44"/>
      <c r="H17" s="47">
        <f>Zettler3[[#This Row],[Colonne6]]*Zettler3[[#This Row],[Colonne7]]%+Zettler3[[#This Row],[Colonne6]]</f>
        <v>0</v>
      </c>
      <c r="I17" s="66">
        <f>Zettler3[[#This Row],[Colonne6]]*Zettler3[[#This Row],[Colonne4]]</f>
        <v>0</v>
      </c>
    </row>
    <row r="18" spans="1:9" x14ac:dyDescent="0.25">
      <c r="A18" s="65" t="s">
        <v>240</v>
      </c>
      <c r="B18" s="2" t="s">
        <v>137</v>
      </c>
      <c r="C18" s="2"/>
      <c r="D18" s="44">
        <v>2</v>
      </c>
      <c r="E18" s="44"/>
      <c r="F18" s="46"/>
      <c r="G18" s="44"/>
      <c r="H18" s="47">
        <f>Zettler3[[#This Row],[Colonne6]]*Zettler3[[#This Row],[Colonne7]]%+Zettler3[[#This Row],[Colonne6]]</f>
        <v>0</v>
      </c>
      <c r="I18" s="66">
        <f>Zettler3[[#This Row],[Colonne6]]*Zettler3[[#This Row],[Colonne4]]</f>
        <v>0</v>
      </c>
    </row>
    <row r="19" spans="1:9" x14ac:dyDescent="0.25">
      <c r="A19" s="65" t="s">
        <v>240</v>
      </c>
      <c r="B19" s="2" t="s">
        <v>138</v>
      </c>
      <c r="C19" s="2"/>
      <c r="D19" s="44">
        <v>2</v>
      </c>
      <c r="E19" s="44"/>
      <c r="F19" s="46"/>
      <c r="G19" s="44"/>
      <c r="H19" s="47">
        <f>Zettler3[[#This Row],[Colonne6]]*Zettler3[[#This Row],[Colonne7]]%+Zettler3[[#This Row],[Colonne6]]</f>
        <v>0</v>
      </c>
      <c r="I19" s="66">
        <f>Zettler3[[#This Row],[Colonne6]]*Zettler3[[#This Row],[Colonne4]]</f>
        <v>0</v>
      </c>
    </row>
    <row r="20" spans="1:9" x14ac:dyDescent="0.25">
      <c r="A20" s="65" t="s">
        <v>240</v>
      </c>
      <c r="B20" s="2" t="s">
        <v>139</v>
      </c>
      <c r="C20" s="2"/>
      <c r="D20" s="44">
        <v>2</v>
      </c>
      <c r="E20" s="44"/>
      <c r="F20" s="46"/>
      <c r="G20" s="44"/>
      <c r="H20" s="47">
        <f>Zettler3[[#This Row],[Colonne6]]*Zettler3[[#This Row],[Colonne7]]%+Zettler3[[#This Row],[Colonne6]]</f>
        <v>0</v>
      </c>
      <c r="I20" s="66">
        <f>Zettler3[[#This Row],[Colonne6]]*Zettler3[[#This Row],[Colonne4]]</f>
        <v>0</v>
      </c>
    </row>
    <row r="21" spans="1:9" x14ac:dyDescent="0.25">
      <c r="A21" s="65" t="s">
        <v>240</v>
      </c>
      <c r="B21" s="5" t="s">
        <v>187</v>
      </c>
      <c r="C21" s="5"/>
      <c r="D21" s="44">
        <v>2</v>
      </c>
      <c r="E21" s="44"/>
      <c r="F21" s="46"/>
      <c r="G21" s="44"/>
      <c r="H21" s="47">
        <f>Zettler3[[#This Row],[Colonne6]]*Zettler3[[#This Row],[Colonne7]]%+Zettler3[[#This Row],[Colonne6]]</f>
        <v>0</v>
      </c>
      <c r="I21" s="66">
        <f>Zettler3[[#This Row],[Colonne6]]*Zettler3[[#This Row],[Colonne4]]</f>
        <v>0</v>
      </c>
    </row>
    <row r="22" spans="1:9" x14ac:dyDescent="0.25">
      <c r="A22" s="65" t="s">
        <v>240</v>
      </c>
      <c r="B22" s="5" t="s">
        <v>188</v>
      </c>
      <c r="C22" s="5"/>
      <c r="D22" s="44">
        <v>2</v>
      </c>
      <c r="E22" s="44"/>
      <c r="F22" s="46"/>
      <c r="G22" s="44"/>
      <c r="H22" s="47">
        <f>Zettler3[[#This Row],[Colonne6]]*Zettler3[[#This Row],[Colonne7]]%+Zettler3[[#This Row],[Colonne6]]</f>
        <v>0</v>
      </c>
      <c r="I22" s="66">
        <f>Zettler3[[#This Row],[Colonne6]]*Zettler3[[#This Row],[Colonne4]]</f>
        <v>0</v>
      </c>
    </row>
    <row r="23" spans="1:9" x14ac:dyDescent="0.25">
      <c r="A23" s="65" t="s">
        <v>240</v>
      </c>
      <c r="B23" s="5" t="s">
        <v>189</v>
      </c>
      <c r="C23" s="5"/>
      <c r="D23" s="44">
        <v>2</v>
      </c>
      <c r="E23" s="44"/>
      <c r="F23" s="46"/>
      <c r="G23" s="44"/>
      <c r="H23" s="47">
        <f>Zettler3[[#This Row],[Colonne6]]*Zettler3[[#This Row],[Colonne7]]%+Zettler3[[#This Row],[Colonne6]]</f>
        <v>0</v>
      </c>
      <c r="I23" s="66">
        <f>Zettler3[[#This Row],[Colonne6]]*Zettler3[[#This Row],[Colonne4]]</f>
        <v>0</v>
      </c>
    </row>
    <row r="24" spans="1:9" x14ac:dyDescent="0.25">
      <c r="A24" s="65" t="s">
        <v>240</v>
      </c>
      <c r="B24" s="5" t="s">
        <v>190</v>
      </c>
      <c r="C24" s="5"/>
      <c r="D24" s="44">
        <v>2</v>
      </c>
      <c r="E24" s="44"/>
      <c r="F24" s="46"/>
      <c r="G24" s="44"/>
      <c r="H24" s="47">
        <f>Zettler3[[#This Row],[Colonne6]]*Zettler3[[#This Row],[Colonne7]]%+Zettler3[[#This Row],[Colonne6]]</f>
        <v>0</v>
      </c>
      <c r="I24" s="66">
        <f>Zettler3[[#This Row],[Colonne6]]*Zettler3[[#This Row],[Colonne4]]</f>
        <v>0</v>
      </c>
    </row>
    <row r="25" spans="1:9" x14ac:dyDescent="0.25">
      <c r="A25" s="65" t="s">
        <v>240</v>
      </c>
      <c r="B25" s="5" t="s">
        <v>191</v>
      </c>
      <c r="C25" s="5"/>
      <c r="D25" s="44">
        <v>2</v>
      </c>
      <c r="E25" s="44"/>
      <c r="F25" s="46"/>
      <c r="G25" s="44"/>
      <c r="H25" s="47">
        <f>Zettler3[[#This Row],[Colonne6]]*Zettler3[[#This Row],[Colonne7]]%+Zettler3[[#This Row],[Colonne6]]</f>
        <v>0</v>
      </c>
      <c r="I25" s="66">
        <f>Zettler3[[#This Row],[Colonne6]]*Zettler3[[#This Row],[Colonne4]]</f>
        <v>0</v>
      </c>
    </row>
    <row r="26" spans="1:9" x14ac:dyDescent="0.25">
      <c r="A26" s="65" t="s">
        <v>240</v>
      </c>
      <c r="B26" s="5" t="s">
        <v>192</v>
      </c>
      <c r="C26" s="5"/>
      <c r="D26" s="44">
        <v>2</v>
      </c>
      <c r="E26" s="44"/>
      <c r="F26" s="46"/>
      <c r="G26" s="44"/>
      <c r="H26" s="47">
        <f>Zettler3[[#This Row],[Colonne6]]*Zettler3[[#This Row],[Colonne7]]%+Zettler3[[#This Row],[Colonne6]]</f>
        <v>0</v>
      </c>
      <c r="I26" s="66">
        <f>Zettler3[[#This Row],[Colonne6]]*Zettler3[[#This Row],[Colonne4]]</f>
        <v>0</v>
      </c>
    </row>
    <row r="27" spans="1:9" x14ac:dyDescent="0.25">
      <c r="A27" s="65" t="s">
        <v>241</v>
      </c>
      <c r="B27" s="5" t="s">
        <v>221</v>
      </c>
      <c r="C27" s="5"/>
      <c r="D27" s="44">
        <v>2</v>
      </c>
      <c r="E27" s="44"/>
      <c r="F27" s="46"/>
      <c r="G27" s="44"/>
      <c r="H27" s="47">
        <f>Zettler3[[#This Row],[Colonne6]]*Zettler3[[#This Row],[Colonne7]]%+Zettler3[[#This Row],[Colonne6]]</f>
        <v>0</v>
      </c>
      <c r="I27" s="66">
        <f>Zettler3[[#This Row],[Colonne6]]*Zettler3[[#This Row],[Colonne4]]</f>
        <v>0</v>
      </c>
    </row>
    <row r="28" spans="1:9" x14ac:dyDescent="0.25">
      <c r="A28" s="65" t="s">
        <v>240</v>
      </c>
      <c r="B28" s="5" t="s">
        <v>193</v>
      </c>
      <c r="C28" s="5"/>
      <c r="D28" s="44">
        <v>2</v>
      </c>
      <c r="E28" s="44"/>
      <c r="F28" s="46"/>
      <c r="G28" s="44"/>
      <c r="H28" s="47">
        <f>Zettler3[[#This Row],[Colonne6]]*Zettler3[[#This Row],[Colonne7]]%+Zettler3[[#This Row],[Colonne6]]</f>
        <v>0</v>
      </c>
      <c r="I28" s="66">
        <f>Zettler3[[#This Row],[Colonne6]]*Zettler3[[#This Row],[Colonne4]]</f>
        <v>0</v>
      </c>
    </row>
    <row r="29" spans="1:9" x14ac:dyDescent="0.25">
      <c r="A29" s="65" t="s">
        <v>240</v>
      </c>
      <c r="B29" s="5" t="s">
        <v>194</v>
      </c>
      <c r="C29" s="5"/>
      <c r="D29" s="44">
        <v>2</v>
      </c>
      <c r="E29" s="44"/>
      <c r="F29" s="46"/>
      <c r="G29" s="44"/>
      <c r="H29" s="47">
        <f>Zettler3[[#This Row],[Colonne6]]*Zettler3[[#This Row],[Colonne7]]%+Zettler3[[#This Row],[Colonne6]]</f>
        <v>0</v>
      </c>
      <c r="I29" s="66">
        <f>Zettler3[[#This Row],[Colonne6]]*Zettler3[[#This Row],[Colonne4]]</f>
        <v>0</v>
      </c>
    </row>
    <row r="30" spans="1:9" x14ac:dyDescent="0.25">
      <c r="A30" s="65" t="s">
        <v>240</v>
      </c>
      <c r="B30" s="6" t="s">
        <v>227</v>
      </c>
      <c r="C30" s="6"/>
      <c r="D30" s="44">
        <v>2</v>
      </c>
      <c r="E30" s="44"/>
      <c r="F30" s="46"/>
      <c r="G30" s="44"/>
      <c r="H30" s="47">
        <f>Zettler3[[#This Row],[Colonne6]]*Zettler3[[#This Row],[Colonne7]]%+Zettler3[[#This Row],[Colonne6]]</f>
        <v>0</v>
      </c>
      <c r="I30" s="66">
        <f>Zettler3[[#This Row],[Colonne6]]*Zettler3[[#This Row],[Colonne4]]</f>
        <v>0</v>
      </c>
    </row>
    <row r="31" spans="1:9" x14ac:dyDescent="0.25">
      <c r="A31" s="65" t="s">
        <v>240</v>
      </c>
      <c r="B31" s="5" t="s">
        <v>195</v>
      </c>
      <c r="C31" s="5"/>
      <c r="D31" s="44">
        <v>2</v>
      </c>
      <c r="E31" s="44"/>
      <c r="F31" s="46"/>
      <c r="G31" s="44"/>
      <c r="H31" s="47">
        <f>Zettler3[[#This Row],[Colonne6]]*Zettler3[[#This Row],[Colonne7]]%+Zettler3[[#This Row],[Colonne6]]</f>
        <v>0</v>
      </c>
      <c r="I31" s="66">
        <f>Zettler3[[#This Row],[Colonne6]]*Zettler3[[#This Row],[Colonne4]]</f>
        <v>0</v>
      </c>
    </row>
    <row r="32" spans="1:9" x14ac:dyDescent="0.25">
      <c r="A32" s="65" t="s">
        <v>240</v>
      </c>
      <c r="B32" s="5" t="s">
        <v>217</v>
      </c>
      <c r="C32" s="5"/>
      <c r="D32" s="44">
        <v>2</v>
      </c>
      <c r="E32" s="44"/>
      <c r="F32" s="46"/>
      <c r="G32" s="44"/>
      <c r="H32" s="47">
        <f>Zettler3[[#This Row],[Colonne6]]*Zettler3[[#This Row],[Colonne7]]%+Zettler3[[#This Row],[Colonne6]]</f>
        <v>0</v>
      </c>
      <c r="I32" s="66">
        <f>Zettler3[[#This Row],[Colonne6]]*Zettler3[[#This Row],[Colonne4]]</f>
        <v>0</v>
      </c>
    </row>
    <row r="33" spans="1:9" x14ac:dyDescent="0.25">
      <c r="A33" s="65" t="s">
        <v>240</v>
      </c>
      <c r="B33" s="5" t="s">
        <v>219</v>
      </c>
      <c r="C33" s="5"/>
      <c r="D33" s="44">
        <v>2</v>
      </c>
      <c r="E33" s="44"/>
      <c r="F33" s="46"/>
      <c r="G33" s="44"/>
      <c r="H33" s="47">
        <f>Zettler3[[#This Row],[Colonne6]]*Zettler3[[#This Row],[Colonne7]]%+Zettler3[[#This Row],[Colonne6]]</f>
        <v>0</v>
      </c>
      <c r="I33" s="66">
        <f>Zettler3[[#This Row],[Colonne6]]*Zettler3[[#This Row],[Colonne4]]</f>
        <v>0</v>
      </c>
    </row>
    <row r="34" spans="1:9" x14ac:dyDescent="0.25">
      <c r="A34" s="65" t="s">
        <v>240</v>
      </c>
      <c r="B34" s="5" t="s">
        <v>218</v>
      </c>
      <c r="C34" s="5"/>
      <c r="D34" s="44">
        <v>2</v>
      </c>
      <c r="E34" s="44"/>
      <c r="F34" s="46"/>
      <c r="G34" s="44"/>
      <c r="H34" s="47">
        <f>Zettler3[[#This Row],[Colonne6]]*Zettler3[[#This Row],[Colonne7]]%+Zettler3[[#This Row],[Colonne6]]</f>
        <v>0</v>
      </c>
      <c r="I34" s="66">
        <f>Zettler3[[#This Row],[Colonne6]]*Zettler3[[#This Row],[Colonne4]]</f>
        <v>0</v>
      </c>
    </row>
    <row r="35" spans="1:9" ht="17.45" customHeight="1" x14ac:dyDescent="0.25">
      <c r="A35" s="65" t="s">
        <v>235</v>
      </c>
      <c r="B35" s="5" t="s">
        <v>203</v>
      </c>
      <c r="C35" s="5"/>
      <c r="D35" s="44">
        <v>5</v>
      </c>
      <c r="E35" s="44"/>
      <c r="F35" s="46"/>
      <c r="G35" s="44"/>
      <c r="H35" s="47">
        <f>Zettler3[[#This Row],[Colonne6]]*Zettler3[[#This Row],[Colonne7]]%+Zettler3[[#This Row],[Colonne6]]</f>
        <v>0</v>
      </c>
      <c r="I35" s="66">
        <f>Zettler3[[#This Row],[Colonne6]]*Zettler3[[#This Row],[Colonne4]]</f>
        <v>0</v>
      </c>
    </row>
    <row r="36" spans="1:9" ht="17.45" customHeight="1" x14ac:dyDescent="0.25">
      <c r="A36" s="65" t="s">
        <v>235</v>
      </c>
      <c r="B36" s="5" t="s">
        <v>204</v>
      </c>
      <c r="C36" s="5"/>
      <c r="D36" s="44">
        <v>5</v>
      </c>
      <c r="E36" s="49"/>
      <c r="F36" s="46"/>
      <c r="G36" s="44"/>
      <c r="H36" s="47">
        <f>Zettler3[[#This Row],[Colonne6]]*Zettler3[[#This Row],[Colonne7]]%+Zettler3[[#This Row],[Colonne6]]</f>
        <v>0</v>
      </c>
      <c r="I36" s="66">
        <f>Zettler3[[#This Row],[Colonne6]]*Zettler3[[#This Row],[Colonne4]]</f>
        <v>0</v>
      </c>
    </row>
    <row r="37" spans="1:9" ht="30" customHeight="1" x14ac:dyDescent="0.25">
      <c r="A37" s="65" t="s">
        <v>235</v>
      </c>
      <c r="B37" s="5" t="s">
        <v>205</v>
      </c>
      <c r="C37" s="5"/>
      <c r="D37" s="44">
        <v>5</v>
      </c>
      <c r="E37" s="50"/>
      <c r="F37" s="46"/>
      <c r="G37" s="44"/>
      <c r="H37" s="47">
        <f>Zettler3[[#This Row],[Colonne6]]*Zettler3[[#This Row],[Colonne7]]%+Zettler3[[#This Row],[Colonne6]]</f>
        <v>0</v>
      </c>
      <c r="I37" s="66">
        <f>Zettler3[[#This Row],[Colonne6]]*Zettler3[[#This Row],[Colonne4]]</f>
        <v>0</v>
      </c>
    </row>
    <row r="38" spans="1:9" ht="17.45" customHeight="1" x14ac:dyDescent="0.25">
      <c r="A38" s="65" t="s">
        <v>228</v>
      </c>
      <c r="B38" s="5" t="s">
        <v>206</v>
      </c>
      <c r="C38" s="5"/>
      <c r="D38" s="44">
        <v>2</v>
      </c>
      <c r="E38" s="49"/>
      <c r="F38" s="46"/>
      <c r="G38" s="44"/>
      <c r="H38" s="47">
        <f>Zettler3[[#This Row],[Colonne6]]*Zettler3[[#This Row],[Colonne7]]%+Zettler3[[#This Row],[Colonne6]]</f>
        <v>0</v>
      </c>
      <c r="I38" s="66">
        <f>Zettler3[[#This Row],[Colonne6]]*Zettler3[[#This Row],[Colonne4]]</f>
        <v>0</v>
      </c>
    </row>
    <row r="39" spans="1:9" ht="17.45" customHeight="1" x14ac:dyDescent="0.25">
      <c r="A39" s="65" t="s">
        <v>229</v>
      </c>
      <c r="B39" s="5" t="s">
        <v>230</v>
      </c>
      <c r="C39" s="5"/>
      <c r="D39" s="44">
        <v>10</v>
      </c>
      <c r="E39" s="49"/>
      <c r="F39" s="46"/>
      <c r="G39" s="44"/>
      <c r="H39" s="47">
        <f>Zettler3[[#This Row],[Colonne6]]*Zettler3[[#This Row],[Colonne7]]%+Zettler3[[#This Row],[Colonne6]]</f>
        <v>0</v>
      </c>
      <c r="I39" s="66">
        <f>Zettler3[[#This Row],[Colonne6]]*Zettler3[[#This Row],[Colonne4]]</f>
        <v>0</v>
      </c>
    </row>
    <row r="40" spans="1:9" ht="17.45" customHeight="1" x14ac:dyDescent="0.25">
      <c r="A40" s="65" t="s">
        <v>222</v>
      </c>
      <c r="B40" s="7" t="s">
        <v>223</v>
      </c>
      <c r="C40" s="7"/>
      <c r="D40" s="44">
        <v>10</v>
      </c>
      <c r="E40" s="49"/>
      <c r="F40" s="46"/>
      <c r="G40" s="44"/>
      <c r="H40" s="47">
        <f>Zettler3[[#This Row],[Colonne6]]*Zettler3[[#This Row],[Colonne7]]%+Zettler3[[#This Row],[Colonne6]]</f>
        <v>0</v>
      </c>
      <c r="I40" s="66">
        <f>Zettler3[[#This Row],[Colonne6]]*Zettler3[[#This Row],[Colonne4]]</f>
        <v>0</v>
      </c>
    </row>
    <row r="41" spans="1:9" ht="17.45" customHeight="1" x14ac:dyDescent="0.25">
      <c r="A41" s="65" t="s">
        <v>224</v>
      </c>
      <c r="B41" s="7" t="s">
        <v>225</v>
      </c>
      <c r="C41" s="7"/>
      <c r="D41" s="44">
        <v>10</v>
      </c>
      <c r="E41" s="49"/>
      <c r="F41" s="46"/>
      <c r="G41" s="44"/>
      <c r="H41" s="47">
        <f>Zettler3[[#This Row],[Colonne6]]*Zettler3[[#This Row],[Colonne7]]%+Zettler3[[#This Row],[Colonne6]]</f>
        <v>0</v>
      </c>
      <c r="I41" s="66">
        <f>Zettler3[[#This Row],[Colonne6]]*Zettler3[[#This Row],[Colonne4]]</f>
        <v>0</v>
      </c>
    </row>
    <row r="42" spans="1:9" ht="17.45" customHeight="1" x14ac:dyDescent="0.25">
      <c r="A42" s="65" t="s">
        <v>132</v>
      </c>
      <c r="B42" s="5" t="s">
        <v>207</v>
      </c>
      <c r="C42" s="5"/>
      <c r="D42" s="44">
        <v>10</v>
      </c>
      <c r="E42" s="49"/>
      <c r="F42" s="46"/>
      <c r="G42" s="44"/>
      <c r="H42" s="47">
        <f>Zettler3[[#This Row],[Colonne6]]*Zettler3[[#This Row],[Colonne7]]%+Zettler3[[#This Row],[Colonne6]]</f>
        <v>0</v>
      </c>
      <c r="I42" s="66">
        <f>Zettler3[[#This Row],[Colonne6]]*Zettler3[[#This Row],[Colonne4]]</f>
        <v>0</v>
      </c>
    </row>
    <row r="43" spans="1:9" ht="17.45" customHeight="1" x14ac:dyDescent="0.25">
      <c r="A43" s="65" t="s">
        <v>132</v>
      </c>
      <c r="B43" s="5" t="s">
        <v>208</v>
      </c>
      <c r="C43" s="5"/>
      <c r="D43" s="44">
        <v>10</v>
      </c>
      <c r="E43" s="49"/>
      <c r="F43" s="46"/>
      <c r="G43" s="44"/>
      <c r="H43" s="47">
        <f>Zettler3[[#This Row],[Colonne6]]*Zettler3[[#This Row],[Colonne7]]%+Zettler3[[#This Row],[Colonne6]]</f>
        <v>0</v>
      </c>
      <c r="I43" s="66">
        <f>Zettler3[[#This Row],[Colonne6]]*Zettler3[[#This Row],[Colonne4]]</f>
        <v>0</v>
      </c>
    </row>
    <row r="44" spans="1:9" ht="36.75" customHeight="1" x14ac:dyDescent="0.25">
      <c r="A44" s="65" t="s">
        <v>132</v>
      </c>
      <c r="B44" s="5" t="s">
        <v>209</v>
      </c>
      <c r="C44" s="5"/>
      <c r="D44" s="44">
        <v>10</v>
      </c>
      <c r="E44" s="49"/>
      <c r="F44" s="46"/>
      <c r="G44" s="44"/>
      <c r="H44" s="47">
        <f>Zettler3[[#This Row],[Colonne6]]*Zettler3[[#This Row],[Colonne7]]%+Zettler3[[#This Row],[Colonne6]]</f>
        <v>0</v>
      </c>
      <c r="I44" s="66">
        <f>Zettler3[[#This Row],[Colonne6]]*Zettler3[[#This Row],[Colonne4]]</f>
        <v>0</v>
      </c>
    </row>
    <row r="45" spans="1:9" ht="17.45" customHeight="1" x14ac:dyDescent="0.25">
      <c r="A45" s="65" t="s">
        <v>132</v>
      </c>
      <c r="B45" s="5" t="s">
        <v>210</v>
      </c>
      <c r="C45" s="5"/>
      <c r="D45" s="44">
        <v>10</v>
      </c>
      <c r="E45" s="49"/>
      <c r="F45" s="46"/>
      <c r="G45" s="44"/>
      <c r="H45" s="47">
        <f>Zettler3[[#This Row],[Colonne6]]*Zettler3[[#This Row],[Colonne7]]%+Zettler3[[#This Row],[Colonne6]]</f>
        <v>0</v>
      </c>
      <c r="I45" s="66">
        <f>Zettler3[[#This Row],[Colonne6]]*Zettler3[[#This Row],[Colonne4]]</f>
        <v>0</v>
      </c>
    </row>
    <row r="46" spans="1:9" ht="17.45" customHeight="1" x14ac:dyDescent="0.25">
      <c r="A46" s="65" t="s">
        <v>132</v>
      </c>
      <c r="B46" s="5" t="s">
        <v>211</v>
      </c>
      <c r="C46" s="5"/>
      <c r="D46" s="44">
        <v>10</v>
      </c>
      <c r="E46" s="49"/>
      <c r="F46" s="46"/>
      <c r="G46" s="44"/>
      <c r="H46" s="47">
        <f>Zettler3[[#This Row],[Colonne6]]*Zettler3[[#This Row],[Colonne7]]%+Zettler3[[#This Row],[Colonne6]]</f>
        <v>0</v>
      </c>
      <c r="I46" s="66">
        <f>Zettler3[[#This Row],[Colonne6]]*Zettler3[[#This Row],[Colonne4]]</f>
        <v>0</v>
      </c>
    </row>
    <row r="47" spans="1:9" ht="17.45" customHeight="1" x14ac:dyDescent="0.25">
      <c r="A47" s="65" t="s">
        <v>245</v>
      </c>
      <c r="B47" s="5" t="s">
        <v>212</v>
      </c>
      <c r="C47" s="5"/>
      <c r="D47" s="44">
        <v>2</v>
      </c>
      <c r="E47" s="49"/>
      <c r="F47" s="46"/>
      <c r="G47" s="44"/>
      <c r="H47" s="47">
        <f>Zettler3[[#This Row],[Colonne6]]*Zettler3[[#This Row],[Colonne7]]%+Zettler3[[#This Row],[Colonne6]]</f>
        <v>0</v>
      </c>
      <c r="I47" s="66">
        <f>Zettler3[[#This Row],[Colonne6]]*Zettler3[[#This Row],[Colonne4]]</f>
        <v>0</v>
      </c>
    </row>
    <row r="48" spans="1:9" ht="17.45" customHeight="1" x14ac:dyDescent="0.25">
      <c r="A48" s="65" t="s">
        <v>243</v>
      </c>
      <c r="B48" s="5" t="s">
        <v>213</v>
      </c>
      <c r="C48" s="5"/>
      <c r="D48" s="44">
        <v>3</v>
      </c>
      <c r="E48" s="49"/>
      <c r="F48" s="46"/>
      <c r="G48" s="44"/>
      <c r="H48" s="47">
        <f>Zettler3[[#This Row],[Colonne6]]*Zettler3[[#This Row],[Colonne7]]%+Zettler3[[#This Row],[Colonne6]]</f>
        <v>0</v>
      </c>
      <c r="I48" s="66">
        <f>Zettler3[[#This Row],[Colonne6]]*Zettler3[[#This Row],[Colonne4]]</f>
        <v>0</v>
      </c>
    </row>
    <row r="49" spans="1:9" ht="17.45" customHeight="1" x14ac:dyDescent="0.25">
      <c r="A49" s="65" t="s">
        <v>244</v>
      </c>
      <c r="B49" s="5" t="s">
        <v>214</v>
      </c>
      <c r="C49" s="5"/>
      <c r="D49" s="44">
        <v>2</v>
      </c>
      <c r="E49" s="49"/>
      <c r="F49" s="46"/>
      <c r="G49" s="44"/>
      <c r="H49" s="47">
        <f>Zettler3[[#This Row],[Colonne6]]*Zettler3[[#This Row],[Colonne7]]%+Zettler3[[#This Row],[Colonne6]]</f>
        <v>0</v>
      </c>
      <c r="I49" s="66">
        <f>Zettler3[[#This Row],[Colonne6]]*Zettler3[[#This Row],[Colonne4]]</f>
        <v>0</v>
      </c>
    </row>
    <row r="50" spans="1:9" ht="22.5" customHeight="1" x14ac:dyDescent="0.25">
      <c r="A50" s="65" t="s">
        <v>244</v>
      </c>
      <c r="B50" s="6" t="s">
        <v>233</v>
      </c>
      <c r="C50" s="6"/>
      <c r="D50" s="44">
        <v>2</v>
      </c>
      <c r="E50" s="49"/>
      <c r="F50" s="46"/>
      <c r="G50" s="44"/>
      <c r="H50" s="47">
        <f>Zettler3[[#This Row],[Colonne6]]*Zettler3[[#This Row],[Colonne7]]%+Zettler3[[#This Row],[Colonne6]]</f>
        <v>0</v>
      </c>
      <c r="I50" s="66">
        <f>Zettler3[[#This Row],[Colonne6]]*Zettler3[[#This Row],[Colonne4]]</f>
        <v>0</v>
      </c>
    </row>
    <row r="51" spans="1:9" ht="39.75" customHeight="1" x14ac:dyDescent="0.25">
      <c r="A51" s="65" t="s">
        <v>244</v>
      </c>
      <c r="B51" s="5" t="s">
        <v>196</v>
      </c>
      <c r="C51" s="5"/>
      <c r="D51" s="44">
        <v>2</v>
      </c>
      <c r="E51" s="49"/>
      <c r="F51" s="46"/>
      <c r="G51" s="44"/>
      <c r="H51" s="47">
        <f>Zettler3[[#This Row],[Colonne6]]*Zettler3[[#This Row],[Colonne7]]%+Zettler3[[#This Row],[Colonne6]]</f>
        <v>0</v>
      </c>
      <c r="I51" s="66">
        <f>Zettler3[[#This Row],[Colonne6]]*Zettler3[[#This Row],[Colonne4]]</f>
        <v>0</v>
      </c>
    </row>
    <row r="52" spans="1:9" ht="39.75" customHeight="1" x14ac:dyDescent="0.25">
      <c r="A52" s="65" t="s">
        <v>244</v>
      </c>
      <c r="B52" s="5" t="s">
        <v>197</v>
      </c>
      <c r="C52" s="5"/>
      <c r="D52" s="44">
        <v>2</v>
      </c>
      <c r="E52" s="49"/>
      <c r="F52" s="46"/>
      <c r="G52" s="44"/>
      <c r="H52" s="47">
        <f>Zettler3[[#This Row],[Colonne6]]*Zettler3[[#This Row],[Colonne7]]%+Zettler3[[#This Row],[Colonne6]]</f>
        <v>0</v>
      </c>
      <c r="I52" s="66">
        <f>Zettler3[[#This Row],[Colonne6]]*Zettler3[[#This Row],[Colonne4]]</f>
        <v>0</v>
      </c>
    </row>
    <row r="53" spans="1:9" ht="39.75" customHeight="1" x14ac:dyDescent="0.25">
      <c r="A53" s="65" t="s">
        <v>244</v>
      </c>
      <c r="B53" s="5" t="s">
        <v>198</v>
      </c>
      <c r="C53" s="5"/>
      <c r="D53" s="44">
        <v>2</v>
      </c>
      <c r="E53" s="49"/>
      <c r="F53" s="46"/>
      <c r="G53" s="44"/>
      <c r="H53" s="47">
        <f>Zettler3[[#This Row],[Colonne6]]*Zettler3[[#This Row],[Colonne7]]%+Zettler3[[#This Row],[Colonne6]]</f>
        <v>0</v>
      </c>
      <c r="I53" s="66">
        <f>Zettler3[[#This Row],[Colonne6]]*Zettler3[[#This Row],[Colonne4]]</f>
        <v>0</v>
      </c>
    </row>
    <row r="54" spans="1:9" ht="39.75" customHeight="1" x14ac:dyDescent="0.25">
      <c r="A54" s="65" t="s">
        <v>244</v>
      </c>
      <c r="B54" s="5" t="s">
        <v>199</v>
      </c>
      <c r="C54" s="5"/>
      <c r="D54" s="44">
        <v>2</v>
      </c>
      <c r="E54" s="49"/>
      <c r="F54" s="46"/>
      <c r="G54" s="44"/>
      <c r="H54" s="47">
        <f>Zettler3[[#This Row],[Colonne6]]*Zettler3[[#This Row],[Colonne7]]%+Zettler3[[#This Row],[Colonne6]]</f>
        <v>0</v>
      </c>
      <c r="I54" s="66">
        <f>Zettler3[[#This Row],[Colonne6]]*Zettler3[[#This Row],[Colonne4]]</f>
        <v>0</v>
      </c>
    </row>
    <row r="55" spans="1:9" ht="39.75" customHeight="1" x14ac:dyDescent="0.25">
      <c r="A55" s="65" t="s">
        <v>244</v>
      </c>
      <c r="B55" s="6" t="s">
        <v>215</v>
      </c>
      <c r="C55" s="6"/>
      <c r="D55" s="44">
        <v>2</v>
      </c>
      <c r="E55" s="49"/>
      <c r="F55" s="46"/>
      <c r="G55" s="44"/>
      <c r="H55" s="47">
        <f>Zettler3[[#This Row],[Colonne6]]*Zettler3[[#This Row],[Colonne7]]%+Zettler3[[#This Row],[Colonne6]]</f>
        <v>0</v>
      </c>
      <c r="I55" s="66">
        <f>Zettler3[[#This Row],[Colonne6]]*Zettler3[[#This Row],[Colonne4]]</f>
        <v>0</v>
      </c>
    </row>
    <row r="56" spans="1:9" ht="39.75" customHeight="1" x14ac:dyDescent="0.25">
      <c r="A56" s="65" t="s">
        <v>244</v>
      </c>
      <c r="B56" s="5" t="s">
        <v>200</v>
      </c>
      <c r="C56" s="5"/>
      <c r="D56" s="44">
        <v>2</v>
      </c>
      <c r="E56" s="49"/>
      <c r="F56" s="46"/>
      <c r="G56" s="44"/>
      <c r="H56" s="47">
        <f>Zettler3[[#This Row],[Colonne6]]*Zettler3[[#This Row],[Colonne7]]%+Zettler3[[#This Row],[Colonne6]]</f>
        <v>0</v>
      </c>
      <c r="I56" s="66">
        <f>Zettler3[[#This Row],[Colonne6]]*Zettler3[[#This Row],[Colonne4]]</f>
        <v>0</v>
      </c>
    </row>
    <row r="57" spans="1:9" ht="39.75" customHeight="1" x14ac:dyDescent="0.25">
      <c r="A57" s="65" t="s">
        <v>244</v>
      </c>
      <c r="B57" s="5" t="s">
        <v>201</v>
      </c>
      <c r="C57" s="5"/>
      <c r="D57" s="44">
        <v>2</v>
      </c>
      <c r="E57" s="49"/>
      <c r="F57" s="46"/>
      <c r="G57" s="44"/>
      <c r="H57" s="47">
        <f>Zettler3[[#This Row],[Colonne6]]*Zettler3[[#This Row],[Colonne7]]%+Zettler3[[#This Row],[Colonne6]]</f>
        <v>0</v>
      </c>
      <c r="I57" s="66">
        <f>Zettler3[[#This Row],[Colonne6]]*Zettler3[[#This Row],[Colonne4]]</f>
        <v>0</v>
      </c>
    </row>
    <row r="58" spans="1:9" ht="39.75" customHeight="1" x14ac:dyDescent="0.25">
      <c r="A58" s="65" t="s">
        <v>244</v>
      </c>
      <c r="B58" s="5" t="s">
        <v>202</v>
      </c>
      <c r="C58" s="5"/>
      <c r="D58" s="44">
        <v>2</v>
      </c>
      <c r="E58" s="49"/>
      <c r="F58" s="46"/>
      <c r="G58" s="44"/>
      <c r="H58" s="47">
        <f>Zettler3[[#This Row],[Colonne6]]*Zettler3[[#This Row],[Colonne7]]%+Zettler3[[#This Row],[Colonne6]]</f>
        <v>0</v>
      </c>
      <c r="I58" s="66">
        <f>Zettler3[[#This Row],[Colonne6]]*Zettler3[[#This Row],[Colonne4]]</f>
        <v>0</v>
      </c>
    </row>
    <row r="59" spans="1:9" x14ac:dyDescent="0.25">
      <c r="A59" s="65" t="s">
        <v>226</v>
      </c>
      <c r="B59" s="2" t="s">
        <v>234</v>
      </c>
      <c r="C59" s="2"/>
      <c r="D59" s="59">
        <v>2</v>
      </c>
      <c r="E59" s="59"/>
      <c r="F59" s="59"/>
      <c r="G59" s="59"/>
      <c r="H59" s="47">
        <f>Zettler3[[#This Row],[Colonne6]]*Zettler3[[#This Row],[Colonne7]]%+Zettler3[[#This Row],[Colonne6]]</f>
        <v>0</v>
      </c>
      <c r="I59" s="66">
        <f>Zettler3[[#This Row],[Colonne6]]*Zettler3[[#This Row],[Colonne4]]</f>
        <v>0</v>
      </c>
    </row>
    <row r="60" spans="1:9" x14ac:dyDescent="0.25">
      <c r="A60" s="67" t="s">
        <v>292</v>
      </c>
      <c r="B60" s="68" t="s">
        <v>131</v>
      </c>
      <c r="C60" s="68"/>
      <c r="D60" s="69">
        <v>5</v>
      </c>
      <c r="E60" s="69"/>
      <c r="F60" s="69"/>
      <c r="G60" s="69"/>
      <c r="H60" s="47">
        <f>Zettler3[[#This Row],[Colonne6]]*Zettler3[[#This Row],[Colonne7]]%+Zettler3[[#This Row],[Colonne6]]</f>
        <v>0</v>
      </c>
      <c r="I60" s="66">
        <f>Zettler3[[#This Row],[Colonne6]]*Zettler3[[#This Row],[Colonne4]]</f>
        <v>0</v>
      </c>
    </row>
    <row r="61" spans="1:9" x14ac:dyDescent="0.25">
      <c r="A61" s="72" t="s">
        <v>289</v>
      </c>
      <c r="B61" s="88"/>
      <c r="C61" s="88"/>
      <c r="D61" s="83"/>
      <c r="E61" s="83"/>
      <c r="F61" s="83"/>
      <c r="G61" s="83"/>
      <c r="H61" s="83"/>
      <c r="I61" s="89">
        <f>SUM(I4:I60)</f>
        <v>0</v>
      </c>
    </row>
    <row r="62" spans="1:9" x14ac:dyDescent="0.25">
      <c r="A62" s="70"/>
      <c r="B62" s="71"/>
      <c r="C62" s="71"/>
      <c r="D62" s="57"/>
      <c r="E62" s="57"/>
      <c r="F62" s="57"/>
      <c r="G62" s="57"/>
      <c r="H62" s="57"/>
      <c r="I62" s="58"/>
    </row>
    <row r="63" spans="1:9" ht="25.5" customHeight="1" x14ac:dyDescent="0.25">
      <c r="A63" s="101" t="s">
        <v>324</v>
      </c>
      <c r="B63" s="101"/>
      <c r="C63" s="71"/>
      <c r="D63" s="57"/>
      <c r="E63" s="57"/>
      <c r="F63" s="57"/>
      <c r="G63" s="57"/>
      <c r="H63" s="57"/>
      <c r="I63" s="58"/>
    </row>
    <row r="64" spans="1:9" ht="25.5" customHeight="1" x14ac:dyDescent="0.25">
      <c r="A64" s="90"/>
      <c r="B64" s="90"/>
      <c r="C64" s="71"/>
      <c r="D64" s="57"/>
      <c r="E64" s="57"/>
      <c r="F64" s="57"/>
      <c r="G64" s="57"/>
      <c r="H64" s="57"/>
      <c r="I64" s="58"/>
    </row>
    <row r="65" spans="1:9" x14ac:dyDescent="0.25">
      <c r="A65" t="s">
        <v>325</v>
      </c>
      <c r="B65" s="71"/>
      <c r="C65" s="71"/>
      <c r="D65" s="57"/>
      <c r="E65" s="57"/>
      <c r="F65" s="57"/>
      <c r="G65" s="57"/>
      <c r="H65" s="57"/>
      <c r="I65" s="58"/>
    </row>
    <row r="66" spans="1:9" x14ac:dyDescent="0.25">
      <c r="B66" s="71"/>
      <c r="C66" s="71"/>
      <c r="D66" s="57"/>
      <c r="E66" s="57"/>
      <c r="F66" s="57"/>
      <c r="G66" s="57"/>
      <c r="H66" s="57"/>
      <c r="I66" s="58"/>
    </row>
    <row r="67" spans="1:9" x14ac:dyDescent="0.25">
      <c r="B67" s="71"/>
      <c r="C67" s="71"/>
      <c r="D67" s="57"/>
      <c r="E67" s="57"/>
      <c r="F67" s="57"/>
      <c r="G67" s="57"/>
      <c r="H67" s="57"/>
      <c r="I67" s="58"/>
    </row>
    <row r="68" spans="1:9" ht="30" customHeight="1" x14ac:dyDescent="0.25">
      <c r="A68" s="93" t="s">
        <v>300</v>
      </c>
      <c r="B68" s="93"/>
      <c r="C68" s="93"/>
      <c r="D68" s="93"/>
      <c r="E68" s="93"/>
      <c r="F68" s="56"/>
      <c r="G68" s="56"/>
    </row>
    <row r="72" spans="1:9" x14ac:dyDescent="0.25">
      <c r="A72" s="73"/>
    </row>
  </sheetData>
  <mergeCells count="3">
    <mergeCell ref="A68:E68"/>
    <mergeCell ref="A1:I1"/>
    <mergeCell ref="A63:B63"/>
  </mergeCells>
  <pageMargins left="0.7" right="0.7" top="0.75" bottom="0.75" header="0.3" footer="0.3"/>
  <pageSetup paperSize="9" scale="46" fitToHeight="0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faeece-e60e-4255-8fad-5bf624502da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B1156F642E7E40B632D2A540EEFA06" ma:contentTypeVersion="15" ma:contentTypeDescription="Crée un document." ma:contentTypeScope="" ma:versionID="86fe9494f37fcb0271a458c2494deef3">
  <xsd:schema xmlns:xsd="http://www.w3.org/2001/XMLSchema" xmlns:xs="http://www.w3.org/2001/XMLSchema" xmlns:p="http://schemas.microsoft.com/office/2006/metadata/properties" xmlns:ns3="c5faeece-e60e-4255-8fad-5bf624502da9" xmlns:ns4="132aceeb-3a72-4176-ae9b-a9f323e8ce6d" targetNamespace="http://schemas.microsoft.com/office/2006/metadata/properties" ma:root="true" ma:fieldsID="129746a1ea866fe9d447cfda20149357" ns3:_="" ns4:_="">
    <xsd:import namespace="c5faeece-e60e-4255-8fad-5bf624502da9"/>
    <xsd:import namespace="132aceeb-3a72-4176-ae9b-a9f323e8ce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aeece-e60e-4255-8fad-5bf624502d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aceeb-3a72-4176-ae9b-a9f323e8ce6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D29CF757-0C6A-45B8-A4A3-C7A8CBD2DD9F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132aceeb-3a72-4176-ae9b-a9f323e8ce6d"/>
    <ds:schemaRef ds:uri="http://schemas.microsoft.com/office/infopath/2007/PartnerControls"/>
    <ds:schemaRef ds:uri="c5faeece-e60e-4255-8fad-5bf624502da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03C1-4994-4AE6-8BEF-2913219508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faeece-e60e-4255-8fad-5bf624502da9"/>
    <ds:schemaRef ds:uri="132aceeb-3a72-4176-ae9b-a9f323e8c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1AB8D9-60FF-471E-8524-338218A9B04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EA7A0F6-E1FE-4FAA-A870-9E630A28103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ZETTLER</vt:lpstr>
      <vt:lpstr>ACKERMANN </vt:lpstr>
      <vt:lpstr>MU13</vt:lpstr>
    </vt:vector>
  </TitlesOfParts>
  <Company>CH Saintonge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MERINHO Alain</dc:creator>
  <cp:lastModifiedBy>VELINA Christine</cp:lastModifiedBy>
  <cp:lastPrinted>2025-12-04T08:41:00Z</cp:lastPrinted>
  <dcterms:created xsi:type="dcterms:W3CDTF">2025-09-18T11:42:34Z</dcterms:created>
  <dcterms:modified xsi:type="dcterms:W3CDTF">2025-12-10T10:27:55Z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0x010100A1B1156F642E7E40B632D2A540EEFA06</vt:lpwstr>
  </property>
</Properties>
</file>