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5_NETTOYAGE_VITRES\05_FOURNITURE_SERVICES\1_MARCHE\A_PASSATION\a_DCE\PUBLICATION\DCE\"/>
    </mc:Choice>
  </mc:AlternateContent>
  <xr:revisionPtr revIDLastSave="0" documentId="8_{401CC92D-8D4C-4339-A287-42D3A88532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7" l="1"/>
  <c r="H52" i="7" l="1"/>
  <c r="H38" i="7"/>
  <c r="H39" i="7"/>
  <c r="H40" i="7"/>
  <c r="H41" i="7"/>
  <c r="H42" i="7"/>
  <c r="H43" i="7"/>
  <c r="H44" i="7"/>
  <c r="H45" i="7"/>
  <c r="H46" i="7"/>
  <c r="H47" i="7"/>
  <c r="H48" i="7"/>
  <c r="H30" i="7"/>
  <c r="H31" i="7"/>
  <c r="H32" i="7"/>
  <c r="H33" i="7"/>
  <c r="H29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11" i="7"/>
  <c r="D25" i="7" l="1"/>
  <c r="H25" i="7" s="1"/>
  <c r="H51" i="7" l="1"/>
  <c r="H57" i="7" s="1"/>
  <c r="H59" i="7" l="1"/>
  <c r="H58" i="7" s="1"/>
</calcChain>
</file>

<file path=xl/sharedStrings.xml><?xml version="1.0" encoding="utf-8"?>
<sst xmlns="http://schemas.openxmlformats.org/spreadsheetml/2006/main" count="88" uniqueCount="63">
  <si>
    <t>Déscriptif</t>
  </si>
  <si>
    <t>Prix H.T.</t>
  </si>
  <si>
    <t>Illberg - A - Gymnase Universitaire</t>
  </si>
  <si>
    <t>Illberg - B - Maison de l'Université</t>
  </si>
  <si>
    <t>Illberg - Q - Maison de l'Etudiant</t>
  </si>
  <si>
    <t>Illberg - C - Learning Center</t>
  </si>
  <si>
    <t>Illberg - D - EPS</t>
  </si>
  <si>
    <t>Illberg - F - Amphithéatres</t>
  </si>
  <si>
    <t>Illberg - H - FLSH</t>
  </si>
  <si>
    <t>Illberg - I - ENSISA Lumière</t>
  </si>
  <si>
    <t>Illberg - K - FST</t>
  </si>
  <si>
    <t>Illberg - M - ENSISA Werner</t>
  </si>
  <si>
    <t>Illberg - P - ENSCMu</t>
  </si>
  <si>
    <t>Campus Illberg</t>
  </si>
  <si>
    <t xml:space="preserve">Collines - D - F - G - H - Bloc IUT </t>
  </si>
  <si>
    <t>Collines - C - IUT GMP</t>
  </si>
  <si>
    <t>Collines - A - IUT GEII A</t>
  </si>
  <si>
    <t>Collines - B - IUT GEII B</t>
  </si>
  <si>
    <t>Collines - E - SGM/SRC</t>
  </si>
  <si>
    <t>Campus Collines</t>
  </si>
  <si>
    <t>Grillenbreit - A - Bât A</t>
  </si>
  <si>
    <t>Grillenbreit - B - Maison de l'Etudiant</t>
  </si>
  <si>
    <t>Grillenbreit - C - Bât C</t>
  </si>
  <si>
    <t>Grillenbreit - D - Conciergerie</t>
  </si>
  <si>
    <t>Grillenbreit - E - Chaufferie</t>
  </si>
  <si>
    <t>Grillenbreit - F - GTR</t>
  </si>
  <si>
    <t>Grillenbreit - G - TC/CJ</t>
  </si>
  <si>
    <t>Grillenbreit - H - GTE</t>
  </si>
  <si>
    <t>Grillenbreit - I - SCD</t>
  </si>
  <si>
    <t>Grillenbreit - K - Salle multifonctions</t>
  </si>
  <si>
    <t>Biopôle - B - VTPA</t>
  </si>
  <si>
    <t>Campus Colmars</t>
  </si>
  <si>
    <t>Campus Fonderie</t>
  </si>
  <si>
    <t>Plus-value pour intervention avec échafaudage</t>
  </si>
  <si>
    <t>Plus-value pour intervention avec nacelle</t>
  </si>
  <si>
    <t>Illberg - O - Institut de Recherche</t>
  </si>
  <si>
    <t>Illberg - S - Nef des sciences</t>
  </si>
  <si>
    <t>TVA</t>
  </si>
  <si>
    <t>TOTAL H.T.</t>
  </si>
  <si>
    <t>TOTAL T.T.C.</t>
  </si>
  <si>
    <t>Fonderie</t>
  </si>
  <si>
    <t>Biopôle - A - GB</t>
  </si>
  <si>
    <t>Illberg - G - SERFA</t>
  </si>
  <si>
    <t>Nb de prestation</t>
  </si>
  <si>
    <t>Prix H.T. 
pour 1 m²</t>
  </si>
  <si>
    <t xml:space="preserve">Illberg - E - </t>
  </si>
  <si>
    <t>BORDEREAU DES PRIX UNITAIRES - BPU</t>
  </si>
  <si>
    <t>Nombre de niveaux au dessus du sol</t>
  </si>
  <si>
    <t>Surface vitrée (m²)
une face</t>
  </si>
  <si>
    <t>Coralie Portmann</t>
  </si>
  <si>
    <t>Chantal Lock</t>
  </si>
  <si>
    <t>Isabelle Herzog</t>
  </si>
  <si>
    <t>José Martins</t>
  </si>
  <si>
    <t>Gaëlle Kern</t>
  </si>
  <si>
    <t>Frédéric Blanc</t>
  </si>
  <si>
    <t>Laurie Couot</t>
  </si>
  <si>
    <t>Maelenn Prado</t>
  </si>
  <si>
    <t>Stéphanie Meier</t>
  </si>
  <si>
    <t>Référent pour admission de la prestation</t>
  </si>
  <si>
    <t>Farida Kapp</t>
  </si>
  <si>
    <t>Patrick Quarteroni</t>
  </si>
  <si>
    <t>Thiébault Muller</t>
  </si>
  <si>
    <t>Anna Delemonte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</si>
</sst>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1" fillId="4" borderId="11" xfId="0" applyFont="1" applyFill="1" applyBorder="1" applyAlignment="1">
      <alignment horizontal="left" vertical="center" wrapText="1"/>
    </xf>
    <xf numFmtId="4" fontId="1" fillId="4" borderId="1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4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vertical="center" wrapText="1"/>
    </xf>
    <xf numFmtId="4" fontId="1" fillId="4" borderId="15" xfId="0" applyNumberFormat="1" applyFont="1" applyFill="1" applyBorder="1" applyAlignment="1">
      <alignment horizontal="left" vertical="center" wrapText="1"/>
    </xf>
    <xf numFmtId="4" fontId="4" fillId="5" borderId="10" xfId="0" applyNumberFormat="1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left" vertical="center" wrapText="1"/>
    </xf>
    <xf numFmtId="4" fontId="4" fillId="0" borderId="10" xfId="0" applyNumberFormat="1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1" fillId="3" borderId="14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 wrapText="1"/>
    </xf>
    <xf numFmtId="3" fontId="1" fillId="4" borderId="11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1" fillId="3" borderId="13" xfId="0" applyNumberFormat="1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10" xfId="0" applyFont="1" applyBorder="1" applyAlignment="1">
      <alignment vertical="center" wrapText="1"/>
    </xf>
    <xf numFmtId="4" fontId="0" fillId="0" borderId="10" xfId="0" applyNumberFormat="1" applyFont="1" applyBorder="1" applyAlignment="1">
      <alignment vertical="center" wrapText="1"/>
    </xf>
    <xf numFmtId="4" fontId="0" fillId="0" borderId="10" xfId="0" applyNumberFormat="1" applyFont="1" applyFill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4" fontId="0" fillId="0" borderId="5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</xdr:row>
      <xdr:rowOff>76200</xdr:rowOff>
    </xdr:from>
    <xdr:to>
      <xdr:col>2</xdr:col>
      <xdr:colOff>519113</xdr:colOff>
      <xdr:row>6</xdr:row>
      <xdr:rowOff>50006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457200"/>
          <a:ext cx="3807619" cy="812006"/>
        </a:xfrm>
        <a:prstGeom prst="rect">
          <a:avLst/>
        </a:prstGeom>
      </xdr:spPr>
    </xdr:pic>
    <xdr:clientData/>
  </xdr:twoCellAnchor>
  <xdr:twoCellAnchor>
    <xdr:from>
      <xdr:col>7</xdr:col>
      <xdr:colOff>16665</xdr:colOff>
      <xdr:row>10</xdr:row>
      <xdr:rowOff>7937</xdr:rowOff>
    </xdr:from>
    <xdr:to>
      <xdr:col>8</xdr:col>
      <xdr:colOff>16665</xdr:colOff>
      <xdr:row>25</xdr:row>
      <xdr:rowOff>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79540" y="2293937"/>
          <a:ext cx="1250156" cy="3206751"/>
        </a:xfrm>
        <a:prstGeom prst="rect">
          <a:avLst/>
        </a:prstGeom>
        <a:solidFill>
          <a:srgbClr val="99CCFF">
            <a:alpha val="20000"/>
          </a:srgb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fr-FR" sz="1200">
              <a:solidFill>
                <a:schemeClr val="bg1">
                  <a:lumMod val="65000"/>
                </a:schemeClr>
              </a:solidFill>
            </a:rPr>
            <a:t>Calcul automatique</a:t>
          </a:r>
        </a:p>
      </xdr:txBody>
    </xdr:sp>
    <xdr:clientData/>
  </xdr:twoCellAnchor>
  <xdr:twoCellAnchor>
    <xdr:from>
      <xdr:col>7</xdr:col>
      <xdr:colOff>16668</xdr:colOff>
      <xdr:row>28</xdr:row>
      <xdr:rowOff>1587</xdr:rowOff>
    </xdr:from>
    <xdr:to>
      <xdr:col>8</xdr:col>
      <xdr:colOff>16668</xdr:colOff>
      <xdr:row>32</xdr:row>
      <xdr:rowOff>206375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79543" y="6145212"/>
          <a:ext cx="1250156" cy="1062038"/>
        </a:xfrm>
        <a:prstGeom prst="rect">
          <a:avLst/>
        </a:prstGeom>
        <a:solidFill>
          <a:srgbClr val="99CCFF">
            <a:alpha val="20000"/>
          </a:srgb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fr-FR" sz="1200">
              <a:solidFill>
                <a:schemeClr val="bg1">
                  <a:lumMod val="65000"/>
                </a:schemeClr>
              </a:solidFill>
            </a:rPr>
            <a:t>Calcul automatique</a:t>
          </a:r>
        </a:p>
      </xdr:txBody>
    </xdr:sp>
    <xdr:clientData/>
  </xdr:twoCellAnchor>
  <xdr:twoCellAnchor>
    <xdr:from>
      <xdr:col>7</xdr:col>
      <xdr:colOff>16668</xdr:colOff>
      <xdr:row>36</xdr:row>
      <xdr:rowOff>15874</xdr:rowOff>
    </xdr:from>
    <xdr:to>
      <xdr:col>8</xdr:col>
      <xdr:colOff>16668</xdr:colOff>
      <xdr:row>48</xdr:row>
      <xdr:rowOff>17461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79543" y="7873999"/>
          <a:ext cx="1250156" cy="2573337"/>
        </a:xfrm>
        <a:prstGeom prst="rect">
          <a:avLst/>
        </a:prstGeom>
        <a:solidFill>
          <a:srgbClr val="99CCFF">
            <a:alpha val="20000"/>
          </a:srgb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fr-FR" sz="1200">
              <a:solidFill>
                <a:schemeClr val="bg1">
                  <a:lumMod val="65000"/>
                </a:schemeClr>
              </a:solidFill>
            </a:rPr>
            <a:t>Calcul automatique</a:t>
          </a:r>
        </a:p>
      </xdr:txBody>
    </xdr:sp>
    <xdr:clientData/>
  </xdr:twoCellAnchor>
  <xdr:twoCellAnchor>
    <xdr:from>
      <xdr:col>7</xdr:col>
      <xdr:colOff>2381</xdr:colOff>
      <xdr:row>51</xdr:row>
      <xdr:rowOff>11115</xdr:rowOff>
    </xdr:from>
    <xdr:to>
      <xdr:col>8</xdr:col>
      <xdr:colOff>7143</xdr:colOff>
      <xdr:row>52</xdr:row>
      <xdr:rowOff>7939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812756" y="11441115"/>
          <a:ext cx="1306512" cy="219074"/>
        </a:xfrm>
        <a:prstGeom prst="rect">
          <a:avLst/>
        </a:prstGeom>
        <a:solidFill>
          <a:srgbClr val="99CCFF">
            <a:alpha val="20000"/>
          </a:srgb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ctr"/>
        <a:lstStyle/>
        <a:p>
          <a:pPr algn="ctr"/>
          <a:r>
            <a:rPr lang="fr-FR" sz="1100">
              <a:solidFill>
                <a:schemeClr val="bg1">
                  <a:lumMod val="65000"/>
                </a:schemeClr>
              </a:solidFill>
            </a:rPr>
            <a:t>Calcul auto</a:t>
          </a:r>
        </a:p>
      </xdr:txBody>
    </xdr:sp>
    <xdr:clientData/>
  </xdr:twoCellAnchor>
  <xdr:twoCellAnchor>
    <xdr:from>
      <xdr:col>7</xdr:col>
      <xdr:colOff>4762</xdr:colOff>
      <xdr:row>56</xdr:row>
      <xdr:rowOff>15875</xdr:rowOff>
    </xdr:from>
    <xdr:to>
      <xdr:col>8</xdr:col>
      <xdr:colOff>4762</xdr:colOff>
      <xdr:row>59</xdr:row>
      <xdr:rowOff>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815137" y="12493625"/>
          <a:ext cx="1301750" cy="698500"/>
        </a:xfrm>
        <a:prstGeom prst="rect">
          <a:avLst/>
        </a:prstGeom>
        <a:solidFill>
          <a:srgbClr val="99CCFF">
            <a:alpha val="20000"/>
          </a:srgb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fr-FR" sz="1200">
              <a:solidFill>
                <a:schemeClr val="bg1">
                  <a:lumMod val="65000"/>
                </a:schemeClr>
              </a:solidFill>
            </a:rPr>
            <a:t>Calcul automatique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59"/>
  <sheetViews>
    <sheetView showZeros="0" tabSelected="1" topLeftCell="B1" zoomScale="80" zoomScaleNormal="80" workbookViewId="0">
      <selection activeCell="F21" sqref="F21"/>
    </sheetView>
  </sheetViews>
  <sheetFormatPr baseColWidth="10" defaultRowHeight="15" x14ac:dyDescent="0.25"/>
  <cols>
    <col min="1" max="1" width="5" customWidth="1"/>
    <col min="2" max="2" width="49.28515625" style="47" customWidth="1"/>
    <col min="3" max="3" width="20.5703125" style="44" customWidth="1"/>
    <col min="4" max="4" width="14" style="47" customWidth="1"/>
    <col min="5" max="5" width="16.85546875" style="1" customWidth="1"/>
    <col min="6" max="8" width="18.7109375" style="1" customWidth="1"/>
    <col min="11" max="14" width="20.7109375" customWidth="1"/>
  </cols>
  <sheetData>
    <row r="3" spans="2:14" ht="17.100000000000001" customHeight="1" x14ac:dyDescent="0.25">
      <c r="F3" s="5"/>
      <c r="G3" s="5"/>
      <c r="H3" s="5"/>
      <c r="I3" s="5"/>
      <c r="J3" s="5"/>
      <c r="K3" s="5"/>
      <c r="L3" s="5"/>
      <c r="M3" s="5"/>
      <c r="N3" s="5"/>
    </row>
    <row r="4" spans="2:14" ht="17.100000000000001" customHeight="1" x14ac:dyDescent="0.25">
      <c r="D4" s="35"/>
      <c r="E4" s="54" t="s">
        <v>46</v>
      </c>
      <c r="F4" s="55"/>
      <c r="G4" s="55"/>
      <c r="H4" s="56"/>
      <c r="I4" s="5"/>
      <c r="J4" s="5"/>
      <c r="K4" s="5"/>
      <c r="L4" s="5"/>
      <c r="M4" s="5"/>
      <c r="N4" s="5"/>
    </row>
    <row r="5" spans="2:14" ht="17.100000000000001" customHeight="1" x14ac:dyDescent="0.25">
      <c r="D5" s="35"/>
      <c r="E5" s="57"/>
      <c r="F5" s="58"/>
      <c r="G5" s="58"/>
      <c r="H5" s="59"/>
      <c r="I5" s="5"/>
      <c r="J5" s="5"/>
      <c r="K5" s="5"/>
      <c r="L5" s="5"/>
      <c r="M5" s="5"/>
      <c r="N5" s="5"/>
    </row>
    <row r="6" spans="2:14" ht="17.100000000000001" customHeight="1" x14ac:dyDescent="0.25">
      <c r="F6" s="5"/>
      <c r="G6" s="5"/>
      <c r="H6" s="5"/>
      <c r="I6" s="5"/>
      <c r="J6" s="5"/>
      <c r="K6" s="5"/>
      <c r="L6" s="5"/>
      <c r="M6" s="5"/>
      <c r="N6" s="5"/>
    </row>
    <row r="7" spans="2:14" ht="15" customHeight="1" x14ac:dyDescent="0.25">
      <c r="B7" s="48"/>
      <c r="C7" s="45"/>
      <c r="D7" s="48"/>
      <c r="E7" s="4"/>
      <c r="F7" s="4"/>
      <c r="G7" s="4"/>
      <c r="H7" s="2"/>
      <c r="I7" s="3"/>
      <c r="J7" s="3"/>
      <c r="K7" s="3"/>
      <c r="L7" s="3"/>
      <c r="M7" s="3"/>
      <c r="N7" s="3"/>
    </row>
    <row r="8" spans="2:14" ht="15.75" thickBot="1" x14ac:dyDescent="0.3">
      <c r="B8" s="48"/>
      <c r="C8" s="45"/>
      <c r="D8" s="48"/>
      <c r="E8" s="4"/>
      <c r="F8" s="4"/>
      <c r="G8" s="4"/>
      <c r="H8" s="4"/>
      <c r="I8" s="3"/>
      <c r="J8" s="3"/>
    </row>
    <row r="9" spans="2:14" ht="57" thickBot="1" x14ac:dyDescent="0.3">
      <c r="B9" s="16" t="s">
        <v>0</v>
      </c>
      <c r="C9" s="16" t="s">
        <v>58</v>
      </c>
      <c r="D9" s="16" t="s">
        <v>48</v>
      </c>
      <c r="E9" s="16" t="s">
        <v>47</v>
      </c>
      <c r="F9" s="16" t="s">
        <v>44</v>
      </c>
      <c r="G9" s="28" t="s">
        <v>43</v>
      </c>
      <c r="H9" s="17" t="s">
        <v>1</v>
      </c>
      <c r="I9" s="3"/>
      <c r="J9" s="3"/>
    </row>
    <row r="10" spans="2:14" ht="17.100000000000001" customHeight="1" x14ac:dyDescent="0.25">
      <c r="B10" s="26" t="s">
        <v>13</v>
      </c>
      <c r="C10" s="39"/>
      <c r="D10" s="24"/>
      <c r="E10" s="32"/>
      <c r="F10" s="24"/>
      <c r="G10" s="24"/>
      <c r="H10" s="24"/>
      <c r="I10" s="3"/>
      <c r="J10" s="3"/>
    </row>
    <row r="11" spans="2:14" ht="17.100000000000001" customHeight="1" x14ac:dyDescent="0.25">
      <c r="B11" s="49" t="s">
        <v>2</v>
      </c>
      <c r="C11" s="46" t="s">
        <v>61</v>
      </c>
      <c r="D11" s="50">
        <v>765.6</v>
      </c>
      <c r="E11" s="29">
        <v>1</v>
      </c>
      <c r="F11" s="27"/>
      <c r="G11" s="29">
        <v>1</v>
      </c>
      <c r="H11" s="25">
        <f>D11*F11*G11</f>
        <v>0</v>
      </c>
      <c r="I11" s="3"/>
      <c r="J11" s="3"/>
    </row>
    <row r="12" spans="2:14" ht="17.100000000000001" customHeight="1" x14ac:dyDescent="0.25">
      <c r="B12" s="49" t="s">
        <v>3</v>
      </c>
      <c r="C12" s="46" t="s">
        <v>49</v>
      </c>
      <c r="D12" s="50">
        <v>445.5</v>
      </c>
      <c r="E12" s="29">
        <v>2</v>
      </c>
      <c r="F12" s="27"/>
      <c r="G12" s="29">
        <v>1</v>
      </c>
      <c r="H12" s="25">
        <f t="shared" ref="H12:H25" si="0">D12*F12*G12</f>
        <v>0</v>
      </c>
    </row>
    <row r="13" spans="2:14" ht="17.100000000000001" customHeight="1" x14ac:dyDescent="0.25">
      <c r="B13" s="49" t="s">
        <v>4</v>
      </c>
      <c r="C13" s="46" t="s">
        <v>49</v>
      </c>
      <c r="D13" s="50">
        <v>266.5</v>
      </c>
      <c r="E13" s="29">
        <v>3</v>
      </c>
      <c r="F13" s="27"/>
      <c r="G13" s="29">
        <v>1</v>
      </c>
      <c r="H13" s="25">
        <f t="shared" si="0"/>
        <v>0</v>
      </c>
    </row>
    <row r="14" spans="2:14" ht="17.100000000000001" customHeight="1" x14ac:dyDescent="0.25">
      <c r="B14" s="49" t="s">
        <v>5</v>
      </c>
      <c r="C14" s="46" t="s">
        <v>50</v>
      </c>
      <c r="D14" s="51">
        <v>280.42</v>
      </c>
      <c r="E14" s="36">
        <v>2</v>
      </c>
      <c r="F14" s="27"/>
      <c r="G14" s="29">
        <v>1</v>
      </c>
      <c r="H14" s="25">
        <f t="shared" si="0"/>
        <v>0</v>
      </c>
    </row>
    <row r="15" spans="2:14" ht="17.100000000000001" customHeight="1" x14ac:dyDescent="0.25">
      <c r="B15" s="49" t="s">
        <v>6</v>
      </c>
      <c r="C15" s="46"/>
      <c r="D15" s="50">
        <v>227.8</v>
      </c>
      <c r="E15" s="29">
        <v>2</v>
      </c>
      <c r="F15" s="27"/>
      <c r="G15" s="29">
        <v>1</v>
      </c>
      <c r="H15" s="25">
        <f t="shared" si="0"/>
        <v>0</v>
      </c>
    </row>
    <row r="16" spans="2:14" ht="17.100000000000001" customHeight="1" x14ac:dyDescent="0.25">
      <c r="B16" s="49" t="s">
        <v>45</v>
      </c>
      <c r="C16" s="46" t="s">
        <v>49</v>
      </c>
      <c r="D16" s="50">
        <v>842.8</v>
      </c>
      <c r="E16" s="29">
        <v>3</v>
      </c>
      <c r="F16" s="27"/>
      <c r="G16" s="29">
        <v>1</v>
      </c>
      <c r="H16" s="25">
        <f t="shared" si="0"/>
        <v>0</v>
      </c>
    </row>
    <row r="17" spans="2:8" ht="17.100000000000001" customHeight="1" x14ac:dyDescent="0.25">
      <c r="B17" s="49" t="s">
        <v>7</v>
      </c>
      <c r="C17" s="46" t="s">
        <v>51</v>
      </c>
      <c r="D17" s="50">
        <v>67.900000000000006</v>
      </c>
      <c r="E17" s="29">
        <v>2</v>
      </c>
      <c r="F17" s="27"/>
      <c r="G17" s="29">
        <v>1</v>
      </c>
      <c r="H17" s="25">
        <f t="shared" si="0"/>
        <v>0</v>
      </c>
    </row>
    <row r="18" spans="2:8" ht="17.100000000000001" customHeight="1" x14ac:dyDescent="0.25">
      <c r="B18" s="49" t="s">
        <v>42</v>
      </c>
      <c r="C18" s="46" t="s">
        <v>52</v>
      </c>
      <c r="D18" s="50">
        <v>298.2</v>
      </c>
      <c r="E18" s="29">
        <v>2</v>
      </c>
      <c r="F18" s="27"/>
      <c r="G18" s="29">
        <v>1</v>
      </c>
      <c r="H18" s="25">
        <f t="shared" si="0"/>
        <v>0</v>
      </c>
    </row>
    <row r="19" spans="2:8" ht="17.100000000000001" customHeight="1" x14ac:dyDescent="0.25">
      <c r="B19" s="49" t="s">
        <v>8</v>
      </c>
      <c r="C19" s="46" t="s">
        <v>51</v>
      </c>
      <c r="D19" s="50">
        <v>812.3</v>
      </c>
      <c r="E19" s="29">
        <v>5</v>
      </c>
      <c r="F19" s="27"/>
      <c r="G19" s="29">
        <v>1</v>
      </c>
      <c r="H19" s="25">
        <f t="shared" si="0"/>
        <v>0</v>
      </c>
    </row>
    <row r="20" spans="2:8" ht="17.100000000000001" customHeight="1" x14ac:dyDescent="0.25">
      <c r="B20" s="49" t="s">
        <v>9</v>
      </c>
      <c r="C20" s="46" t="s">
        <v>53</v>
      </c>
      <c r="D20" s="50">
        <v>1667.8</v>
      </c>
      <c r="E20" s="29">
        <v>4</v>
      </c>
      <c r="F20" s="27"/>
      <c r="G20" s="29">
        <v>1</v>
      </c>
      <c r="H20" s="25">
        <f t="shared" si="0"/>
        <v>0</v>
      </c>
    </row>
    <row r="21" spans="2:8" ht="17.100000000000001" customHeight="1" x14ac:dyDescent="0.25">
      <c r="B21" s="49" t="s">
        <v>10</v>
      </c>
      <c r="C21" s="46" t="s">
        <v>54</v>
      </c>
      <c r="D21" s="50">
        <v>1266.8</v>
      </c>
      <c r="E21" s="29">
        <v>3</v>
      </c>
      <c r="F21" s="27"/>
      <c r="G21" s="29">
        <v>1</v>
      </c>
      <c r="H21" s="25">
        <f t="shared" si="0"/>
        <v>0</v>
      </c>
    </row>
    <row r="22" spans="2:8" ht="17.100000000000001" customHeight="1" x14ac:dyDescent="0.25">
      <c r="B22" s="49" t="s">
        <v>11</v>
      </c>
      <c r="C22" s="46" t="s">
        <v>53</v>
      </c>
      <c r="D22" s="50">
        <v>975.7</v>
      </c>
      <c r="E22" s="29">
        <v>4</v>
      </c>
      <c r="F22" s="27"/>
      <c r="G22" s="29">
        <v>1</v>
      </c>
      <c r="H22" s="25">
        <f t="shared" si="0"/>
        <v>0</v>
      </c>
    </row>
    <row r="23" spans="2:8" ht="17.100000000000001" customHeight="1" x14ac:dyDescent="0.25">
      <c r="B23" s="49" t="s">
        <v>12</v>
      </c>
      <c r="C23" s="46" t="s">
        <v>55</v>
      </c>
      <c r="D23" s="50">
        <v>1362.7</v>
      </c>
      <c r="E23" s="29">
        <v>3</v>
      </c>
      <c r="F23" s="27"/>
      <c r="G23" s="29">
        <v>1</v>
      </c>
      <c r="H23" s="25">
        <f t="shared" si="0"/>
        <v>0</v>
      </c>
    </row>
    <row r="24" spans="2:8" ht="17.100000000000001" customHeight="1" x14ac:dyDescent="0.25">
      <c r="B24" s="49" t="s">
        <v>35</v>
      </c>
      <c r="C24" s="46" t="s">
        <v>55</v>
      </c>
      <c r="D24" s="50">
        <v>1821.8</v>
      </c>
      <c r="E24" s="29">
        <v>3</v>
      </c>
      <c r="F24" s="27"/>
      <c r="G24" s="29">
        <v>1</v>
      </c>
      <c r="H24" s="25">
        <f t="shared" si="0"/>
        <v>0</v>
      </c>
    </row>
    <row r="25" spans="2:8" ht="17.100000000000001" customHeight="1" x14ac:dyDescent="0.25">
      <c r="B25" s="49" t="s">
        <v>36</v>
      </c>
      <c r="C25" s="46" t="s">
        <v>62</v>
      </c>
      <c r="D25" s="51">
        <f>2*1*14</f>
        <v>28</v>
      </c>
      <c r="E25" s="36">
        <v>1</v>
      </c>
      <c r="F25" s="27"/>
      <c r="G25" s="29">
        <v>1</v>
      </c>
      <c r="H25" s="25">
        <f t="shared" si="0"/>
        <v>0</v>
      </c>
    </row>
    <row r="26" spans="2:8" ht="30" customHeight="1" x14ac:dyDescent="0.25">
      <c r="B26" s="8" t="s">
        <v>33</v>
      </c>
      <c r="C26" s="40"/>
      <c r="D26" s="20"/>
      <c r="E26" s="30"/>
      <c r="F26" s="20"/>
      <c r="G26" s="30"/>
      <c r="H26" s="12"/>
    </row>
    <row r="27" spans="2:8" ht="17.100000000000001" customHeight="1" x14ac:dyDescent="0.25">
      <c r="B27" s="7" t="s">
        <v>34</v>
      </c>
      <c r="C27" s="41"/>
      <c r="D27" s="19"/>
      <c r="E27" s="31"/>
      <c r="F27" s="19"/>
      <c r="G27" s="31"/>
      <c r="H27" s="11"/>
    </row>
    <row r="28" spans="2:8" ht="17.100000000000001" customHeight="1" x14ac:dyDescent="0.25">
      <c r="B28" s="26" t="s">
        <v>19</v>
      </c>
      <c r="C28" s="39"/>
      <c r="D28" s="24"/>
      <c r="E28" s="32"/>
      <c r="F28" s="24"/>
      <c r="G28" s="32"/>
      <c r="H28" s="24"/>
    </row>
    <row r="29" spans="2:8" ht="17.100000000000001" customHeight="1" x14ac:dyDescent="0.25">
      <c r="B29" s="49" t="s">
        <v>14</v>
      </c>
      <c r="C29" s="46" t="s">
        <v>56</v>
      </c>
      <c r="D29" s="50">
        <v>834.4</v>
      </c>
      <c r="E29" s="29">
        <v>3</v>
      </c>
      <c r="F29" s="27"/>
      <c r="G29" s="29">
        <v>1</v>
      </c>
      <c r="H29" s="25">
        <f>D29*F29*G29</f>
        <v>0</v>
      </c>
    </row>
    <row r="30" spans="2:8" ht="17.100000000000001" customHeight="1" x14ac:dyDescent="0.25">
      <c r="B30" s="49" t="s">
        <v>15</v>
      </c>
      <c r="C30" s="46" t="s">
        <v>56</v>
      </c>
      <c r="D30" s="50">
        <v>744.6</v>
      </c>
      <c r="E30" s="29">
        <v>2</v>
      </c>
      <c r="F30" s="27"/>
      <c r="G30" s="29">
        <v>1</v>
      </c>
      <c r="H30" s="25">
        <f t="shared" ref="H30:H33" si="1">D30*F30*G30</f>
        <v>0</v>
      </c>
    </row>
    <row r="31" spans="2:8" ht="17.100000000000001" customHeight="1" x14ac:dyDescent="0.25">
      <c r="B31" s="49" t="s">
        <v>16</v>
      </c>
      <c r="C31" s="46" t="s">
        <v>56</v>
      </c>
      <c r="D31" s="50">
        <v>191.3</v>
      </c>
      <c r="E31" s="29">
        <v>2</v>
      </c>
      <c r="F31" s="27"/>
      <c r="G31" s="29">
        <v>1</v>
      </c>
      <c r="H31" s="25">
        <f t="shared" si="1"/>
        <v>0</v>
      </c>
    </row>
    <row r="32" spans="2:8" ht="17.100000000000001" customHeight="1" x14ac:dyDescent="0.25">
      <c r="B32" s="49" t="s">
        <v>17</v>
      </c>
      <c r="C32" s="46" t="s">
        <v>56</v>
      </c>
      <c r="D32" s="50">
        <v>203</v>
      </c>
      <c r="E32" s="29">
        <v>1</v>
      </c>
      <c r="F32" s="27"/>
      <c r="G32" s="29">
        <v>1</v>
      </c>
      <c r="H32" s="25">
        <f t="shared" si="1"/>
        <v>0</v>
      </c>
    </row>
    <row r="33" spans="2:8" ht="17.100000000000001" customHeight="1" x14ac:dyDescent="0.25">
      <c r="B33" s="49" t="s">
        <v>18</v>
      </c>
      <c r="C33" s="46" t="s">
        <v>56</v>
      </c>
      <c r="D33" s="50">
        <v>586.41999999999996</v>
      </c>
      <c r="E33" s="29">
        <v>2</v>
      </c>
      <c r="F33" s="27"/>
      <c r="G33" s="29">
        <v>1</v>
      </c>
      <c r="H33" s="25">
        <f t="shared" si="1"/>
        <v>0</v>
      </c>
    </row>
    <row r="34" spans="2:8" ht="30" customHeight="1" x14ac:dyDescent="0.25">
      <c r="B34" s="8" t="s">
        <v>33</v>
      </c>
      <c r="C34" s="40"/>
      <c r="D34" s="20"/>
      <c r="E34" s="30"/>
      <c r="F34" s="20"/>
      <c r="G34" s="30"/>
      <c r="H34" s="12"/>
    </row>
    <row r="35" spans="2:8" ht="17.100000000000001" customHeight="1" x14ac:dyDescent="0.25">
      <c r="B35" s="7" t="s">
        <v>34</v>
      </c>
      <c r="C35" s="41"/>
      <c r="D35" s="19"/>
      <c r="E35" s="31"/>
      <c r="F35" s="19"/>
      <c r="G35" s="31"/>
      <c r="H35" s="11"/>
    </row>
    <row r="36" spans="2:8" ht="17.100000000000001" customHeight="1" x14ac:dyDescent="0.25">
      <c r="B36" s="26" t="s">
        <v>31</v>
      </c>
      <c r="C36" s="39"/>
      <c r="D36" s="24"/>
      <c r="E36" s="32"/>
      <c r="F36" s="24"/>
      <c r="G36" s="32"/>
      <c r="H36" s="24"/>
    </row>
    <row r="37" spans="2:8" ht="17.100000000000001" customHeight="1" x14ac:dyDescent="0.25">
      <c r="B37" s="49" t="s">
        <v>20</v>
      </c>
      <c r="C37" s="46" t="s">
        <v>59</v>
      </c>
      <c r="D37" s="50">
        <v>993.8</v>
      </c>
      <c r="E37" s="29">
        <v>4</v>
      </c>
      <c r="F37" s="27"/>
      <c r="G37" s="29">
        <v>1</v>
      </c>
      <c r="H37" s="25">
        <f>D37*F37*G37</f>
        <v>0</v>
      </c>
    </row>
    <row r="38" spans="2:8" ht="17.100000000000001" customHeight="1" x14ac:dyDescent="0.25">
      <c r="B38" s="49" t="s">
        <v>21</v>
      </c>
      <c r="C38" s="46" t="s">
        <v>57</v>
      </c>
      <c r="D38" s="50">
        <v>63.3</v>
      </c>
      <c r="E38" s="29">
        <v>2</v>
      </c>
      <c r="F38" s="27"/>
      <c r="G38" s="29">
        <v>1</v>
      </c>
      <c r="H38" s="25">
        <f t="shared" ref="H38:H48" si="2">D38*F38*G38</f>
        <v>0</v>
      </c>
    </row>
    <row r="39" spans="2:8" ht="17.100000000000001" customHeight="1" x14ac:dyDescent="0.25">
      <c r="B39" s="49" t="s">
        <v>22</v>
      </c>
      <c r="C39" s="46" t="s">
        <v>57</v>
      </c>
      <c r="D39" s="50">
        <v>422.7</v>
      </c>
      <c r="E39" s="29">
        <v>3</v>
      </c>
      <c r="F39" s="27"/>
      <c r="G39" s="29">
        <v>1</v>
      </c>
      <c r="H39" s="25">
        <f t="shared" si="2"/>
        <v>0</v>
      </c>
    </row>
    <row r="40" spans="2:8" ht="17.100000000000001" customHeight="1" x14ac:dyDescent="0.25">
      <c r="B40" s="49" t="s">
        <v>23</v>
      </c>
      <c r="C40" s="46" t="s">
        <v>57</v>
      </c>
      <c r="D40" s="50">
        <v>55.7</v>
      </c>
      <c r="E40" s="29">
        <v>2</v>
      </c>
      <c r="F40" s="27"/>
      <c r="G40" s="29">
        <v>1</v>
      </c>
      <c r="H40" s="25">
        <f t="shared" si="2"/>
        <v>0</v>
      </c>
    </row>
    <row r="41" spans="2:8" ht="17.100000000000001" customHeight="1" x14ac:dyDescent="0.25">
      <c r="B41" s="49" t="s">
        <v>24</v>
      </c>
      <c r="C41" s="46" t="s">
        <v>57</v>
      </c>
      <c r="D41" s="50">
        <v>22.5</v>
      </c>
      <c r="E41" s="29">
        <v>1</v>
      </c>
      <c r="F41" s="27"/>
      <c r="G41" s="29">
        <v>1</v>
      </c>
      <c r="H41" s="25">
        <f t="shared" si="2"/>
        <v>0</v>
      </c>
    </row>
    <row r="42" spans="2:8" ht="17.100000000000001" customHeight="1" x14ac:dyDescent="0.25">
      <c r="B42" s="49" t="s">
        <v>25</v>
      </c>
      <c r="C42" s="46" t="s">
        <v>57</v>
      </c>
      <c r="D42" s="50">
        <v>677.6</v>
      </c>
      <c r="E42" s="29">
        <v>4</v>
      </c>
      <c r="F42" s="27"/>
      <c r="G42" s="29">
        <v>1</v>
      </c>
      <c r="H42" s="25">
        <f t="shared" si="2"/>
        <v>0</v>
      </c>
    </row>
    <row r="43" spans="2:8" ht="17.100000000000001" customHeight="1" x14ac:dyDescent="0.25">
      <c r="B43" s="49" t="s">
        <v>26</v>
      </c>
      <c r="C43" s="46" t="s">
        <v>57</v>
      </c>
      <c r="D43" s="50">
        <v>707.9</v>
      </c>
      <c r="E43" s="29">
        <v>3</v>
      </c>
      <c r="F43" s="27"/>
      <c r="G43" s="29">
        <v>1</v>
      </c>
      <c r="H43" s="25">
        <f t="shared" si="2"/>
        <v>0</v>
      </c>
    </row>
    <row r="44" spans="2:8" ht="17.100000000000001" customHeight="1" x14ac:dyDescent="0.25">
      <c r="B44" s="49" t="s">
        <v>27</v>
      </c>
      <c r="C44" s="46" t="s">
        <v>57</v>
      </c>
      <c r="D44" s="50">
        <v>256.8</v>
      </c>
      <c r="E44" s="29">
        <v>4</v>
      </c>
      <c r="F44" s="27"/>
      <c r="G44" s="29">
        <v>1</v>
      </c>
      <c r="H44" s="25">
        <f t="shared" si="2"/>
        <v>0</v>
      </c>
    </row>
    <row r="45" spans="2:8" ht="17.100000000000001" customHeight="1" x14ac:dyDescent="0.25">
      <c r="B45" s="49" t="s">
        <v>28</v>
      </c>
      <c r="C45" s="46" t="s">
        <v>57</v>
      </c>
      <c r="D45" s="50">
        <v>471.4</v>
      </c>
      <c r="E45" s="29">
        <v>2</v>
      </c>
      <c r="F45" s="27"/>
      <c r="G45" s="29">
        <v>1</v>
      </c>
      <c r="H45" s="25">
        <f t="shared" si="2"/>
        <v>0</v>
      </c>
    </row>
    <row r="46" spans="2:8" ht="17.100000000000001" customHeight="1" x14ac:dyDescent="0.25">
      <c r="B46" s="49" t="s">
        <v>29</v>
      </c>
      <c r="C46" s="46" t="s">
        <v>59</v>
      </c>
      <c r="D46" s="50">
        <v>30.7</v>
      </c>
      <c r="E46" s="29">
        <v>2</v>
      </c>
      <c r="F46" s="27"/>
      <c r="G46" s="29">
        <v>1</v>
      </c>
      <c r="H46" s="25">
        <f t="shared" si="2"/>
        <v>0</v>
      </c>
    </row>
    <row r="47" spans="2:8" ht="17.100000000000001" customHeight="1" x14ac:dyDescent="0.25">
      <c r="B47" s="49" t="s">
        <v>41</v>
      </c>
      <c r="C47" s="46" t="s">
        <v>57</v>
      </c>
      <c r="D47" s="50">
        <v>609.29999999999995</v>
      </c>
      <c r="E47" s="29">
        <v>3</v>
      </c>
      <c r="F47" s="27"/>
      <c r="G47" s="29">
        <v>1</v>
      </c>
      <c r="H47" s="25">
        <f t="shared" si="2"/>
        <v>0</v>
      </c>
    </row>
    <row r="48" spans="2:8" ht="17.100000000000001" customHeight="1" x14ac:dyDescent="0.25">
      <c r="B48" s="49" t="s">
        <v>30</v>
      </c>
      <c r="C48" s="46" t="s">
        <v>54</v>
      </c>
      <c r="D48" s="50">
        <v>424.8</v>
      </c>
      <c r="E48" s="29">
        <v>2</v>
      </c>
      <c r="F48" s="27"/>
      <c r="G48" s="29">
        <v>1</v>
      </c>
      <c r="H48" s="25">
        <f t="shared" si="2"/>
        <v>0</v>
      </c>
    </row>
    <row r="49" spans="2:8" ht="30" customHeight="1" x14ac:dyDescent="0.25">
      <c r="B49" s="8" t="s">
        <v>33</v>
      </c>
      <c r="C49" s="40"/>
      <c r="D49" s="20"/>
      <c r="E49" s="30"/>
      <c r="F49" s="20"/>
      <c r="G49" s="30"/>
      <c r="H49" s="12"/>
    </row>
    <row r="50" spans="2:8" ht="17.100000000000001" customHeight="1" x14ac:dyDescent="0.25">
      <c r="B50" s="7" t="s">
        <v>34</v>
      </c>
      <c r="C50" s="41"/>
      <c r="D50" s="19"/>
      <c r="E50" s="31"/>
      <c r="F50" s="19"/>
      <c r="G50" s="31"/>
      <c r="H50" s="11"/>
    </row>
    <row r="51" spans="2:8" ht="17.100000000000001" customHeight="1" x14ac:dyDescent="0.25">
      <c r="B51" s="14" t="s">
        <v>32</v>
      </c>
      <c r="C51" s="42"/>
      <c r="D51" s="15"/>
      <c r="E51" s="33"/>
      <c r="F51" s="15"/>
      <c r="G51" s="33"/>
      <c r="H51" s="15">
        <f>D51*F51</f>
        <v>0</v>
      </c>
    </row>
    <row r="52" spans="2:8" ht="18.600000000000001" customHeight="1" x14ac:dyDescent="0.25">
      <c r="B52" s="52" t="s">
        <v>40</v>
      </c>
      <c r="C52" s="60" t="s">
        <v>60</v>
      </c>
      <c r="D52" s="53">
        <v>1655</v>
      </c>
      <c r="E52" s="37">
        <v>6</v>
      </c>
      <c r="F52" s="9"/>
      <c r="G52" s="34">
        <v>1</v>
      </c>
      <c r="H52" s="23">
        <f>D52*F52*G52</f>
        <v>0</v>
      </c>
    </row>
    <row r="53" spans="2:8" ht="30" customHeight="1" x14ac:dyDescent="0.25">
      <c r="B53" s="6" t="s">
        <v>33</v>
      </c>
      <c r="C53" s="43"/>
      <c r="D53" s="18"/>
      <c r="E53" s="38"/>
      <c r="F53" s="18"/>
      <c r="G53" s="18"/>
      <c r="H53" s="10"/>
    </row>
    <row r="54" spans="2:8" ht="17.100000000000001" customHeight="1" x14ac:dyDescent="0.25">
      <c r="B54" s="7" t="s">
        <v>34</v>
      </c>
      <c r="C54" s="41"/>
      <c r="D54" s="19"/>
      <c r="E54" s="31"/>
      <c r="F54" s="19"/>
      <c r="G54" s="19"/>
      <c r="H54" s="11"/>
    </row>
    <row r="55" spans="2:8" x14ac:dyDescent="0.25">
      <c r="H55" s="13"/>
    </row>
    <row r="56" spans="2:8" x14ac:dyDescent="0.25">
      <c r="H56" s="13"/>
    </row>
    <row r="57" spans="2:8" ht="18.75" x14ac:dyDescent="0.3">
      <c r="G57" s="22" t="s">
        <v>38</v>
      </c>
      <c r="H57" s="21">
        <f>SUM(H10:H54)</f>
        <v>0</v>
      </c>
    </row>
    <row r="58" spans="2:8" ht="18.75" x14ac:dyDescent="0.3">
      <c r="G58" s="22" t="s">
        <v>37</v>
      </c>
      <c r="H58" s="21">
        <f>H59-H57</f>
        <v>0</v>
      </c>
    </row>
    <row r="59" spans="2:8" ht="18.75" x14ac:dyDescent="0.3">
      <c r="G59" s="22" t="s">
        <v>39</v>
      </c>
      <c r="H59" s="21">
        <f>H57*1.2</f>
        <v>0</v>
      </c>
    </row>
  </sheetData>
  <mergeCells count="1">
    <mergeCell ref="E4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Coralie Portmann</cp:lastModifiedBy>
  <dcterms:created xsi:type="dcterms:W3CDTF">2017-07-11T08:10:35Z</dcterms:created>
  <dcterms:modified xsi:type="dcterms:W3CDTF">2025-12-11T09:35:26Z</dcterms:modified>
</cp:coreProperties>
</file>