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880" tabRatio="696"/>
  </bookViews>
  <sheets>
    <sheet name="BPU" sheetId="14" r:id="rId1"/>
    <sheet name="DQE" sheetId="1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14" l="1"/>
  <c r="D22" i="14"/>
  <c r="F16" i="14"/>
  <c r="D16" i="14"/>
  <c r="N32" i="15"/>
  <c r="M32" i="15"/>
  <c r="H32" i="15"/>
  <c r="G32" i="15"/>
  <c r="F32" i="15"/>
  <c r="N28" i="15"/>
  <c r="M28" i="15"/>
  <c r="H28" i="15"/>
  <c r="G28" i="15"/>
  <c r="F28" i="15"/>
  <c r="R76" i="14" l="1"/>
  <c r="R74" i="14"/>
  <c r="R72" i="14"/>
  <c r="R71" i="14"/>
  <c r="R70" i="14"/>
  <c r="R69" i="14"/>
  <c r="R68" i="14"/>
  <c r="R67" i="14"/>
  <c r="P76" i="14"/>
  <c r="P74" i="14"/>
  <c r="P72" i="14"/>
  <c r="P71" i="14"/>
  <c r="P70" i="14"/>
  <c r="P69" i="14"/>
  <c r="P68" i="14"/>
  <c r="P67" i="14"/>
  <c r="N76" i="14"/>
  <c r="N74" i="14"/>
  <c r="N72" i="14"/>
  <c r="N71" i="14"/>
  <c r="N70" i="14"/>
  <c r="N69" i="14"/>
  <c r="N68" i="14"/>
  <c r="N67" i="14"/>
  <c r="I76" i="14"/>
  <c r="I74" i="14"/>
  <c r="I72" i="14"/>
  <c r="I71" i="14"/>
  <c r="I70" i="14"/>
  <c r="I69" i="14"/>
  <c r="I68" i="14"/>
  <c r="I67" i="14"/>
  <c r="G76" i="14"/>
  <c r="G74" i="14"/>
  <c r="G72" i="14"/>
  <c r="G71" i="14"/>
  <c r="G70" i="14"/>
  <c r="G69" i="14"/>
  <c r="G68" i="14"/>
  <c r="G67" i="14"/>
  <c r="E76" i="14"/>
  <c r="E74" i="14"/>
  <c r="E72" i="14"/>
  <c r="E71" i="14"/>
  <c r="E70" i="14"/>
  <c r="E69" i="14"/>
  <c r="E68" i="14"/>
  <c r="E67" i="14"/>
  <c r="R58" i="14"/>
  <c r="R56" i="14"/>
  <c r="R54" i="14"/>
  <c r="R53" i="14"/>
  <c r="R52" i="14"/>
  <c r="R51" i="14"/>
  <c r="R50" i="14"/>
  <c r="R49" i="14"/>
  <c r="P58" i="14"/>
  <c r="P56" i="14"/>
  <c r="P54" i="14"/>
  <c r="P53" i="14"/>
  <c r="P52" i="14"/>
  <c r="P51" i="14"/>
  <c r="P50" i="14"/>
  <c r="P49" i="14"/>
  <c r="N58" i="14"/>
  <c r="N56" i="14"/>
  <c r="N54" i="14"/>
  <c r="N53" i="14"/>
  <c r="N52" i="14"/>
  <c r="N51" i="14"/>
  <c r="N50" i="14"/>
  <c r="N49" i="14"/>
  <c r="K58" i="14"/>
  <c r="K56" i="14"/>
  <c r="K54" i="14"/>
  <c r="K53" i="14"/>
  <c r="K52" i="14"/>
  <c r="K51" i="14"/>
  <c r="K50" i="14"/>
  <c r="K49" i="14"/>
  <c r="I58" i="14"/>
  <c r="I56" i="14"/>
  <c r="I54" i="14"/>
  <c r="I53" i="14"/>
  <c r="I52" i="14"/>
  <c r="I51" i="14"/>
  <c r="I50" i="14"/>
  <c r="I49" i="14"/>
  <c r="G58" i="14"/>
  <c r="G56" i="14"/>
  <c r="G54" i="14"/>
  <c r="G53" i="14"/>
  <c r="G52" i="14"/>
  <c r="G51" i="14"/>
  <c r="G50" i="14"/>
  <c r="G49" i="14"/>
  <c r="E58" i="14"/>
  <c r="E56" i="14"/>
  <c r="E54" i="14"/>
  <c r="E53" i="14"/>
  <c r="E52" i="14"/>
  <c r="E51" i="14"/>
  <c r="E50" i="14"/>
  <c r="E49" i="14"/>
  <c r="R43" i="14"/>
  <c r="R41" i="14"/>
  <c r="R39" i="14"/>
  <c r="R38" i="14"/>
  <c r="R37" i="14"/>
  <c r="R36" i="14"/>
  <c r="R35" i="14"/>
  <c r="R34" i="14"/>
  <c r="P43" i="14"/>
  <c r="P41" i="14"/>
  <c r="P39" i="14"/>
  <c r="P38" i="14"/>
  <c r="P37" i="14"/>
  <c r="P36" i="14"/>
  <c r="P35" i="14"/>
  <c r="P34" i="14"/>
  <c r="N43" i="14"/>
  <c r="N41" i="14"/>
  <c r="N39" i="14"/>
  <c r="N38" i="14"/>
  <c r="N37" i="14"/>
  <c r="N36" i="14"/>
  <c r="N35" i="14"/>
  <c r="N34" i="14"/>
  <c r="K43" i="14"/>
  <c r="K41" i="14"/>
  <c r="K39" i="14"/>
  <c r="K38" i="14"/>
  <c r="K37" i="14"/>
  <c r="K36" i="14"/>
  <c r="K35" i="14"/>
  <c r="K34" i="14"/>
  <c r="I43" i="14"/>
  <c r="I41" i="14"/>
  <c r="I39" i="14"/>
  <c r="I38" i="14"/>
  <c r="I37" i="14"/>
  <c r="I36" i="14"/>
  <c r="I35" i="14"/>
  <c r="I34" i="14"/>
  <c r="G43" i="14"/>
  <c r="G41" i="14"/>
  <c r="G39" i="14"/>
  <c r="G38" i="14"/>
  <c r="G37" i="14"/>
  <c r="G36" i="14"/>
  <c r="G35" i="14"/>
  <c r="G34" i="14"/>
  <c r="E43" i="14"/>
  <c r="E41" i="14"/>
  <c r="E39" i="14"/>
  <c r="E38" i="14"/>
  <c r="E37" i="14"/>
  <c r="E36" i="14"/>
  <c r="E35" i="14"/>
  <c r="E34" i="14"/>
  <c r="F42" i="15" l="1"/>
  <c r="L42" i="15"/>
  <c r="L38" i="15"/>
  <c r="F38" i="15"/>
  <c r="L28" i="15" l="1"/>
  <c r="L32" i="15"/>
  <c r="D21" i="15"/>
  <c r="F21" i="15" s="1"/>
  <c r="D16" i="15"/>
  <c r="F16" i="15" l="1"/>
  <c r="G21" i="15"/>
  <c r="Q20" i="15" s="1"/>
  <c r="E28" i="15"/>
  <c r="J28" i="15"/>
  <c r="K28" i="15" s="1"/>
  <c r="D32" i="15"/>
  <c r="E32" i="15" s="1"/>
  <c r="J32" i="15"/>
  <c r="K32" i="15" s="1"/>
  <c r="D38" i="15"/>
  <c r="E38" i="15" s="1"/>
  <c r="G38" i="15" s="1"/>
  <c r="H38" i="15" s="1"/>
  <c r="J38" i="15"/>
  <c r="K38" i="15" s="1"/>
  <c r="M38" i="15" s="1"/>
  <c r="N38" i="15" s="1"/>
  <c r="D42" i="15"/>
  <c r="E42" i="15" s="1"/>
  <c r="G42" i="15" s="1"/>
  <c r="H42" i="15" s="1"/>
  <c r="J42" i="15"/>
  <c r="K42" i="15" s="1"/>
  <c r="M42" i="15" s="1"/>
  <c r="N42" i="15" s="1"/>
  <c r="G16" i="15" l="1"/>
  <c r="Q15" i="15" s="1"/>
  <c r="Q27" i="15"/>
  <c r="Q37" i="15"/>
  <c r="Q44" i="15" l="1"/>
</calcChain>
</file>

<file path=xl/sharedStrings.xml><?xml version="1.0" encoding="utf-8"?>
<sst xmlns="http://schemas.openxmlformats.org/spreadsheetml/2006/main" count="238" uniqueCount="66">
  <si>
    <t xml:space="preserve">PRESTATION N°1 - ACQUISITION DU PAPIER NÉCESSAIRE À LA FABRICATION DES BULLETINS DE VOTE </t>
  </si>
  <si>
    <t>HT</t>
  </si>
  <si>
    <t>TTC</t>
  </si>
  <si>
    <t xml:space="preserve">PRESTATION N°2 - STOCKAGE DU PAPIER NÉCESSAIRE À LA FABRICATION DES BULLETINS DE VOTE </t>
  </si>
  <si>
    <t>Premier tour - délai classique</t>
  </si>
  <si>
    <t>Deuxième tour - délai classique</t>
  </si>
  <si>
    <t>Dimensions</t>
  </si>
  <si>
    <t>Modes d'impression</t>
  </si>
  <si>
    <t>Couleurs</t>
  </si>
  <si>
    <t>A4</t>
  </si>
  <si>
    <t>Recto</t>
  </si>
  <si>
    <t>Une couleur (noir)</t>
  </si>
  <si>
    <t>Deux couleurs, (noir et bleu)</t>
  </si>
  <si>
    <t>Quadrichromie</t>
  </si>
  <si>
    <t>Recto-Verso</t>
  </si>
  <si>
    <t>A5</t>
  </si>
  <si>
    <t>A6</t>
  </si>
  <si>
    <t>Premier tour - délai urgent</t>
  </si>
  <si>
    <t>Deuxième tour - délai urgent</t>
  </si>
  <si>
    <t>Délai classique</t>
  </si>
  <si>
    <t>Délai urgent</t>
  </si>
  <si>
    <t>Stockage - tarification mensuelle</t>
  </si>
  <si>
    <t>Acquisition du papier</t>
  </si>
  <si>
    <t>Cette prestation est facturée en fonction des quantités en stock au premier de chaque mois</t>
  </si>
  <si>
    <t>Prix pour 1 tonne de papier selon la tranche de tonnage acquise</t>
  </si>
  <si>
    <t>Prix pour 1 tonne de papier selon la tranche de tonnage stockée</t>
  </si>
  <si>
    <t>Prix pour 1 bulletin de vote selon la tranche de quantités à produire</t>
  </si>
  <si>
    <t>Prix pour 1 bulletin de vote par tranche de quantités à produire</t>
  </si>
  <si>
    <t>PRESTATION N°3 - PRODUCTION ET LIVRAISON - PRÉSIDENTIELLE</t>
  </si>
  <si>
    <t>PRESTATION N°3 - PRODUCTION ET LIVRAISON - RÉFÉRENDUM</t>
  </si>
  <si>
    <t xml:space="preserve"> De 1 à 4 millions</t>
  </si>
  <si>
    <t xml:space="preserve"> de 5 à 9 millions</t>
  </si>
  <si>
    <t>De 0,1 à 0,4 millions</t>
  </si>
  <si>
    <t xml:space="preserve"> de 0,5 à 0,9 millions</t>
  </si>
  <si>
    <t>Montant total de la simulation</t>
  </si>
  <si>
    <t>Prix total TTC</t>
  </si>
  <si>
    <t>Prix total HT</t>
  </si>
  <si>
    <t>Prix unitaire HT d'1 bulletin pour la tranche 0,5 à 0,9 millions</t>
  </si>
  <si>
    <t>Nombre de bulletins commandés</t>
  </si>
  <si>
    <t>Nombre d'électeurs</t>
  </si>
  <si>
    <t>TOTAL TTC</t>
  </si>
  <si>
    <t>Prix unitaire HT d'1 bulletin pour la tranche 0,1 à 0,4 millions</t>
  </si>
  <si>
    <t>PRESTATION N°3 - RÉFÉRENDUM</t>
  </si>
  <si>
    <t>Deuxième tour - délai urgent - 2 candidats</t>
  </si>
  <si>
    <t>Premier tour - délai urgent - Pour 11 candidats</t>
  </si>
  <si>
    <t>Deuxième tour - délai classique - 2 candidats</t>
  </si>
  <si>
    <t>Premier tour - délai classique - Pour 11 candidats</t>
  </si>
  <si>
    <t>PRESTATION N°3 - PRÉSIDENTIELLE</t>
  </si>
  <si>
    <t>Quantité en tonnes</t>
  </si>
  <si>
    <t>Durée en mois</t>
  </si>
  <si>
    <t xml:space="preserve">Taux de TVA </t>
  </si>
  <si>
    <t>Marché relatif à l'impression et à la livraison des bulletins de vote à l'occasion de toute élection présidentielle ou référendum national
Bordereau des prix unitaires</t>
  </si>
  <si>
    <r>
      <rPr>
        <b/>
        <u/>
        <sz val="12"/>
        <color theme="1"/>
        <rFont val="Marianne"/>
        <family val="3"/>
      </rPr>
      <t>Notes à l'attention des candidats :</t>
    </r>
    <r>
      <rPr>
        <sz val="12"/>
        <color theme="1"/>
        <rFont val="Marianne"/>
        <family val="3"/>
      </rPr>
      <t xml:space="preserve">
Tous les prix sont exprimés en francs pacifiques.
Sous peine d'irrecevabilité ce document ne peut pas faire l'objet de modification et doit être entièrement complété.
Seules les cellules en jaune doivent être renseignées par le candidat. Les calculs s'effectuent automatiquement.
Le DQE en onglet 2, non contractuel, n'est pas à compléter par les opérateurs économiques. Les calculs s'effectuent automatiquement au regard du BPU.</t>
    </r>
  </si>
  <si>
    <t>de 0 à 5 tonnes</t>
  </si>
  <si>
    <t>de 5 à 9 tonnes</t>
  </si>
  <si>
    <t xml:space="preserve"> de 10 à 11 millions</t>
  </si>
  <si>
    <t>par centaine de milliers supplémentaire</t>
  </si>
  <si>
    <t xml:space="preserve"> par centaine de milliers supplémentaire</t>
  </si>
  <si>
    <t>Prix pour 1 tonne de papier  pour la tranche 5 à 9 tonnes</t>
  </si>
  <si>
    <t>Prix unitaire HT d'1 bulletin pour la tranche de 0,5 à 0,9 million</t>
  </si>
  <si>
    <t>par dizaine de milliers supplémentaire</t>
  </si>
  <si>
    <t>Marché relatif à l'impression et à la livraison des bulletins de vote à l'occasion de toute élection présidentielle ou référendum national
Devis quantitatif estimatif</t>
  </si>
  <si>
    <r>
      <rPr>
        <b/>
        <u/>
        <sz val="11"/>
        <color theme="1"/>
        <rFont val="Marianne"/>
        <family val="3"/>
      </rPr>
      <t>Notes à l'attention des candidats :</t>
    </r>
    <r>
      <rPr>
        <sz val="11"/>
        <color theme="1"/>
        <rFont val="Marianne"/>
        <family val="3"/>
      </rPr>
      <t xml:space="preserve">
Le DQE, non contractuel, n'est pas à compléter par les opérateurs économiques. Les calculs s'effectuent automatiquement au regard de l'onglet n°1.</t>
    </r>
  </si>
  <si>
    <t>Le prix unitaire d'un bulletin est fonction des volumes commandés, découlant eux-mêmes du nombre de candidats et d'électeurs.
Lors d'une commande, la méthode de calcul du nombre de bulletins à produire est la suivante : [(nombre d'électeur x 2) + (nombre d'électeur x 2 x 10%)] x nombre de candidats
Les tranches ci-dessous sont à lire de la façon suivante : de 1 000 000 à 4 999 999, puis de 5 000 000 à 9 999 999, etc.</t>
  </si>
  <si>
    <t>Le prix unitaire d'un bulletin est fonction des volumes commandés, découlant eux-mêmes du nombre de candidats et d'électeurs.
Lors d'une commande, la méthode de calcul du nombre de bulletins à produire est la suivante : [(nombre d'électeur x nombre de bulletins par électeur) + (nombre d'électeur x nombre de bulletins par électeur x 10%)]
Les tranches ci-dessous sont à lire de la façon suivante : de 100 000 à 499 999, puis de 500 000 à 999 999, etc.</t>
  </si>
  <si>
    <t>Prix unitaire HT d'1 bulletin pour la tranche 5 à 9 millions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</si>
</sst>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 &quot;€&quot;"/>
    <numFmt numFmtId="165" formatCode="#,##0_ ;\-#,##0\ "/>
    <numFmt numFmtId="166" formatCode="_-* #,##0\ [$XPF]_-;\-* #,##0\ [$XPF]_-;_-* &quot;-&quot;\ [$XPF]_-;_-@_-"/>
  </numFmts>
  <fonts count="17" x14ac:knownFonts="1">
    <font>
      <sz val="11"/>
      <color theme="1"/>
      <name val="Calibri"/>
      <family val="2"/>
      <scheme val="minor"/>
    </font>
    <font>
      <sz val="11"/>
      <color theme="1"/>
      <name val="Calibri"/>
      <family val="2"/>
      <scheme val="minor"/>
    </font>
    <font>
      <sz val="11"/>
      <color theme="1"/>
      <name val="Marianne"/>
      <family val="3"/>
    </font>
    <font>
      <sz val="14"/>
      <color theme="1"/>
      <name val="Marianne"/>
      <family val="3"/>
    </font>
    <font>
      <b/>
      <sz val="14"/>
      <color theme="0"/>
      <name val="Marianne"/>
      <family val="3"/>
    </font>
    <font>
      <b/>
      <sz val="11"/>
      <color theme="1"/>
      <name val="Marianne"/>
      <family val="3"/>
    </font>
    <font>
      <b/>
      <sz val="11.5"/>
      <color rgb="FFFF0000"/>
      <name val="Marianne"/>
      <family val="3"/>
    </font>
    <font>
      <b/>
      <sz val="14"/>
      <color theme="1"/>
      <name val="Marianne"/>
      <family val="3"/>
    </font>
    <font>
      <b/>
      <sz val="18"/>
      <color theme="0"/>
      <name val="Marianne"/>
      <family val="3"/>
    </font>
    <font>
      <b/>
      <sz val="20"/>
      <color theme="0"/>
      <name val="Marianne"/>
      <family val="3"/>
    </font>
    <font>
      <sz val="12"/>
      <color theme="1"/>
      <name val="Marianne"/>
      <family val="3"/>
    </font>
    <font>
      <b/>
      <u/>
      <sz val="12"/>
      <color theme="1"/>
      <name val="Marianne"/>
      <family val="3"/>
    </font>
    <font>
      <b/>
      <sz val="10"/>
      <color theme="1"/>
      <name val="Marianne"/>
      <family val="3"/>
    </font>
    <font>
      <sz val="10"/>
      <color theme="1"/>
      <name val="Marianne"/>
      <family val="3"/>
    </font>
    <font>
      <sz val="16"/>
      <color theme="1"/>
      <name val="Marianne"/>
      <family val="3"/>
    </font>
    <font>
      <b/>
      <u/>
      <sz val="11"/>
      <color theme="1"/>
      <name val="Marianne"/>
      <family val="3"/>
    </font>
    <font>
      <b/>
      <sz val="11"/>
      <name val="Marianne"/>
      <family val="3"/>
    </font>
  </fonts>
  <fills count="8">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002060"/>
        <bgColor indexed="64"/>
      </patternFill>
    </fill>
    <fill>
      <patternFill patternType="solid">
        <fgColor theme="4" tint="0.59999389629810485"/>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01">
    <xf numFmtId="0" fontId="0" fillId="0" borderId="0" xfId="0"/>
    <xf numFmtId="0" fontId="2"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Border="1" applyAlignment="1">
      <alignment vertical="center" wrapText="1"/>
    </xf>
    <xf numFmtId="0" fontId="6" fillId="0" borderId="2" xfId="0" applyFont="1" applyBorder="1" applyAlignment="1">
      <alignment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5" fillId="0" borderId="0" xfId="0" applyFont="1" applyAlignment="1">
      <alignment horizontal="center" vertical="center"/>
    </xf>
    <xf numFmtId="0" fontId="2" fillId="0" borderId="0"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2" fillId="7" borderId="0" xfId="0" applyFont="1" applyFill="1" applyBorder="1" applyAlignment="1">
      <alignment horizontal="center" vertical="center" wrapText="1"/>
    </xf>
    <xf numFmtId="0" fontId="7" fillId="7" borderId="11" xfId="0" applyFont="1" applyFill="1" applyBorder="1" applyAlignment="1">
      <alignment horizontal="center" vertical="center"/>
    </xf>
    <xf numFmtId="0" fontId="5" fillId="7" borderId="11"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7" borderId="11" xfId="0" applyFont="1" applyFill="1" applyBorder="1" applyAlignment="1">
      <alignment horizontal="center" vertical="center"/>
    </xf>
    <xf numFmtId="0" fontId="2" fillId="0" borderId="0" xfId="0" applyFont="1"/>
    <xf numFmtId="0" fontId="14" fillId="0" borderId="0" xfId="0" applyFont="1"/>
    <xf numFmtId="9" fontId="2" fillId="0" borderId="1" xfId="0" applyNumberFormat="1" applyFont="1" applyBorder="1" applyAlignment="1">
      <alignment horizontal="center" vertical="center"/>
    </xf>
    <xf numFmtId="0" fontId="5" fillId="0" borderId="1" xfId="0" applyFont="1" applyBorder="1" applyAlignment="1">
      <alignment horizontal="center" vertical="center"/>
    </xf>
    <xf numFmtId="166" fontId="5" fillId="0" borderId="1" xfId="0" applyNumberFormat="1" applyFont="1" applyBorder="1" applyAlignment="1">
      <alignment horizontal="center" vertical="center"/>
    </xf>
    <xf numFmtId="166" fontId="2" fillId="0" borderId="1" xfId="0" applyNumberFormat="1" applyFont="1" applyBorder="1" applyAlignment="1">
      <alignment horizontal="center" vertical="center" wrapText="1"/>
    </xf>
    <xf numFmtId="0" fontId="2" fillId="0" borderId="13" xfId="0" applyFont="1" applyBorder="1" applyAlignment="1">
      <alignment horizontal="center" vertical="center" wrapText="1"/>
    </xf>
    <xf numFmtId="165" fontId="2" fillId="0" borderId="1" xfId="1" applyNumberFormat="1" applyFont="1" applyBorder="1" applyAlignment="1">
      <alignment vertical="center"/>
    </xf>
    <xf numFmtId="166" fontId="2" fillId="7" borderId="1"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164" fontId="2" fillId="0" borderId="0" xfId="0" applyNumberFormat="1" applyFont="1" applyAlignment="1">
      <alignment horizontal="center" vertical="center"/>
    </xf>
    <xf numFmtId="0" fontId="6" fillId="0" borderId="16" xfId="0" applyFont="1" applyBorder="1" applyAlignment="1">
      <alignment vertical="center" wrapText="1"/>
    </xf>
    <xf numFmtId="166" fontId="7" fillId="0" borderId="1" xfId="0" applyNumberFormat="1" applyFont="1" applyBorder="1" applyAlignment="1">
      <alignment horizontal="center" vertical="center"/>
    </xf>
    <xf numFmtId="0" fontId="5" fillId="0" borderId="9" xfId="0" applyFont="1" applyBorder="1" applyAlignment="1">
      <alignment horizontal="center" vertical="center" wrapText="1"/>
    </xf>
    <xf numFmtId="0" fontId="2" fillId="0" borderId="9"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xf>
    <xf numFmtId="0" fontId="10" fillId="7" borderId="11"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6" borderId="0"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4" fillId="5" borderId="11" xfId="0" applyFont="1" applyFill="1" applyBorder="1" applyAlignment="1">
      <alignment horizontal="center" vertical="center"/>
    </xf>
    <xf numFmtId="0" fontId="4" fillId="5" borderId="0" xfId="0" applyFont="1" applyFill="1" applyBorder="1" applyAlignment="1">
      <alignment horizontal="center" vertical="center"/>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7" fillId="3" borderId="3" xfId="0" applyFont="1" applyFill="1" applyBorder="1" applyAlignment="1">
      <alignment horizontal="center" vertical="center"/>
    </xf>
    <xf numFmtId="0" fontId="7" fillId="3" borderId="15"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6"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 xfId="0" applyFont="1" applyFill="1" applyBorder="1" applyAlignment="1">
      <alignment horizontal="center" vertical="center" wrapText="1"/>
    </xf>
    <xf numFmtId="0" fontId="12" fillId="7" borderId="0"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7" borderId="0" xfId="0" applyFont="1" applyFill="1" applyBorder="1" applyAlignment="1">
      <alignment horizontal="center" vertical="center"/>
    </xf>
    <xf numFmtId="0" fontId="9" fillId="5" borderId="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7" borderId="0"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7" borderId="0"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7" borderId="0" xfId="0" applyFont="1" applyFill="1" applyBorder="1" applyAlignment="1">
      <alignment horizontal="center" vertical="center"/>
    </xf>
    <xf numFmtId="0" fontId="8" fillId="5" borderId="0"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4" borderId="3"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6" xfId="0" applyFont="1" applyFill="1" applyBorder="1" applyAlignment="1">
      <alignment horizontal="center" vertical="center"/>
    </xf>
    <xf numFmtId="0" fontId="2" fillId="0" borderId="1" xfId="0" applyFont="1" applyBorder="1" applyAlignment="1">
      <alignment horizontal="center" vertical="center"/>
    </xf>
    <xf numFmtId="0" fontId="2" fillId="0" borderId="11" xfId="0" applyFont="1" applyBorder="1" applyAlignment="1">
      <alignment horizontal="left" vertical="center" wrapText="1"/>
    </xf>
    <xf numFmtId="0" fontId="2" fillId="0" borderId="0" xfId="0" applyFont="1" applyAlignment="1">
      <alignment horizontal="left" vertical="center"/>
    </xf>
    <xf numFmtId="0" fontId="2" fillId="7" borderId="1" xfId="0" applyFont="1" applyFill="1" applyBorder="1" applyAlignment="1">
      <alignment horizontal="center" vertical="center"/>
    </xf>
    <xf numFmtId="0" fontId="16"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0</xdr:row>
      <xdr:rowOff>127000</xdr:rowOff>
    </xdr:from>
    <xdr:to>
      <xdr:col>1</xdr:col>
      <xdr:colOff>933862</xdr:colOff>
      <xdr:row>5</xdr:row>
      <xdr:rowOff>36165</xdr:rowOff>
    </xdr:to>
    <xdr:pic>
      <xdr:nvPicPr>
        <xdr:cNvPr id="7" name="Image 6"/>
        <xdr:cNvPicPr>
          <a:picLocks noChangeAspect="1"/>
        </xdr:cNvPicPr>
      </xdr:nvPicPr>
      <xdr:blipFill>
        <a:blip xmlns:r="http://schemas.openxmlformats.org/officeDocument/2006/relationships" r:embed="rId1"/>
        <a:stretch>
          <a:fillRect/>
        </a:stretch>
      </xdr:blipFill>
      <xdr:spPr>
        <a:xfrm>
          <a:off x="79375" y="127000"/>
          <a:ext cx="1822862" cy="1115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107156</xdr:colOff>
      <xdr:row>0</xdr:row>
      <xdr:rowOff>107157</xdr:rowOff>
    </xdr:from>
    <xdr:to>
      <xdr:col>2</xdr:col>
      <xdr:colOff>342518</xdr:colOff>
      <xdr:row>5</xdr:row>
      <xdr:rowOff>16322</xdr:rowOff>
    </xdr:to>
    <xdr:pic>
      <xdr:nvPicPr>
        <xdr:cNvPr id="2" name="Image 1"/>
        <xdr:cNvPicPr>
          <a:picLocks noChangeAspect="1"/>
        </xdr:cNvPicPr>
      </xdr:nvPicPr>
      <xdr:blipFill>
        <a:blip xmlns:r="http://schemas.openxmlformats.org/officeDocument/2006/relationships" r:embed="rId1"/>
        <a:stretch>
          <a:fillRect/>
        </a:stretch>
      </xdr:blipFill>
      <xdr:spPr>
        <a:xfrm>
          <a:off x="107156" y="107157"/>
          <a:ext cx="1830800" cy="111169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80"/>
  <sheetViews>
    <sheetView tabSelected="1" zoomScale="90" zoomScaleNormal="90" zoomScaleSheetLayoutView="80" workbookViewId="0">
      <selection activeCell="J14" sqref="J14"/>
    </sheetView>
  </sheetViews>
  <sheetFormatPr baseColWidth="10" defaultColWidth="11.42578125" defaultRowHeight="18" x14ac:dyDescent="0.25"/>
  <cols>
    <col min="1" max="1" width="14.5703125" style="1" customWidth="1"/>
    <col min="2" max="2" width="15.7109375" style="1" customWidth="1"/>
    <col min="3" max="3" width="29.7109375" style="1" customWidth="1"/>
    <col min="4" max="9" width="9.140625" style="1" customWidth="1"/>
    <col min="10" max="11" width="9.42578125" style="1" customWidth="1"/>
    <col min="12" max="14" width="8.42578125" style="1" customWidth="1"/>
    <col min="15" max="16" width="8.28515625" style="1" customWidth="1"/>
    <col min="17" max="18" width="10" style="1" customWidth="1"/>
    <col min="19" max="16384" width="11.42578125" style="1"/>
  </cols>
  <sheetData>
    <row r="2" spans="1:18" ht="21" customHeight="1" x14ac:dyDescent="0.25">
      <c r="C2" s="75" t="s">
        <v>51</v>
      </c>
      <c r="D2" s="75"/>
      <c r="E2" s="75"/>
      <c r="F2" s="75"/>
      <c r="G2" s="75"/>
      <c r="H2" s="75"/>
      <c r="I2" s="75"/>
      <c r="J2" s="75"/>
      <c r="K2" s="75"/>
      <c r="L2" s="75"/>
      <c r="M2" s="75"/>
      <c r="N2" s="75"/>
      <c r="O2" s="75"/>
      <c r="P2" s="75"/>
      <c r="Q2" s="75"/>
      <c r="R2" s="75"/>
    </row>
    <row r="3" spans="1:18" ht="21" customHeight="1" x14ac:dyDescent="0.25">
      <c r="C3" s="75"/>
      <c r="D3" s="75"/>
      <c r="E3" s="75"/>
      <c r="F3" s="75"/>
      <c r="G3" s="75"/>
      <c r="H3" s="75"/>
      <c r="I3" s="75"/>
      <c r="J3" s="75"/>
      <c r="K3" s="75"/>
      <c r="L3" s="75"/>
      <c r="M3" s="75"/>
      <c r="N3" s="75"/>
      <c r="O3" s="75"/>
      <c r="P3" s="75"/>
      <c r="Q3" s="75"/>
      <c r="R3" s="75"/>
    </row>
    <row r="4" spans="1:18" x14ac:dyDescent="0.25">
      <c r="C4" s="75"/>
      <c r="D4" s="75"/>
      <c r="E4" s="75"/>
      <c r="F4" s="75"/>
      <c r="G4" s="75"/>
      <c r="H4" s="75"/>
      <c r="I4" s="75"/>
      <c r="J4" s="75"/>
      <c r="K4" s="75"/>
      <c r="L4" s="75"/>
      <c r="M4" s="75"/>
      <c r="N4" s="75"/>
      <c r="O4" s="75"/>
      <c r="P4" s="75"/>
      <c r="Q4" s="75"/>
      <c r="R4" s="75"/>
    </row>
    <row r="5" spans="1:18" x14ac:dyDescent="0.25">
      <c r="C5" s="75"/>
      <c r="D5" s="75"/>
      <c r="E5" s="75"/>
      <c r="F5" s="75"/>
      <c r="G5" s="75"/>
      <c r="H5" s="75"/>
      <c r="I5" s="75"/>
      <c r="J5" s="75"/>
      <c r="K5" s="75"/>
      <c r="L5" s="75"/>
      <c r="M5" s="75"/>
      <c r="N5" s="75"/>
      <c r="O5" s="75"/>
      <c r="P5" s="75"/>
      <c r="Q5" s="75"/>
      <c r="R5" s="75"/>
    </row>
    <row r="6" spans="1:18" x14ac:dyDescent="0.25">
      <c r="C6" s="75"/>
      <c r="D6" s="75"/>
      <c r="E6" s="75"/>
      <c r="F6" s="75"/>
      <c r="G6" s="75"/>
      <c r="H6" s="75"/>
      <c r="I6" s="75"/>
      <c r="J6" s="75"/>
      <c r="K6" s="75"/>
      <c r="L6" s="75"/>
      <c r="M6" s="75"/>
      <c r="N6" s="75"/>
      <c r="O6" s="75"/>
      <c r="P6" s="75"/>
      <c r="Q6" s="75"/>
      <c r="R6" s="75"/>
    </row>
    <row r="7" spans="1:18" x14ac:dyDescent="0.25">
      <c r="C7" s="75"/>
      <c r="D7" s="75"/>
      <c r="E7" s="75"/>
      <c r="F7" s="75"/>
      <c r="G7" s="75"/>
      <c r="H7" s="75"/>
      <c r="I7" s="75"/>
      <c r="J7" s="75"/>
      <c r="K7" s="75"/>
      <c r="L7" s="75"/>
      <c r="M7" s="75"/>
      <c r="N7" s="75"/>
      <c r="O7" s="75"/>
      <c r="P7" s="75"/>
      <c r="Q7" s="75"/>
      <c r="R7" s="75"/>
    </row>
    <row r="9" spans="1:18" ht="7.5" customHeight="1" x14ac:dyDescent="0.25">
      <c r="P9" s="2"/>
    </row>
    <row r="10" spans="1:18" s="3" customFormat="1" ht="132" customHeight="1" x14ac:dyDescent="0.25">
      <c r="A10" s="47" t="s">
        <v>52</v>
      </c>
      <c r="B10" s="48"/>
      <c r="C10" s="48"/>
      <c r="D10" s="48"/>
      <c r="E10" s="48"/>
      <c r="F10" s="48"/>
      <c r="G10" s="48"/>
      <c r="H10" s="48"/>
      <c r="I10" s="48"/>
      <c r="J10" s="48"/>
      <c r="K10" s="48"/>
      <c r="L10" s="48"/>
      <c r="M10" s="48"/>
      <c r="N10" s="48"/>
      <c r="O10" s="48"/>
      <c r="P10" s="48"/>
      <c r="Q10" s="48"/>
      <c r="R10" s="48"/>
    </row>
    <row r="11" spans="1:18" ht="7.5" customHeight="1" x14ac:dyDescent="0.25">
      <c r="P11" s="2"/>
    </row>
    <row r="12" spans="1:18" s="3" customFormat="1" ht="23.25" customHeight="1" x14ac:dyDescent="0.25">
      <c r="A12" s="55" t="s">
        <v>0</v>
      </c>
      <c r="B12" s="56"/>
      <c r="C12" s="56"/>
      <c r="D12" s="56"/>
      <c r="E12" s="56"/>
      <c r="F12" s="56"/>
      <c r="G12" s="56"/>
      <c r="H12" s="56"/>
      <c r="I12" s="56"/>
      <c r="J12" s="56"/>
      <c r="K12" s="56"/>
      <c r="L12" s="56"/>
      <c r="M12" s="56"/>
      <c r="N12" s="56"/>
      <c r="O12" s="56"/>
      <c r="P12" s="56"/>
    </row>
    <row r="13" spans="1:18" ht="7.5" customHeight="1" x14ac:dyDescent="0.25">
      <c r="P13" s="2"/>
    </row>
    <row r="14" spans="1:18" ht="45" customHeight="1" x14ac:dyDescent="0.25">
      <c r="A14" s="58" t="s">
        <v>22</v>
      </c>
      <c r="B14" s="58"/>
      <c r="C14" s="17" t="s">
        <v>24</v>
      </c>
      <c r="D14" s="58" t="s">
        <v>53</v>
      </c>
      <c r="E14" s="58"/>
      <c r="F14" s="58" t="s">
        <v>54</v>
      </c>
      <c r="G14" s="58"/>
      <c r="H14" s="72"/>
      <c r="I14" s="72"/>
    </row>
    <row r="15" spans="1:18" x14ac:dyDescent="0.25">
      <c r="A15" s="58"/>
      <c r="B15" s="58"/>
      <c r="C15" s="18" t="s">
        <v>1</v>
      </c>
      <c r="D15" s="73"/>
      <c r="E15" s="73"/>
      <c r="F15" s="73"/>
      <c r="G15" s="73"/>
      <c r="H15" s="74"/>
      <c r="I15" s="74"/>
    </row>
    <row r="16" spans="1:18" x14ac:dyDescent="0.25">
      <c r="A16" s="58"/>
      <c r="B16" s="58"/>
      <c r="C16" s="18" t="s">
        <v>2</v>
      </c>
      <c r="D16" s="78">
        <f>D15+(D15*13%)</f>
        <v>0</v>
      </c>
      <c r="E16" s="78"/>
      <c r="F16" s="78">
        <f>F15+(F15*13%)</f>
        <v>0</v>
      </c>
      <c r="G16" s="78"/>
      <c r="H16" s="79"/>
      <c r="I16" s="79"/>
    </row>
    <row r="17" spans="1:18" ht="7.5" customHeight="1" x14ac:dyDescent="0.25">
      <c r="P17" s="2"/>
    </row>
    <row r="18" spans="1:18" s="3" customFormat="1" ht="23.25" customHeight="1" x14ac:dyDescent="0.25">
      <c r="A18" s="55" t="s">
        <v>3</v>
      </c>
      <c r="B18" s="56"/>
      <c r="C18" s="56"/>
      <c r="D18" s="56"/>
      <c r="E18" s="56"/>
      <c r="F18" s="56"/>
      <c r="G18" s="56"/>
      <c r="H18" s="56"/>
      <c r="I18" s="56"/>
      <c r="J18" s="56"/>
      <c r="K18" s="56"/>
      <c r="L18" s="56"/>
      <c r="M18" s="56"/>
      <c r="N18" s="56"/>
      <c r="O18" s="56"/>
      <c r="P18" s="56"/>
    </row>
    <row r="19" spans="1:18" ht="7.5" customHeight="1" x14ac:dyDescent="0.25">
      <c r="P19" s="2"/>
    </row>
    <row r="20" spans="1:18" ht="49.5" customHeight="1" x14ac:dyDescent="0.25">
      <c r="A20" s="58" t="s">
        <v>21</v>
      </c>
      <c r="B20" s="58"/>
      <c r="C20" s="44" t="s">
        <v>25</v>
      </c>
      <c r="D20" s="58" t="s">
        <v>53</v>
      </c>
      <c r="E20" s="58"/>
      <c r="F20" s="58" t="s">
        <v>54</v>
      </c>
      <c r="G20" s="58"/>
      <c r="H20" s="80"/>
      <c r="I20" s="80"/>
    </row>
    <row r="21" spans="1:18" x14ac:dyDescent="0.25">
      <c r="A21" s="58"/>
      <c r="B21" s="58"/>
      <c r="C21" s="5" t="s">
        <v>1</v>
      </c>
      <c r="D21" s="81"/>
      <c r="E21" s="81"/>
      <c r="F21" s="81"/>
      <c r="G21" s="81"/>
      <c r="H21" s="82"/>
      <c r="I21" s="82"/>
    </row>
    <row r="22" spans="1:18" x14ac:dyDescent="0.25">
      <c r="A22" s="58"/>
      <c r="B22" s="58"/>
      <c r="C22" s="5" t="s">
        <v>2</v>
      </c>
      <c r="D22" s="76">
        <f>D21+(D21*13%)</f>
        <v>0</v>
      </c>
      <c r="E22" s="76"/>
      <c r="F22" s="76">
        <f>F21+(F21*13%)</f>
        <v>0</v>
      </c>
      <c r="G22" s="76"/>
      <c r="H22" s="77"/>
      <c r="I22" s="77"/>
    </row>
    <row r="23" spans="1:18" x14ac:dyDescent="0.25">
      <c r="A23" s="42"/>
      <c r="B23" s="42"/>
      <c r="C23" s="43"/>
      <c r="D23" s="43"/>
      <c r="E23" s="43"/>
      <c r="F23" s="43"/>
      <c r="G23" s="43"/>
      <c r="H23" s="24"/>
      <c r="I23" s="24"/>
    </row>
    <row r="24" spans="1:18" ht="18.75" customHeight="1" x14ac:dyDescent="0.25">
      <c r="A24" s="53" t="s">
        <v>23</v>
      </c>
      <c r="B24" s="53"/>
      <c r="C24" s="53"/>
      <c r="D24" s="53"/>
      <c r="E24" s="53"/>
      <c r="F24" s="53"/>
      <c r="G24" s="53"/>
      <c r="H24" s="53"/>
      <c r="I24" s="53"/>
    </row>
    <row r="26" spans="1:18" ht="7.5" customHeight="1" x14ac:dyDescent="0.25">
      <c r="P26" s="2"/>
    </row>
    <row r="27" spans="1:18" s="3" customFormat="1" ht="23.25" customHeight="1" x14ac:dyDescent="0.25">
      <c r="A27" s="55" t="s">
        <v>28</v>
      </c>
      <c r="B27" s="56"/>
      <c r="C27" s="56"/>
      <c r="D27" s="56"/>
      <c r="E27" s="56"/>
      <c r="F27" s="56"/>
      <c r="G27" s="56"/>
      <c r="H27" s="56"/>
      <c r="I27" s="56"/>
      <c r="J27" s="56"/>
      <c r="K27" s="56"/>
      <c r="L27" s="56"/>
      <c r="M27" s="56"/>
      <c r="N27" s="56"/>
      <c r="O27" s="56"/>
      <c r="P27" s="56"/>
      <c r="Q27" s="56"/>
      <c r="R27" s="56"/>
    </row>
    <row r="28" spans="1:18" s="3" customFormat="1" ht="66" customHeight="1" x14ac:dyDescent="0.25">
      <c r="A28" s="53" t="s">
        <v>63</v>
      </c>
      <c r="B28" s="53"/>
      <c r="C28" s="53"/>
      <c r="D28" s="53"/>
      <c r="E28" s="53"/>
      <c r="F28" s="53"/>
      <c r="G28" s="53"/>
      <c r="H28" s="53"/>
      <c r="I28" s="53"/>
      <c r="J28" s="53"/>
      <c r="K28" s="53"/>
      <c r="L28" s="53"/>
      <c r="M28" s="53"/>
      <c r="N28" s="53"/>
      <c r="O28" s="53"/>
      <c r="P28" s="53"/>
      <c r="Q28" s="53"/>
      <c r="R28" s="53"/>
    </row>
    <row r="29" spans="1:18" ht="7.5" customHeight="1" x14ac:dyDescent="0.25">
      <c r="P29" s="2"/>
    </row>
    <row r="30" spans="1:18" ht="34.5" customHeight="1" x14ac:dyDescent="0.25">
      <c r="A30" s="6"/>
      <c r="B30" s="6"/>
      <c r="C30" s="65" t="s">
        <v>4</v>
      </c>
      <c r="D30" s="66"/>
      <c r="E30" s="66"/>
      <c r="F30" s="66"/>
      <c r="G30" s="66"/>
      <c r="H30" s="66"/>
      <c r="I30" s="66"/>
      <c r="J30" s="66"/>
      <c r="K30" s="70"/>
      <c r="M30" s="71" t="s">
        <v>5</v>
      </c>
      <c r="N30" s="71"/>
      <c r="O30" s="71"/>
      <c r="P30" s="71"/>
      <c r="Q30" s="71"/>
      <c r="R30" s="71"/>
    </row>
    <row r="31" spans="1:18" ht="61.5" customHeight="1" x14ac:dyDescent="0.25">
      <c r="A31" s="7"/>
      <c r="B31" s="7"/>
      <c r="C31" s="20" t="s">
        <v>27</v>
      </c>
      <c r="D31" s="49" t="s">
        <v>30</v>
      </c>
      <c r="E31" s="50"/>
      <c r="F31" s="51" t="s">
        <v>31</v>
      </c>
      <c r="G31" s="50"/>
      <c r="H31" s="51" t="s">
        <v>55</v>
      </c>
      <c r="I31" s="50"/>
      <c r="J31" s="51" t="s">
        <v>56</v>
      </c>
      <c r="K31" s="52"/>
      <c r="L31" s="9"/>
      <c r="M31" s="49" t="s">
        <v>32</v>
      </c>
      <c r="N31" s="50"/>
      <c r="O31" s="51" t="s">
        <v>33</v>
      </c>
      <c r="P31" s="50"/>
      <c r="Q31" s="51" t="s">
        <v>57</v>
      </c>
      <c r="R31" s="50"/>
    </row>
    <row r="32" spans="1:18" ht="36" x14ac:dyDescent="0.25">
      <c r="A32" s="4" t="s">
        <v>6</v>
      </c>
      <c r="B32" s="4" t="s">
        <v>7</v>
      </c>
      <c r="C32" s="19" t="s">
        <v>8</v>
      </c>
      <c r="D32" s="5" t="s">
        <v>1</v>
      </c>
      <c r="E32" s="10" t="s">
        <v>2</v>
      </c>
      <c r="F32" s="11" t="s">
        <v>1</v>
      </c>
      <c r="G32" s="10" t="s">
        <v>2</v>
      </c>
      <c r="H32" s="11" t="s">
        <v>1</v>
      </c>
      <c r="I32" s="10" t="s">
        <v>2</v>
      </c>
      <c r="J32" s="11" t="s">
        <v>1</v>
      </c>
      <c r="K32" s="5" t="s">
        <v>2</v>
      </c>
      <c r="M32" s="5" t="s">
        <v>1</v>
      </c>
      <c r="N32" s="10" t="s">
        <v>2</v>
      </c>
      <c r="O32" s="5" t="s">
        <v>1</v>
      </c>
      <c r="P32" s="10" t="s">
        <v>2</v>
      </c>
      <c r="Q32" s="11" t="s">
        <v>1</v>
      </c>
      <c r="R32" s="5" t="s">
        <v>2</v>
      </c>
    </row>
    <row r="33" spans="1:18" ht="7.5" customHeight="1" x14ac:dyDescent="0.25">
      <c r="D33" s="22"/>
      <c r="E33" s="2"/>
    </row>
    <row r="34" spans="1:18" x14ac:dyDescent="0.25">
      <c r="A34" s="59" t="s">
        <v>9</v>
      </c>
      <c r="B34" s="62" t="s">
        <v>10</v>
      </c>
      <c r="C34" s="21" t="s">
        <v>11</v>
      </c>
      <c r="D34" s="12"/>
      <c r="E34" s="13">
        <f>D34+(D34*5%)</f>
        <v>0</v>
      </c>
      <c r="F34" s="12"/>
      <c r="G34" s="13">
        <f>F34+(F34*5%)</f>
        <v>0</v>
      </c>
      <c r="H34" s="12"/>
      <c r="I34" s="13">
        <f t="shared" ref="I34:I39" si="0">H34+(H34*5%)</f>
        <v>0</v>
      </c>
      <c r="J34" s="12"/>
      <c r="K34" s="14">
        <f t="shared" ref="K34:K39" si="1">J34+(J34*5%)</f>
        <v>0</v>
      </c>
      <c r="M34" s="12"/>
      <c r="N34" s="13">
        <f t="shared" ref="N34:N39" si="2">M34+(M34*5%)</f>
        <v>0</v>
      </c>
      <c r="O34" s="12"/>
      <c r="P34" s="13">
        <f t="shared" ref="P34:P39" si="3">O34+(O34*5%)</f>
        <v>0</v>
      </c>
      <c r="Q34" s="12"/>
      <c r="R34" s="14">
        <f t="shared" ref="R34:R39" si="4">Q34+(Q34*5%)</f>
        <v>0</v>
      </c>
    </row>
    <row r="35" spans="1:18" ht="36" x14ac:dyDescent="0.25">
      <c r="A35" s="60"/>
      <c r="B35" s="63"/>
      <c r="C35" s="21" t="s">
        <v>12</v>
      </c>
      <c r="D35" s="12"/>
      <c r="E35" s="13">
        <f t="shared" ref="E35:E39" si="5">D35+(D35*5%)</f>
        <v>0</v>
      </c>
      <c r="F35" s="12"/>
      <c r="G35" s="13">
        <f t="shared" ref="G35:G39" si="6">F35+(F35*5%)</f>
        <v>0</v>
      </c>
      <c r="H35" s="12"/>
      <c r="I35" s="13">
        <f t="shared" si="0"/>
        <v>0</v>
      </c>
      <c r="J35" s="12"/>
      <c r="K35" s="14">
        <f t="shared" si="1"/>
        <v>0</v>
      </c>
      <c r="M35" s="12"/>
      <c r="N35" s="13">
        <f t="shared" si="2"/>
        <v>0</v>
      </c>
      <c r="O35" s="12"/>
      <c r="P35" s="13">
        <f t="shared" si="3"/>
        <v>0</v>
      </c>
      <c r="Q35" s="12"/>
      <c r="R35" s="14">
        <f t="shared" si="4"/>
        <v>0</v>
      </c>
    </row>
    <row r="36" spans="1:18" x14ac:dyDescent="0.25">
      <c r="A36" s="60"/>
      <c r="B36" s="64"/>
      <c r="C36" s="21" t="s">
        <v>13</v>
      </c>
      <c r="D36" s="12"/>
      <c r="E36" s="13">
        <f t="shared" si="5"/>
        <v>0</v>
      </c>
      <c r="F36" s="12"/>
      <c r="G36" s="13">
        <f t="shared" si="6"/>
        <v>0</v>
      </c>
      <c r="H36" s="12"/>
      <c r="I36" s="13">
        <f t="shared" si="0"/>
        <v>0</v>
      </c>
      <c r="J36" s="12"/>
      <c r="K36" s="14">
        <f t="shared" si="1"/>
        <v>0</v>
      </c>
      <c r="M36" s="12"/>
      <c r="N36" s="13">
        <f t="shared" si="2"/>
        <v>0</v>
      </c>
      <c r="O36" s="12"/>
      <c r="P36" s="13">
        <f t="shared" si="3"/>
        <v>0</v>
      </c>
      <c r="Q36" s="12"/>
      <c r="R36" s="14">
        <f t="shared" si="4"/>
        <v>0</v>
      </c>
    </row>
    <row r="37" spans="1:18" x14ac:dyDescent="0.25">
      <c r="A37" s="60"/>
      <c r="B37" s="62" t="s">
        <v>14</v>
      </c>
      <c r="C37" s="21" t="s">
        <v>11</v>
      </c>
      <c r="D37" s="12"/>
      <c r="E37" s="13">
        <f t="shared" si="5"/>
        <v>0</v>
      </c>
      <c r="F37" s="12"/>
      <c r="G37" s="13">
        <f t="shared" si="6"/>
        <v>0</v>
      </c>
      <c r="H37" s="12"/>
      <c r="I37" s="13">
        <f t="shared" si="0"/>
        <v>0</v>
      </c>
      <c r="J37" s="12"/>
      <c r="K37" s="14">
        <f t="shared" si="1"/>
        <v>0</v>
      </c>
      <c r="M37" s="12"/>
      <c r="N37" s="13">
        <f t="shared" si="2"/>
        <v>0</v>
      </c>
      <c r="O37" s="12"/>
      <c r="P37" s="13">
        <f t="shared" si="3"/>
        <v>0</v>
      </c>
      <c r="Q37" s="12"/>
      <c r="R37" s="14">
        <f t="shared" si="4"/>
        <v>0</v>
      </c>
    </row>
    <row r="38" spans="1:18" ht="36" x14ac:dyDescent="0.25">
      <c r="A38" s="60"/>
      <c r="B38" s="63"/>
      <c r="C38" s="21" t="s">
        <v>12</v>
      </c>
      <c r="D38" s="12"/>
      <c r="E38" s="13">
        <f t="shared" si="5"/>
        <v>0</v>
      </c>
      <c r="F38" s="12"/>
      <c r="G38" s="13">
        <f t="shared" si="6"/>
        <v>0</v>
      </c>
      <c r="H38" s="12"/>
      <c r="I38" s="13">
        <f t="shared" si="0"/>
        <v>0</v>
      </c>
      <c r="J38" s="12"/>
      <c r="K38" s="14">
        <f t="shared" si="1"/>
        <v>0</v>
      </c>
      <c r="M38" s="12"/>
      <c r="N38" s="13">
        <f t="shared" si="2"/>
        <v>0</v>
      </c>
      <c r="O38" s="12"/>
      <c r="P38" s="13">
        <f t="shared" si="3"/>
        <v>0</v>
      </c>
      <c r="Q38" s="12"/>
      <c r="R38" s="14">
        <f t="shared" si="4"/>
        <v>0</v>
      </c>
    </row>
    <row r="39" spans="1:18" x14ac:dyDescent="0.25">
      <c r="A39" s="61"/>
      <c r="B39" s="64"/>
      <c r="C39" s="21" t="s">
        <v>13</v>
      </c>
      <c r="D39" s="12"/>
      <c r="E39" s="13">
        <f t="shared" si="5"/>
        <v>0</v>
      </c>
      <c r="F39" s="12"/>
      <c r="G39" s="13">
        <f t="shared" si="6"/>
        <v>0</v>
      </c>
      <c r="H39" s="12"/>
      <c r="I39" s="13">
        <f t="shared" si="0"/>
        <v>0</v>
      </c>
      <c r="J39" s="12"/>
      <c r="K39" s="14">
        <f t="shared" si="1"/>
        <v>0</v>
      </c>
      <c r="M39" s="12"/>
      <c r="N39" s="13">
        <f t="shared" si="2"/>
        <v>0</v>
      </c>
      <c r="O39" s="12"/>
      <c r="P39" s="13">
        <f t="shared" si="3"/>
        <v>0</v>
      </c>
      <c r="Q39" s="12"/>
      <c r="R39" s="14">
        <f t="shared" si="4"/>
        <v>0</v>
      </c>
    </row>
    <row r="40" spans="1:18" ht="7.5" customHeight="1" x14ac:dyDescent="0.25">
      <c r="A40" s="15"/>
    </row>
    <row r="41" spans="1:18" x14ac:dyDescent="0.25">
      <c r="A41" s="45" t="s">
        <v>15</v>
      </c>
      <c r="B41" s="46" t="s">
        <v>10</v>
      </c>
      <c r="C41" s="5" t="s">
        <v>11</v>
      </c>
      <c r="D41" s="12"/>
      <c r="E41" s="13">
        <f>D41+(D41*5%)</f>
        <v>0</v>
      </c>
      <c r="F41" s="12"/>
      <c r="G41" s="13">
        <f>F41+(F41*5%)</f>
        <v>0</v>
      </c>
      <c r="H41" s="12"/>
      <c r="I41" s="13">
        <f>H41+(H41*5%)</f>
        <v>0</v>
      </c>
      <c r="J41" s="12"/>
      <c r="K41" s="14">
        <f>J41+(J41*5%)</f>
        <v>0</v>
      </c>
      <c r="M41" s="12"/>
      <c r="N41" s="13">
        <f>M41+(M41*5%)</f>
        <v>0</v>
      </c>
      <c r="O41" s="12"/>
      <c r="P41" s="13">
        <f>O41+(O41*5%)</f>
        <v>0</v>
      </c>
      <c r="Q41" s="12"/>
      <c r="R41" s="14">
        <f>Q41+(Q41*5%)</f>
        <v>0</v>
      </c>
    </row>
    <row r="42" spans="1:18" ht="7.5" customHeight="1" x14ac:dyDescent="0.25">
      <c r="A42" s="15"/>
    </row>
    <row r="43" spans="1:18" x14ac:dyDescent="0.25">
      <c r="A43" s="45" t="s">
        <v>16</v>
      </c>
      <c r="B43" s="46" t="s">
        <v>10</v>
      </c>
      <c r="C43" s="5" t="s">
        <v>11</v>
      </c>
      <c r="D43" s="12"/>
      <c r="E43" s="13">
        <f>D43+(D43*5%)</f>
        <v>0</v>
      </c>
      <c r="F43" s="12"/>
      <c r="G43" s="13">
        <f>F43+(F43*5%)</f>
        <v>0</v>
      </c>
      <c r="H43" s="12"/>
      <c r="I43" s="13">
        <f>H43+(H43*5%)</f>
        <v>0</v>
      </c>
      <c r="J43" s="12"/>
      <c r="K43" s="14">
        <f>J43+(J43*5%)</f>
        <v>0</v>
      </c>
      <c r="M43" s="12"/>
      <c r="N43" s="13">
        <f>M43+(M43*5%)</f>
        <v>0</v>
      </c>
      <c r="O43" s="12"/>
      <c r="P43" s="13">
        <f>O43+(O43*5%)</f>
        <v>0</v>
      </c>
      <c r="Q43" s="12"/>
      <c r="R43" s="14">
        <f>Q43+(Q43*5%)</f>
        <v>0</v>
      </c>
    </row>
    <row r="44" spans="1:18" ht="7.5" customHeight="1" x14ac:dyDescent="0.25"/>
    <row r="45" spans="1:18" ht="34.5" customHeight="1" x14ac:dyDescent="0.25">
      <c r="A45" s="16"/>
      <c r="B45" s="16"/>
      <c r="C45" s="67" t="s">
        <v>17</v>
      </c>
      <c r="D45" s="68"/>
      <c r="E45" s="68"/>
      <c r="F45" s="68"/>
      <c r="G45" s="68"/>
      <c r="H45" s="68"/>
      <c r="I45" s="68"/>
      <c r="J45" s="68"/>
      <c r="K45" s="69"/>
      <c r="M45" s="54" t="s">
        <v>18</v>
      </c>
      <c r="N45" s="54"/>
      <c r="O45" s="54"/>
      <c r="P45" s="54"/>
      <c r="Q45" s="54"/>
      <c r="R45" s="54"/>
    </row>
    <row r="46" spans="1:18" ht="55.5" customHeight="1" x14ac:dyDescent="0.25">
      <c r="A46" s="7"/>
      <c r="B46" s="7"/>
      <c r="C46" s="8" t="s">
        <v>27</v>
      </c>
      <c r="D46" s="49" t="s">
        <v>30</v>
      </c>
      <c r="E46" s="50"/>
      <c r="F46" s="51" t="s">
        <v>31</v>
      </c>
      <c r="G46" s="50"/>
      <c r="H46" s="51" t="s">
        <v>55</v>
      </c>
      <c r="I46" s="50"/>
      <c r="J46" s="51" t="s">
        <v>56</v>
      </c>
      <c r="K46" s="52"/>
      <c r="L46" s="9"/>
      <c r="M46" s="49" t="s">
        <v>32</v>
      </c>
      <c r="N46" s="50"/>
      <c r="O46" s="51" t="s">
        <v>33</v>
      </c>
      <c r="P46" s="50"/>
      <c r="Q46" s="51" t="s">
        <v>57</v>
      </c>
      <c r="R46" s="50"/>
    </row>
    <row r="47" spans="1:18" ht="36" x14ac:dyDescent="0.25">
      <c r="A47" s="4" t="s">
        <v>6</v>
      </c>
      <c r="B47" s="4" t="s">
        <v>7</v>
      </c>
      <c r="C47" s="4" t="s">
        <v>8</v>
      </c>
      <c r="D47" s="5" t="s">
        <v>1</v>
      </c>
      <c r="E47" s="10" t="s">
        <v>2</v>
      </c>
      <c r="F47" s="11" t="s">
        <v>1</v>
      </c>
      <c r="G47" s="10" t="s">
        <v>2</v>
      </c>
      <c r="H47" s="11" t="s">
        <v>1</v>
      </c>
      <c r="I47" s="10" t="s">
        <v>2</v>
      </c>
      <c r="J47" s="11" t="s">
        <v>1</v>
      </c>
      <c r="K47" s="5" t="s">
        <v>2</v>
      </c>
      <c r="M47" s="5" t="s">
        <v>1</v>
      </c>
      <c r="N47" s="10" t="s">
        <v>2</v>
      </c>
      <c r="O47" s="5" t="s">
        <v>1</v>
      </c>
      <c r="P47" s="10" t="s">
        <v>2</v>
      </c>
      <c r="Q47" s="11" t="s">
        <v>1</v>
      </c>
      <c r="R47" s="5" t="s">
        <v>2</v>
      </c>
    </row>
    <row r="48" spans="1:18" ht="7.5" customHeight="1" x14ac:dyDescent="0.25"/>
    <row r="49" spans="1:18" x14ac:dyDescent="0.25">
      <c r="A49" s="59" t="s">
        <v>9</v>
      </c>
      <c r="B49" s="62" t="s">
        <v>10</v>
      </c>
      <c r="C49" s="5" t="s">
        <v>11</v>
      </c>
      <c r="D49" s="12"/>
      <c r="E49" s="13">
        <f t="shared" ref="E49:E54" si="7">D49+(D49*5%)</f>
        <v>0</v>
      </c>
      <c r="F49" s="12"/>
      <c r="G49" s="13">
        <f t="shared" ref="G49:G54" si="8">F49+(F49*5%)</f>
        <v>0</v>
      </c>
      <c r="H49" s="12"/>
      <c r="I49" s="13">
        <f t="shared" ref="I49:I54" si="9">H49+(H49*5%)</f>
        <v>0</v>
      </c>
      <c r="J49" s="12"/>
      <c r="K49" s="14">
        <f t="shared" ref="K49:K54" si="10">J49+(J49*5%)</f>
        <v>0</v>
      </c>
      <c r="M49" s="12"/>
      <c r="N49" s="13">
        <f t="shared" ref="N49:N54" si="11">M49+(M49*5%)</f>
        <v>0</v>
      </c>
      <c r="O49" s="12"/>
      <c r="P49" s="13">
        <f t="shared" ref="P49:P54" si="12">O49+(O49*5%)</f>
        <v>0</v>
      </c>
      <c r="Q49" s="12"/>
      <c r="R49" s="14">
        <f t="shared" ref="R49:R54" si="13">Q49+(Q49*5%)</f>
        <v>0</v>
      </c>
    </row>
    <row r="50" spans="1:18" ht="36" x14ac:dyDescent="0.25">
      <c r="A50" s="60"/>
      <c r="B50" s="63"/>
      <c r="C50" s="5" t="s">
        <v>12</v>
      </c>
      <c r="D50" s="12"/>
      <c r="E50" s="13">
        <f t="shared" si="7"/>
        <v>0</v>
      </c>
      <c r="F50" s="12"/>
      <c r="G50" s="13">
        <f t="shared" si="8"/>
        <v>0</v>
      </c>
      <c r="H50" s="12"/>
      <c r="I50" s="13">
        <f t="shared" si="9"/>
        <v>0</v>
      </c>
      <c r="J50" s="12"/>
      <c r="K50" s="14">
        <f t="shared" si="10"/>
        <v>0</v>
      </c>
      <c r="M50" s="12"/>
      <c r="N50" s="13">
        <f t="shared" si="11"/>
        <v>0</v>
      </c>
      <c r="O50" s="12"/>
      <c r="P50" s="13">
        <f t="shared" si="12"/>
        <v>0</v>
      </c>
      <c r="Q50" s="12"/>
      <c r="R50" s="14">
        <f t="shared" si="13"/>
        <v>0</v>
      </c>
    </row>
    <row r="51" spans="1:18" x14ac:dyDescent="0.25">
      <c r="A51" s="60"/>
      <c r="B51" s="64"/>
      <c r="C51" s="5" t="s">
        <v>13</v>
      </c>
      <c r="D51" s="12"/>
      <c r="E51" s="13">
        <f t="shared" si="7"/>
        <v>0</v>
      </c>
      <c r="F51" s="12"/>
      <c r="G51" s="13">
        <f t="shared" si="8"/>
        <v>0</v>
      </c>
      <c r="H51" s="12"/>
      <c r="I51" s="13">
        <f t="shared" si="9"/>
        <v>0</v>
      </c>
      <c r="J51" s="12"/>
      <c r="K51" s="14">
        <f t="shared" si="10"/>
        <v>0</v>
      </c>
      <c r="M51" s="12"/>
      <c r="N51" s="13">
        <f t="shared" si="11"/>
        <v>0</v>
      </c>
      <c r="O51" s="12"/>
      <c r="P51" s="13">
        <f t="shared" si="12"/>
        <v>0</v>
      </c>
      <c r="Q51" s="12"/>
      <c r="R51" s="14">
        <f t="shared" si="13"/>
        <v>0</v>
      </c>
    </row>
    <row r="52" spans="1:18" x14ac:dyDescent="0.25">
      <c r="A52" s="60"/>
      <c r="B52" s="62" t="s">
        <v>14</v>
      </c>
      <c r="C52" s="5" t="s">
        <v>11</v>
      </c>
      <c r="D52" s="12"/>
      <c r="E52" s="13">
        <f t="shared" si="7"/>
        <v>0</v>
      </c>
      <c r="F52" s="12"/>
      <c r="G52" s="13">
        <f t="shared" si="8"/>
        <v>0</v>
      </c>
      <c r="H52" s="12"/>
      <c r="I52" s="13">
        <f t="shared" si="9"/>
        <v>0</v>
      </c>
      <c r="J52" s="12"/>
      <c r="K52" s="14">
        <f t="shared" si="10"/>
        <v>0</v>
      </c>
      <c r="M52" s="12"/>
      <c r="N52" s="13">
        <f t="shared" si="11"/>
        <v>0</v>
      </c>
      <c r="O52" s="12"/>
      <c r="P52" s="13">
        <f t="shared" si="12"/>
        <v>0</v>
      </c>
      <c r="Q52" s="12"/>
      <c r="R52" s="14">
        <f t="shared" si="13"/>
        <v>0</v>
      </c>
    </row>
    <row r="53" spans="1:18" ht="36" x14ac:dyDescent="0.25">
      <c r="A53" s="60"/>
      <c r="B53" s="63"/>
      <c r="C53" s="5" t="s">
        <v>12</v>
      </c>
      <c r="D53" s="12"/>
      <c r="E53" s="13">
        <f t="shared" si="7"/>
        <v>0</v>
      </c>
      <c r="F53" s="12"/>
      <c r="G53" s="13">
        <f t="shared" si="8"/>
        <v>0</v>
      </c>
      <c r="H53" s="12"/>
      <c r="I53" s="13">
        <f t="shared" si="9"/>
        <v>0</v>
      </c>
      <c r="J53" s="12"/>
      <c r="K53" s="14">
        <f t="shared" si="10"/>
        <v>0</v>
      </c>
      <c r="M53" s="12"/>
      <c r="N53" s="13">
        <f t="shared" si="11"/>
        <v>0</v>
      </c>
      <c r="O53" s="12"/>
      <c r="P53" s="13">
        <f t="shared" si="12"/>
        <v>0</v>
      </c>
      <c r="Q53" s="12"/>
      <c r="R53" s="14">
        <f t="shared" si="13"/>
        <v>0</v>
      </c>
    </row>
    <row r="54" spans="1:18" x14ac:dyDescent="0.25">
      <c r="A54" s="61"/>
      <c r="B54" s="64"/>
      <c r="C54" s="5" t="s">
        <v>13</v>
      </c>
      <c r="D54" s="12"/>
      <c r="E54" s="13">
        <f t="shared" si="7"/>
        <v>0</v>
      </c>
      <c r="F54" s="12"/>
      <c r="G54" s="13">
        <f t="shared" si="8"/>
        <v>0</v>
      </c>
      <c r="H54" s="12"/>
      <c r="I54" s="13">
        <f t="shared" si="9"/>
        <v>0</v>
      </c>
      <c r="J54" s="12"/>
      <c r="K54" s="14">
        <f t="shared" si="10"/>
        <v>0</v>
      </c>
      <c r="M54" s="12"/>
      <c r="N54" s="13">
        <f t="shared" si="11"/>
        <v>0</v>
      </c>
      <c r="O54" s="12"/>
      <c r="P54" s="13">
        <f t="shared" si="12"/>
        <v>0</v>
      </c>
      <c r="Q54" s="12"/>
      <c r="R54" s="14">
        <f t="shared" si="13"/>
        <v>0</v>
      </c>
    </row>
    <row r="55" spans="1:18" ht="7.5" customHeight="1" x14ac:dyDescent="0.25">
      <c r="A55" s="15"/>
    </row>
    <row r="56" spans="1:18" x14ac:dyDescent="0.25">
      <c r="A56" s="45" t="s">
        <v>15</v>
      </c>
      <c r="B56" s="46" t="s">
        <v>10</v>
      </c>
      <c r="C56" s="5" t="s">
        <v>11</v>
      </c>
      <c r="D56" s="12"/>
      <c r="E56" s="13">
        <f>D56+(D56*5%)</f>
        <v>0</v>
      </c>
      <c r="F56" s="12"/>
      <c r="G56" s="13">
        <f>F56+(F56*5%)</f>
        <v>0</v>
      </c>
      <c r="H56" s="12"/>
      <c r="I56" s="13">
        <f>H56+(H56*5%)</f>
        <v>0</v>
      </c>
      <c r="J56" s="12"/>
      <c r="K56" s="14">
        <f>J56+(J56*5%)</f>
        <v>0</v>
      </c>
      <c r="M56" s="12"/>
      <c r="N56" s="13">
        <f>M56+(M56*5%)</f>
        <v>0</v>
      </c>
      <c r="O56" s="12"/>
      <c r="P56" s="13">
        <f>O56+(O56*5%)</f>
        <v>0</v>
      </c>
      <c r="Q56" s="12"/>
      <c r="R56" s="14">
        <f>Q56+(Q56*5%)</f>
        <v>0</v>
      </c>
    </row>
    <row r="57" spans="1:18" ht="7.5" customHeight="1" x14ac:dyDescent="0.25">
      <c r="A57" s="15"/>
    </row>
    <row r="58" spans="1:18" x14ac:dyDescent="0.25">
      <c r="A58" s="45" t="s">
        <v>16</v>
      </c>
      <c r="B58" s="46" t="s">
        <v>10</v>
      </c>
      <c r="C58" s="5" t="s">
        <v>11</v>
      </c>
      <c r="D58" s="12"/>
      <c r="E58" s="13">
        <f>D58+(D58*5%)</f>
        <v>0</v>
      </c>
      <c r="F58" s="12"/>
      <c r="G58" s="13">
        <f>F58+(F58*5%)</f>
        <v>0</v>
      </c>
      <c r="H58" s="12"/>
      <c r="I58" s="13">
        <f>H58+(H58*5%)</f>
        <v>0</v>
      </c>
      <c r="J58" s="12"/>
      <c r="K58" s="14">
        <f>J58+(J58*5%)</f>
        <v>0</v>
      </c>
      <c r="M58" s="12"/>
      <c r="N58" s="13">
        <f>M58+(M58*5%)</f>
        <v>0</v>
      </c>
      <c r="O58" s="12"/>
      <c r="P58" s="13">
        <f>O58+(O58*5%)</f>
        <v>0</v>
      </c>
      <c r="Q58" s="12"/>
      <c r="R58" s="14">
        <f>Q58+(Q58*5%)</f>
        <v>0</v>
      </c>
    </row>
    <row r="59" spans="1:18" ht="7.5" customHeight="1" x14ac:dyDescent="0.25">
      <c r="P59" s="2"/>
    </row>
    <row r="60" spans="1:18" s="3" customFormat="1" ht="23.25" customHeight="1" x14ac:dyDescent="0.25">
      <c r="A60" s="55" t="s">
        <v>29</v>
      </c>
      <c r="B60" s="56"/>
      <c r="C60" s="56"/>
      <c r="D60" s="56"/>
      <c r="E60" s="56"/>
      <c r="F60" s="56"/>
      <c r="G60" s="56"/>
      <c r="H60" s="56"/>
      <c r="I60" s="56"/>
      <c r="J60" s="56"/>
      <c r="K60" s="56"/>
      <c r="L60" s="56"/>
      <c r="M60" s="56"/>
      <c r="N60" s="56"/>
      <c r="O60" s="56"/>
      <c r="P60" s="56"/>
      <c r="Q60" s="56"/>
      <c r="R60" s="56"/>
    </row>
    <row r="61" spans="1:18" s="3" customFormat="1" ht="75.75" customHeight="1" x14ac:dyDescent="0.25">
      <c r="A61" s="53" t="s">
        <v>64</v>
      </c>
      <c r="B61" s="53"/>
      <c r="C61" s="53"/>
      <c r="D61" s="53"/>
      <c r="E61" s="53"/>
      <c r="F61" s="53"/>
      <c r="G61" s="53"/>
      <c r="H61" s="53"/>
      <c r="I61" s="53"/>
      <c r="J61" s="53"/>
      <c r="K61" s="53"/>
      <c r="L61" s="53"/>
      <c r="M61" s="53"/>
      <c r="N61" s="53"/>
      <c r="O61" s="53"/>
      <c r="P61" s="53"/>
      <c r="Q61" s="53"/>
      <c r="R61" s="53"/>
    </row>
    <row r="62" spans="1:18" ht="7.5" customHeight="1" x14ac:dyDescent="0.25">
      <c r="P62" s="2"/>
    </row>
    <row r="63" spans="1:18" ht="34.5" customHeight="1" x14ac:dyDescent="0.25">
      <c r="A63" s="6"/>
      <c r="B63" s="6"/>
      <c r="C63" s="65" t="s">
        <v>19</v>
      </c>
      <c r="D63" s="66"/>
      <c r="E63" s="66"/>
      <c r="F63" s="66"/>
      <c r="G63" s="66"/>
      <c r="H63" s="66"/>
      <c r="I63" s="66"/>
      <c r="J63" s="25"/>
      <c r="M63" s="54" t="s">
        <v>18</v>
      </c>
      <c r="N63" s="54"/>
      <c r="O63" s="54"/>
      <c r="P63" s="54"/>
      <c r="Q63" s="54"/>
      <c r="R63" s="54"/>
    </row>
    <row r="64" spans="1:18" ht="56.25" customHeight="1" x14ac:dyDescent="0.25">
      <c r="A64" s="7"/>
      <c r="B64" s="7"/>
      <c r="C64" s="8" t="s">
        <v>26</v>
      </c>
      <c r="D64" s="49" t="s">
        <v>32</v>
      </c>
      <c r="E64" s="50"/>
      <c r="F64" s="51" t="s">
        <v>33</v>
      </c>
      <c r="G64" s="50"/>
      <c r="H64" s="51" t="s">
        <v>60</v>
      </c>
      <c r="I64" s="52"/>
      <c r="J64" s="26"/>
      <c r="M64" s="49" t="s">
        <v>32</v>
      </c>
      <c r="N64" s="50"/>
      <c r="O64" s="51" t="s">
        <v>33</v>
      </c>
      <c r="P64" s="50"/>
      <c r="Q64" s="51" t="s">
        <v>60</v>
      </c>
      <c r="R64" s="52"/>
    </row>
    <row r="65" spans="1:18" ht="36" x14ac:dyDescent="0.25">
      <c r="A65" s="4" t="s">
        <v>6</v>
      </c>
      <c r="B65" s="4" t="s">
        <v>7</v>
      </c>
      <c r="C65" s="4" t="s">
        <v>8</v>
      </c>
      <c r="D65" s="5" t="s">
        <v>1</v>
      </c>
      <c r="E65" s="10" t="s">
        <v>2</v>
      </c>
      <c r="F65" s="11" t="s">
        <v>1</v>
      </c>
      <c r="G65" s="10" t="s">
        <v>2</v>
      </c>
      <c r="H65" s="11" t="s">
        <v>1</v>
      </c>
      <c r="I65" s="21" t="s">
        <v>2</v>
      </c>
      <c r="J65" s="27"/>
      <c r="M65" s="5" t="s">
        <v>1</v>
      </c>
      <c r="N65" s="10" t="s">
        <v>2</v>
      </c>
      <c r="O65" s="11" t="s">
        <v>1</v>
      </c>
      <c r="P65" s="10" t="s">
        <v>2</v>
      </c>
      <c r="Q65" s="11" t="s">
        <v>1</v>
      </c>
      <c r="R65" s="21" t="s">
        <v>2</v>
      </c>
    </row>
    <row r="66" spans="1:18" ht="7.5" customHeight="1" x14ac:dyDescent="0.25">
      <c r="J66" s="28"/>
    </row>
    <row r="67" spans="1:18" x14ac:dyDescent="0.25">
      <c r="A67" s="59" t="s">
        <v>9</v>
      </c>
      <c r="B67" s="62" t="s">
        <v>10</v>
      </c>
      <c r="C67" s="5" t="s">
        <v>11</v>
      </c>
      <c r="D67" s="12"/>
      <c r="E67" s="13">
        <f t="shared" ref="E67:E72" si="14">D67+(D67*5%)</f>
        <v>0</v>
      </c>
      <c r="F67" s="12"/>
      <c r="G67" s="13">
        <f t="shared" ref="G67:G72" si="15">F67+(F67*5%)</f>
        <v>0</v>
      </c>
      <c r="H67" s="12"/>
      <c r="I67" s="23">
        <f t="shared" ref="I67:I72" si="16">H67+(H67*5%)</f>
        <v>0</v>
      </c>
      <c r="J67" s="28"/>
      <c r="M67" s="12"/>
      <c r="N67" s="13">
        <f t="shared" ref="N67:N72" si="17">M67+(M67*5%)</f>
        <v>0</v>
      </c>
      <c r="O67" s="12"/>
      <c r="P67" s="13">
        <f t="shared" ref="P67:P72" si="18">O67+(O67*5%)</f>
        <v>0</v>
      </c>
      <c r="Q67" s="12"/>
      <c r="R67" s="46">
        <f t="shared" ref="R67:R72" si="19">Q67+(Q67*5%)</f>
        <v>0</v>
      </c>
    </row>
    <row r="68" spans="1:18" ht="36" x14ac:dyDescent="0.25">
      <c r="A68" s="60"/>
      <c r="B68" s="63"/>
      <c r="C68" s="5" t="s">
        <v>12</v>
      </c>
      <c r="D68" s="12"/>
      <c r="E68" s="13">
        <f t="shared" si="14"/>
        <v>0</v>
      </c>
      <c r="F68" s="12"/>
      <c r="G68" s="13">
        <f t="shared" si="15"/>
        <v>0</v>
      </c>
      <c r="H68" s="12"/>
      <c r="I68" s="23">
        <f t="shared" si="16"/>
        <v>0</v>
      </c>
      <c r="J68" s="28"/>
      <c r="M68" s="12"/>
      <c r="N68" s="13">
        <f t="shared" si="17"/>
        <v>0</v>
      </c>
      <c r="O68" s="12"/>
      <c r="P68" s="13">
        <f t="shared" si="18"/>
        <v>0</v>
      </c>
      <c r="Q68" s="12"/>
      <c r="R68" s="46">
        <f t="shared" si="19"/>
        <v>0</v>
      </c>
    </row>
    <row r="69" spans="1:18" x14ac:dyDescent="0.25">
      <c r="A69" s="60"/>
      <c r="B69" s="64"/>
      <c r="C69" s="5" t="s">
        <v>13</v>
      </c>
      <c r="D69" s="12"/>
      <c r="E69" s="13">
        <f t="shared" si="14"/>
        <v>0</v>
      </c>
      <c r="F69" s="12"/>
      <c r="G69" s="13">
        <f t="shared" si="15"/>
        <v>0</v>
      </c>
      <c r="H69" s="12"/>
      <c r="I69" s="23">
        <f t="shared" si="16"/>
        <v>0</v>
      </c>
      <c r="J69" s="28"/>
      <c r="M69" s="12"/>
      <c r="N69" s="13">
        <f t="shared" si="17"/>
        <v>0</v>
      </c>
      <c r="O69" s="12"/>
      <c r="P69" s="13">
        <f t="shared" si="18"/>
        <v>0</v>
      </c>
      <c r="Q69" s="12"/>
      <c r="R69" s="46">
        <f t="shared" si="19"/>
        <v>0</v>
      </c>
    </row>
    <row r="70" spans="1:18" x14ac:dyDescent="0.25">
      <c r="A70" s="60"/>
      <c r="B70" s="62" t="s">
        <v>14</v>
      </c>
      <c r="C70" s="5" t="s">
        <v>11</v>
      </c>
      <c r="D70" s="12"/>
      <c r="E70" s="13">
        <f t="shared" si="14"/>
        <v>0</v>
      </c>
      <c r="F70" s="12"/>
      <c r="G70" s="13">
        <f t="shared" si="15"/>
        <v>0</v>
      </c>
      <c r="H70" s="12"/>
      <c r="I70" s="23">
        <f t="shared" si="16"/>
        <v>0</v>
      </c>
      <c r="J70" s="28"/>
      <c r="M70" s="12"/>
      <c r="N70" s="13">
        <f t="shared" si="17"/>
        <v>0</v>
      </c>
      <c r="O70" s="12"/>
      <c r="P70" s="13">
        <f t="shared" si="18"/>
        <v>0</v>
      </c>
      <c r="Q70" s="12"/>
      <c r="R70" s="46">
        <f t="shared" si="19"/>
        <v>0</v>
      </c>
    </row>
    <row r="71" spans="1:18" ht="36" x14ac:dyDescent="0.25">
      <c r="A71" s="60"/>
      <c r="B71" s="63"/>
      <c r="C71" s="5" t="s">
        <v>12</v>
      </c>
      <c r="D71" s="12"/>
      <c r="E71" s="13">
        <f t="shared" si="14"/>
        <v>0</v>
      </c>
      <c r="F71" s="12"/>
      <c r="G71" s="13">
        <f t="shared" si="15"/>
        <v>0</v>
      </c>
      <c r="H71" s="12"/>
      <c r="I71" s="23">
        <f t="shared" si="16"/>
        <v>0</v>
      </c>
      <c r="J71" s="28"/>
      <c r="M71" s="12"/>
      <c r="N71" s="13">
        <f t="shared" si="17"/>
        <v>0</v>
      </c>
      <c r="O71" s="12"/>
      <c r="P71" s="13">
        <f t="shared" si="18"/>
        <v>0</v>
      </c>
      <c r="Q71" s="12"/>
      <c r="R71" s="46">
        <f t="shared" si="19"/>
        <v>0</v>
      </c>
    </row>
    <row r="72" spans="1:18" x14ac:dyDescent="0.25">
      <c r="A72" s="61"/>
      <c r="B72" s="64"/>
      <c r="C72" s="5" t="s">
        <v>13</v>
      </c>
      <c r="D72" s="12"/>
      <c r="E72" s="13">
        <f t="shared" si="14"/>
        <v>0</v>
      </c>
      <c r="F72" s="12"/>
      <c r="G72" s="13">
        <f t="shared" si="15"/>
        <v>0</v>
      </c>
      <c r="H72" s="12"/>
      <c r="I72" s="23">
        <f t="shared" si="16"/>
        <v>0</v>
      </c>
      <c r="J72" s="28"/>
      <c r="M72" s="12"/>
      <c r="N72" s="13">
        <f t="shared" si="17"/>
        <v>0</v>
      </c>
      <c r="O72" s="12"/>
      <c r="P72" s="13">
        <f t="shared" si="18"/>
        <v>0</v>
      </c>
      <c r="Q72" s="12"/>
      <c r="R72" s="46">
        <f t="shared" si="19"/>
        <v>0</v>
      </c>
    </row>
    <row r="73" spans="1:18" ht="7.5" customHeight="1" x14ac:dyDescent="0.25">
      <c r="A73" s="15"/>
      <c r="J73" s="28"/>
    </row>
    <row r="74" spans="1:18" x14ac:dyDescent="0.25">
      <c r="A74" s="45" t="s">
        <v>15</v>
      </c>
      <c r="B74" s="46" t="s">
        <v>10</v>
      </c>
      <c r="C74" s="5" t="s">
        <v>11</v>
      </c>
      <c r="D74" s="12"/>
      <c r="E74" s="13">
        <f>D74+(D74*5%)</f>
        <v>0</v>
      </c>
      <c r="F74" s="12"/>
      <c r="G74" s="13">
        <f>F74+(F74*5%)</f>
        <v>0</v>
      </c>
      <c r="H74" s="12"/>
      <c r="I74" s="23">
        <f>H74+(H74*5%)</f>
        <v>0</v>
      </c>
      <c r="J74" s="28"/>
      <c r="M74" s="12"/>
      <c r="N74" s="13">
        <f>M74+(M74*5%)</f>
        <v>0</v>
      </c>
      <c r="O74" s="12"/>
      <c r="P74" s="13">
        <f>O74+(O74*5%)</f>
        <v>0</v>
      </c>
      <c r="Q74" s="12"/>
      <c r="R74" s="46">
        <f>Q74+(Q74*5%)</f>
        <v>0</v>
      </c>
    </row>
    <row r="75" spans="1:18" ht="7.5" customHeight="1" x14ac:dyDescent="0.25">
      <c r="A75" s="15"/>
      <c r="J75" s="28"/>
    </row>
    <row r="76" spans="1:18" x14ac:dyDescent="0.25">
      <c r="A76" s="45" t="s">
        <v>16</v>
      </c>
      <c r="B76" s="46" t="s">
        <v>10</v>
      </c>
      <c r="C76" s="5" t="s">
        <v>11</v>
      </c>
      <c r="D76" s="12"/>
      <c r="E76" s="13">
        <f>D76+(D76*5%)</f>
        <v>0</v>
      </c>
      <c r="F76" s="12"/>
      <c r="G76" s="13">
        <f>F76+(F76*5%)</f>
        <v>0</v>
      </c>
      <c r="H76" s="12"/>
      <c r="I76" s="23">
        <f>H76+(H76*5%)</f>
        <v>0</v>
      </c>
      <c r="J76" s="28"/>
      <c r="M76" s="12"/>
      <c r="N76" s="13">
        <f>M76+(M76*5%)</f>
        <v>0</v>
      </c>
      <c r="O76" s="12"/>
      <c r="P76" s="13">
        <f>O76+(O76*5%)</f>
        <v>0</v>
      </c>
      <c r="Q76" s="12"/>
      <c r="R76" s="46">
        <f>Q76+(Q76*5%)</f>
        <v>0</v>
      </c>
    </row>
    <row r="80" spans="1:18" ht="15" customHeight="1" x14ac:dyDescent="0.25"/>
  </sheetData>
  <mergeCells count="64">
    <mergeCell ref="A10:R10"/>
    <mergeCell ref="A12:P12"/>
    <mergeCell ref="C2:R7"/>
    <mergeCell ref="D22:E22"/>
    <mergeCell ref="F22:G22"/>
    <mergeCell ref="H22:I22"/>
    <mergeCell ref="D16:E16"/>
    <mergeCell ref="F16:G16"/>
    <mergeCell ref="H16:I16"/>
    <mergeCell ref="H20:I20"/>
    <mergeCell ref="A14:B16"/>
    <mergeCell ref="D21:E21"/>
    <mergeCell ref="F21:G21"/>
    <mergeCell ref="H21:I21"/>
    <mergeCell ref="D14:E14"/>
    <mergeCell ref="F14:G14"/>
    <mergeCell ref="H14:I14"/>
    <mergeCell ref="D15:E15"/>
    <mergeCell ref="F15:G15"/>
    <mergeCell ref="H15:I15"/>
    <mergeCell ref="A27:R27"/>
    <mergeCell ref="A28:R28"/>
    <mergeCell ref="C30:K30"/>
    <mergeCell ref="M30:R30"/>
    <mergeCell ref="D31:E31"/>
    <mergeCell ref="F31:G31"/>
    <mergeCell ref="H31:I31"/>
    <mergeCell ref="Q31:R31"/>
    <mergeCell ref="J31:K31"/>
    <mergeCell ref="M31:N31"/>
    <mergeCell ref="O31:P31"/>
    <mergeCell ref="A34:A39"/>
    <mergeCell ref="B34:B36"/>
    <mergeCell ref="B37:B39"/>
    <mergeCell ref="A49:A54"/>
    <mergeCell ref="B49:B51"/>
    <mergeCell ref="B52:B54"/>
    <mergeCell ref="C45:K45"/>
    <mergeCell ref="M45:R45"/>
    <mergeCell ref="D46:E46"/>
    <mergeCell ref="F46:G46"/>
    <mergeCell ref="H46:I46"/>
    <mergeCell ref="Q46:R46"/>
    <mergeCell ref="O46:P46"/>
    <mergeCell ref="A60:R60"/>
    <mergeCell ref="C63:I63"/>
    <mergeCell ref="F64:G64"/>
    <mergeCell ref="A67:A72"/>
    <mergeCell ref="B67:B69"/>
    <mergeCell ref="B70:B72"/>
    <mergeCell ref="D64:E64"/>
    <mergeCell ref="M46:N46"/>
    <mergeCell ref="J46:K46"/>
    <mergeCell ref="A61:R61"/>
    <mergeCell ref="M63:R63"/>
    <mergeCell ref="M64:N64"/>
    <mergeCell ref="O64:P64"/>
    <mergeCell ref="Q64:R64"/>
    <mergeCell ref="A24:I24"/>
    <mergeCell ref="A18:P18"/>
    <mergeCell ref="A20:B22"/>
    <mergeCell ref="D20:E20"/>
    <mergeCell ref="F20:G20"/>
    <mergeCell ref="H64:I64"/>
  </mergeCells>
  <pageMargins left="0.7" right="0.7" top="0.75" bottom="0.75" header="0.3" footer="0.3"/>
  <pageSetup paperSize="8" scale="90" orientation="landscape" r:id="rId1"/>
  <headerFooter>
    <oddFooter>&amp;C&amp;"Marianne,Normal"&amp;8 2025_IMPRIMELEC_HCRPF_BPU</oddFooter>
  </headerFooter>
  <rowBreaks count="3" manualBreakCount="3">
    <brk id="26" max="16383" man="1"/>
    <brk id="44" max="16383" man="1"/>
    <brk id="5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4"/>
  <sheetViews>
    <sheetView zoomScale="80" zoomScaleNormal="80" workbookViewId="0">
      <selection activeCell="L42" sqref="L42"/>
    </sheetView>
  </sheetViews>
  <sheetFormatPr baseColWidth="10" defaultColWidth="11.42578125" defaultRowHeight="18" x14ac:dyDescent="0.35"/>
  <cols>
    <col min="1" max="1" width="11.42578125" style="29"/>
    <col min="2" max="2" width="12.42578125" style="29" bestFit="1" customWidth="1"/>
    <col min="3" max="3" width="15.7109375" style="29" bestFit="1" customWidth="1"/>
    <col min="4" max="4" width="13.140625" style="29" customWidth="1"/>
    <col min="5" max="5" width="13" style="29" bestFit="1" customWidth="1"/>
    <col min="6" max="6" width="22" style="29" customWidth="1"/>
    <col min="7" max="7" width="16" style="29" bestFit="1" customWidth="1"/>
    <col min="8" max="8" width="15.7109375" style="29" bestFit="1" customWidth="1"/>
    <col min="9" max="9" width="2.140625" style="29" customWidth="1"/>
    <col min="10" max="10" width="17.140625" style="29" customWidth="1"/>
    <col min="11" max="11" width="13" style="29" bestFit="1" customWidth="1"/>
    <col min="12" max="12" width="21.85546875" style="29" customWidth="1"/>
    <col min="13" max="13" width="15" style="29" bestFit="1" customWidth="1"/>
    <col min="14" max="14" width="14.5703125" style="29" bestFit="1" customWidth="1"/>
    <col min="15" max="15" width="11.42578125" style="29"/>
    <col min="16" max="16" width="13.7109375" style="29" bestFit="1" customWidth="1"/>
    <col min="17" max="17" width="18.5703125" style="29" customWidth="1"/>
    <col min="18" max="16384" width="11.42578125" style="29"/>
  </cols>
  <sheetData>
    <row r="2" spans="1:17" ht="21" customHeight="1" x14ac:dyDescent="0.35">
      <c r="D2" s="83" t="s">
        <v>61</v>
      </c>
      <c r="E2" s="83"/>
      <c r="F2" s="83"/>
      <c r="G2" s="83"/>
      <c r="H2" s="83"/>
      <c r="I2" s="83"/>
      <c r="J2" s="83"/>
      <c r="K2" s="83"/>
      <c r="L2" s="83"/>
      <c r="M2" s="83"/>
      <c r="N2" s="83"/>
      <c r="O2" s="83"/>
      <c r="P2" s="83"/>
      <c r="Q2" s="83"/>
    </row>
    <row r="3" spans="1:17" ht="21" customHeight="1" x14ac:dyDescent="0.35">
      <c r="D3" s="83"/>
      <c r="E3" s="83"/>
      <c r="F3" s="83"/>
      <c r="G3" s="83"/>
      <c r="H3" s="83"/>
      <c r="I3" s="83"/>
      <c r="J3" s="83"/>
      <c r="K3" s="83"/>
      <c r="L3" s="83"/>
      <c r="M3" s="83"/>
      <c r="N3" s="83"/>
      <c r="O3" s="83"/>
      <c r="P3" s="83"/>
      <c r="Q3" s="83"/>
    </row>
    <row r="4" spans="1:17" x14ac:dyDescent="0.35">
      <c r="D4" s="83"/>
      <c r="E4" s="83"/>
      <c r="F4" s="83"/>
      <c r="G4" s="83"/>
      <c r="H4" s="83"/>
      <c r="I4" s="83"/>
      <c r="J4" s="83"/>
      <c r="K4" s="83"/>
      <c r="L4" s="83"/>
      <c r="M4" s="83"/>
      <c r="N4" s="83"/>
      <c r="O4" s="83"/>
      <c r="P4" s="83"/>
      <c r="Q4" s="83"/>
    </row>
    <row r="5" spans="1:17" x14ac:dyDescent="0.35">
      <c r="D5" s="83"/>
      <c r="E5" s="83"/>
      <c r="F5" s="83"/>
      <c r="G5" s="83"/>
      <c r="H5" s="83"/>
      <c r="I5" s="83"/>
      <c r="J5" s="83"/>
      <c r="K5" s="83"/>
      <c r="L5" s="83"/>
      <c r="M5" s="83"/>
      <c r="N5" s="83"/>
      <c r="O5" s="83"/>
      <c r="P5" s="83"/>
      <c r="Q5" s="83"/>
    </row>
    <row r="6" spans="1:17" x14ac:dyDescent="0.35">
      <c r="D6" s="83"/>
      <c r="E6" s="83"/>
      <c r="F6" s="83"/>
      <c r="G6" s="83"/>
      <c r="H6" s="83"/>
      <c r="I6" s="83"/>
      <c r="J6" s="83"/>
      <c r="K6" s="83"/>
      <c r="L6" s="83"/>
      <c r="M6" s="83"/>
      <c r="N6" s="83"/>
      <c r="O6" s="83"/>
      <c r="P6" s="83"/>
      <c r="Q6" s="83"/>
    </row>
    <row r="7" spans="1:17" x14ac:dyDescent="0.35">
      <c r="D7" s="83"/>
      <c r="E7" s="83"/>
      <c r="F7" s="83"/>
      <c r="G7" s="83"/>
      <c r="H7" s="83"/>
      <c r="I7" s="83"/>
      <c r="J7" s="83"/>
      <c r="K7" s="83"/>
      <c r="L7" s="83"/>
      <c r="M7" s="83"/>
      <c r="N7" s="83"/>
      <c r="O7" s="83"/>
      <c r="P7" s="83"/>
      <c r="Q7" s="83"/>
    </row>
    <row r="8" spans="1:17" s="30" customFormat="1" ht="24.75" x14ac:dyDescent="0.45">
      <c r="D8" s="83"/>
      <c r="E8" s="83"/>
      <c r="F8" s="83"/>
      <c r="G8" s="83"/>
      <c r="H8" s="83"/>
      <c r="I8" s="83"/>
      <c r="J8" s="83"/>
      <c r="K8" s="83"/>
      <c r="L8" s="83"/>
      <c r="M8" s="83"/>
      <c r="N8" s="83"/>
      <c r="O8" s="83"/>
      <c r="P8" s="83"/>
      <c r="Q8" s="83"/>
    </row>
    <row r="9" spans="1:17" s="30" customFormat="1" ht="24.75" x14ac:dyDescent="0.45"/>
    <row r="10" spans="1:17" s="1" customFormat="1" ht="7.5" customHeight="1" x14ac:dyDescent="0.25"/>
    <row r="11" spans="1:17" s="1" customFormat="1" ht="66.75" customHeight="1" x14ac:dyDescent="0.25">
      <c r="A11" s="95" t="s">
        <v>50</v>
      </c>
      <c r="B11" s="95"/>
      <c r="C11" s="31">
        <v>0.05</v>
      </c>
      <c r="D11" s="96" t="s">
        <v>62</v>
      </c>
      <c r="E11" s="97"/>
      <c r="F11" s="97"/>
      <c r="G11" s="97"/>
      <c r="H11" s="97"/>
      <c r="I11" s="97"/>
      <c r="J11" s="97"/>
      <c r="K11" s="97"/>
      <c r="L11" s="97"/>
      <c r="M11" s="97"/>
      <c r="N11" s="97"/>
      <c r="O11" s="97"/>
      <c r="P11" s="97"/>
      <c r="Q11" s="97"/>
    </row>
    <row r="12" spans="1:17" s="1" customFormat="1" ht="7.5" customHeight="1" x14ac:dyDescent="0.25"/>
    <row r="13" spans="1:17" s="3" customFormat="1" ht="23.25" customHeight="1" x14ac:dyDescent="0.25">
      <c r="A13" s="92" t="s">
        <v>0</v>
      </c>
      <c r="B13" s="93"/>
      <c r="C13" s="93"/>
      <c r="D13" s="93"/>
      <c r="E13" s="93"/>
      <c r="F13" s="93"/>
      <c r="G13" s="93"/>
      <c r="H13" s="93"/>
      <c r="I13" s="93"/>
      <c r="J13" s="93"/>
      <c r="K13" s="93"/>
      <c r="L13" s="93"/>
      <c r="M13" s="93"/>
      <c r="N13" s="93"/>
      <c r="O13" s="93"/>
      <c r="P13" s="93"/>
      <c r="Q13" s="94"/>
    </row>
    <row r="14" spans="1:17" s="1" customFormat="1" ht="7.5" customHeight="1" x14ac:dyDescent="0.25"/>
    <row r="15" spans="1:17" s="1" customFormat="1" ht="48" customHeight="1" x14ac:dyDescent="0.25">
      <c r="A15" s="57" t="s">
        <v>22</v>
      </c>
      <c r="B15" s="57"/>
      <c r="C15" s="4" t="s">
        <v>48</v>
      </c>
      <c r="D15" s="57" t="s">
        <v>58</v>
      </c>
      <c r="E15" s="57"/>
      <c r="F15" s="5" t="s">
        <v>36</v>
      </c>
      <c r="G15" s="5" t="s">
        <v>35</v>
      </c>
      <c r="P15" s="32" t="s">
        <v>40</v>
      </c>
      <c r="Q15" s="33">
        <f>G16</f>
        <v>0</v>
      </c>
    </row>
    <row r="16" spans="1:17" s="1" customFormat="1" ht="24.75" customHeight="1" x14ac:dyDescent="0.25">
      <c r="A16" s="57"/>
      <c r="B16" s="57"/>
      <c r="C16" s="4">
        <v>7</v>
      </c>
      <c r="D16" s="98">
        <f>BPU!$F$15</f>
        <v>0</v>
      </c>
      <c r="E16" s="98"/>
      <c r="F16" s="34">
        <f>C16*D16</f>
        <v>0</v>
      </c>
      <c r="G16" s="34">
        <f>F16*(1+$C$11)</f>
        <v>0</v>
      </c>
    </row>
    <row r="17" spans="1:17" s="1" customFormat="1" ht="7.5" customHeight="1" x14ac:dyDescent="0.25"/>
    <row r="18" spans="1:17" s="3" customFormat="1" ht="23.25" customHeight="1" x14ac:dyDescent="0.25">
      <c r="A18" s="92" t="s">
        <v>3</v>
      </c>
      <c r="B18" s="93"/>
      <c r="C18" s="93"/>
      <c r="D18" s="93"/>
      <c r="E18" s="93"/>
      <c r="F18" s="93"/>
      <c r="G18" s="93"/>
      <c r="H18" s="93"/>
      <c r="I18" s="93"/>
      <c r="J18" s="93"/>
      <c r="K18" s="93"/>
      <c r="L18" s="93"/>
      <c r="M18" s="93"/>
      <c r="N18" s="93"/>
      <c r="O18" s="93"/>
      <c r="P18" s="93"/>
      <c r="Q18" s="94"/>
    </row>
    <row r="19" spans="1:17" s="1" customFormat="1" ht="7.5" customHeight="1" x14ac:dyDescent="0.25"/>
    <row r="20" spans="1:17" s="1" customFormat="1" ht="50.25" customHeight="1" x14ac:dyDescent="0.25">
      <c r="A20" s="57" t="s">
        <v>21</v>
      </c>
      <c r="B20" s="57"/>
      <c r="C20" s="4" t="s">
        <v>49</v>
      </c>
      <c r="D20" s="57" t="s">
        <v>58</v>
      </c>
      <c r="E20" s="57"/>
      <c r="F20" s="5" t="s">
        <v>36</v>
      </c>
      <c r="G20" s="5" t="s">
        <v>35</v>
      </c>
      <c r="P20" s="32" t="s">
        <v>40</v>
      </c>
      <c r="Q20" s="33">
        <f>G21</f>
        <v>0</v>
      </c>
    </row>
    <row r="21" spans="1:17" s="1" customFormat="1" ht="24" customHeight="1" x14ac:dyDescent="0.25">
      <c r="A21" s="57"/>
      <c r="B21" s="57"/>
      <c r="C21" s="4">
        <v>18</v>
      </c>
      <c r="D21" s="98">
        <f>BPU!$F$21</f>
        <v>0</v>
      </c>
      <c r="E21" s="98"/>
      <c r="F21" s="34">
        <f>C21*D21</f>
        <v>0</v>
      </c>
      <c r="G21" s="34">
        <f>F21*(1+$C$11)</f>
        <v>0</v>
      </c>
    </row>
    <row r="22" spans="1:17" s="1" customFormat="1" ht="7.5" customHeight="1" x14ac:dyDescent="0.25"/>
    <row r="23" spans="1:17" s="1" customFormat="1" ht="7.5" customHeight="1" x14ac:dyDescent="0.25"/>
    <row r="24" spans="1:17" s="3" customFormat="1" ht="23.25" customHeight="1" x14ac:dyDescent="0.25">
      <c r="A24" s="92" t="s">
        <v>47</v>
      </c>
      <c r="B24" s="93"/>
      <c r="C24" s="93"/>
      <c r="D24" s="93"/>
      <c r="E24" s="93"/>
      <c r="F24" s="93"/>
      <c r="G24" s="93"/>
      <c r="H24" s="93"/>
      <c r="I24" s="93"/>
      <c r="J24" s="93"/>
      <c r="K24" s="93"/>
      <c r="L24" s="93"/>
      <c r="M24" s="93"/>
      <c r="N24" s="93"/>
      <c r="O24" s="93"/>
      <c r="P24" s="93"/>
      <c r="Q24" s="94"/>
    </row>
    <row r="25" spans="1:17" s="1" customFormat="1" ht="7.5" customHeight="1" x14ac:dyDescent="0.25"/>
    <row r="26" spans="1:17" s="1" customFormat="1" ht="23.25" customHeight="1" x14ac:dyDescent="0.25">
      <c r="A26" s="6"/>
      <c r="B26" s="6"/>
      <c r="C26" s="6"/>
      <c r="D26" s="89" t="s">
        <v>46</v>
      </c>
      <c r="E26" s="90"/>
      <c r="F26" s="90"/>
      <c r="G26" s="90"/>
      <c r="H26" s="91"/>
      <c r="J26" s="89" t="s">
        <v>45</v>
      </c>
      <c r="K26" s="90"/>
      <c r="L26" s="90"/>
      <c r="M26" s="90"/>
      <c r="N26" s="91"/>
    </row>
    <row r="27" spans="1:17" s="1" customFormat="1" ht="90" x14ac:dyDescent="0.25">
      <c r="A27" s="4" t="s">
        <v>6</v>
      </c>
      <c r="B27" s="4" t="s">
        <v>7</v>
      </c>
      <c r="C27" s="19" t="s">
        <v>8</v>
      </c>
      <c r="D27" s="35" t="s">
        <v>39</v>
      </c>
      <c r="E27" s="35" t="s">
        <v>38</v>
      </c>
      <c r="F27" s="99" t="s">
        <v>65</v>
      </c>
      <c r="G27" s="5" t="s">
        <v>36</v>
      </c>
      <c r="H27" s="5" t="s">
        <v>35</v>
      </c>
      <c r="J27" s="35" t="s">
        <v>39</v>
      </c>
      <c r="K27" s="35" t="s">
        <v>38</v>
      </c>
      <c r="L27" s="19" t="s">
        <v>59</v>
      </c>
      <c r="M27" s="5" t="s">
        <v>36</v>
      </c>
      <c r="N27" s="5" t="s">
        <v>35</v>
      </c>
      <c r="P27" s="32" t="s">
        <v>40</v>
      </c>
      <c r="Q27" s="33">
        <f>SUM(H28,H32,N28,N32)</f>
        <v>0</v>
      </c>
    </row>
    <row r="28" spans="1:17" s="1" customFormat="1" ht="36" x14ac:dyDescent="0.25">
      <c r="A28" s="4" t="s">
        <v>16</v>
      </c>
      <c r="B28" s="14" t="s">
        <v>10</v>
      </c>
      <c r="C28" s="5" t="s">
        <v>11</v>
      </c>
      <c r="D28" s="36">
        <v>214427</v>
      </c>
      <c r="E28" s="36">
        <f>((D28*2)+(D28*2*10%))*11</f>
        <v>5189133.4000000004</v>
      </c>
      <c r="F28" s="37">
        <f>BPU!F34</f>
        <v>0</v>
      </c>
      <c r="G28" s="38">
        <f>(F28*E28)</f>
        <v>0</v>
      </c>
      <c r="H28" s="34">
        <f>G28*(1+$C$11)</f>
        <v>0</v>
      </c>
      <c r="I28" s="39"/>
      <c r="J28" s="36">
        <f>$D$28</f>
        <v>214427</v>
      </c>
      <c r="K28" s="36">
        <f>((J28*2)+(J28*2*10%))*2</f>
        <v>943478.8</v>
      </c>
      <c r="L28" s="37">
        <f>BPU!$O$34</f>
        <v>0</v>
      </c>
      <c r="M28" s="38">
        <f>(L28*K28)</f>
        <v>0</v>
      </c>
      <c r="N28" s="34">
        <f>M28*(1+$C$11)</f>
        <v>0</v>
      </c>
    </row>
    <row r="29" spans="1:17" s="1" customFormat="1" ht="7.5" customHeight="1" x14ac:dyDescent="0.25"/>
    <row r="30" spans="1:17" s="1" customFormat="1" ht="23.25" customHeight="1" x14ac:dyDescent="0.25">
      <c r="A30" s="6"/>
      <c r="B30" s="6"/>
      <c r="C30" s="6"/>
      <c r="D30" s="86" t="s">
        <v>44</v>
      </c>
      <c r="E30" s="87"/>
      <c r="F30" s="87"/>
      <c r="G30" s="87"/>
      <c r="H30" s="88"/>
      <c r="J30" s="86" t="s">
        <v>43</v>
      </c>
      <c r="K30" s="87"/>
      <c r="L30" s="87"/>
      <c r="M30" s="87"/>
      <c r="N30" s="88"/>
    </row>
    <row r="31" spans="1:17" s="1" customFormat="1" ht="90" x14ac:dyDescent="0.25">
      <c r="A31" s="4" t="s">
        <v>6</v>
      </c>
      <c r="B31" s="4" t="s">
        <v>7</v>
      </c>
      <c r="C31" s="19" t="s">
        <v>8</v>
      </c>
      <c r="D31" s="35" t="s">
        <v>39</v>
      </c>
      <c r="E31" s="35" t="s">
        <v>38</v>
      </c>
      <c r="F31" s="100" t="s">
        <v>65</v>
      </c>
      <c r="G31" s="5" t="s">
        <v>36</v>
      </c>
      <c r="H31" s="5" t="s">
        <v>35</v>
      </c>
      <c r="J31" s="35" t="s">
        <v>39</v>
      </c>
      <c r="K31" s="35" t="s">
        <v>38</v>
      </c>
      <c r="L31" s="19" t="s">
        <v>59</v>
      </c>
      <c r="M31" s="5" t="s">
        <v>36</v>
      </c>
      <c r="N31" s="5" t="s">
        <v>35</v>
      </c>
    </row>
    <row r="32" spans="1:17" s="1" customFormat="1" ht="36" x14ac:dyDescent="0.25">
      <c r="A32" s="4" t="s">
        <v>16</v>
      </c>
      <c r="B32" s="14" t="s">
        <v>10</v>
      </c>
      <c r="C32" s="5" t="s">
        <v>11</v>
      </c>
      <c r="D32" s="36">
        <f>$D$28</f>
        <v>214427</v>
      </c>
      <c r="E32" s="36">
        <f>((D32*2)+(D32*2*10%))*11</f>
        <v>5189133.4000000004</v>
      </c>
      <c r="F32" s="37">
        <f>BPU!F49</f>
        <v>0</v>
      </c>
      <c r="G32" s="38">
        <f>(F32*E32)</f>
        <v>0</v>
      </c>
      <c r="H32" s="34">
        <f>G32*(1+$C$11)</f>
        <v>0</v>
      </c>
      <c r="I32" s="39"/>
      <c r="J32" s="36">
        <f>$D$28</f>
        <v>214427</v>
      </c>
      <c r="K32" s="36">
        <f>((J32*2)+(J32*2*10%))*2</f>
        <v>943478.8</v>
      </c>
      <c r="L32" s="37">
        <f>BPU!$O$49</f>
        <v>0</v>
      </c>
      <c r="M32" s="38">
        <f>(L32*K32)</f>
        <v>0</v>
      </c>
      <c r="N32" s="34">
        <f>M32*(1+$C$11)</f>
        <v>0</v>
      </c>
    </row>
    <row r="33" spans="1:17" s="1" customFormat="1" ht="7.5" customHeight="1" x14ac:dyDescent="0.25"/>
    <row r="34" spans="1:17" s="3" customFormat="1" ht="23.25" customHeight="1" x14ac:dyDescent="0.25">
      <c r="A34" s="92" t="s">
        <v>42</v>
      </c>
      <c r="B34" s="93"/>
      <c r="C34" s="93"/>
      <c r="D34" s="93"/>
      <c r="E34" s="93"/>
      <c r="F34" s="93"/>
      <c r="G34" s="93"/>
      <c r="H34" s="93"/>
      <c r="I34" s="93"/>
      <c r="J34" s="93"/>
      <c r="K34" s="93"/>
      <c r="L34" s="93"/>
      <c r="M34" s="93"/>
      <c r="N34" s="93"/>
      <c r="O34" s="93"/>
      <c r="P34" s="93"/>
      <c r="Q34" s="94"/>
    </row>
    <row r="35" spans="1:17" s="1" customFormat="1" ht="7.5" customHeight="1" x14ac:dyDescent="0.25"/>
    <row r="36" spans="1:17" s="1" customFormat="1" ht="23.25" customHeight="1" x14ac:dyDescent="0.25">
      <c r="A36" s="7"/>
      <c r="B36" s="7"/>
      <c r="C36" s="40"/>
      <c r="D36" s="89" t="s">
        <v>19</v>
      </c>
      <c r="E36" s="90"/>
      <c r="F36" s="90"/>
      <c r="G36" s="90"/>
      <c r="H36" s="91"/>
      <c r="I36" s="15"/>
      <c r="J36" s="86" t="s">
        <v>20</v>
      </c>
      <c r="K36" s="87"/>
      <c r="L36" s="87"/>
      <c r="M36" s="87"/>
      <c r="N36" s="88"/>
    </row>
    <row r="37" spans="1:17" s="1" customFormat="1" ht="90" x14ac:dyDescent="0.25">
      <c r="A37" s="4" t="s">
        <v>6</v>
      </c>
      <c r="B37" s="4" t="s">
        <v>7</v>
      </c>
      <c r="C37" s="4" t="s">
        <v>8</v>
      </c>
      <c r="D37" s="35" t="s">
        <v>39</v>
      </c>
      <c r="E37" s="35" t="s">
        <v>38</v>
      </c>
      <c r="F37" s="19" t="s">
        <v>41</v>
      </c>
      <c r="G37" s="5" t="s">
        <v>36</v>
      </c>
      <c r="H37" s="5" t="s">
        <v>35</v>
      </c>
      <c r="I37" s="15"/>
      <c r="J37" s="35" t="s">
        <v>39</v>
      </c>
      <c r="K37" s="35" t="s">
        <v>38</v>
      </c>
      <c r="L37" s="19" t="s">
        <v>41</v>
      </c>
      <c r="M37" s="5" t="s">
        <v>36</v>
      </c>
      <c r="N37" s="5" t="s">
        <v>35</v>
      </c>
      <c r="P37" s="32" t="s">
        <v>40</v>
      </c>
      <c r="Q37" s="33">
        <f>SUM(H38,H42,N38,N42)</f>
        <v>0</v>
      </c>
    </row>
    <row r="38" spans="1:17" s="1" customFormat="1" ht="37.5" customHeight="1" x14ac:dyDescent="0.25">
      <c r="A38" s="4" t="s">
        <v>9</v>
      </c>
      <c r="B38" s="14" t="s">
        <v>10</v>
      </c>
      <c r="C38" s="5" t="s">
        <v>13</v>
      </c>
      <c r="D38" s="36">
        <f>$D$28</f>
        <v>214427</v>
      </c>
      <c r="E38" s="36">
        <f>(D38*2)+(D38*2*10%)</f>
        <v>471739.4</v>
      </c>
      <c r="F38" s="37">
        <f>BPU!D69</f>
        <v>0</v>
      </c>
      <c r="G38" s="38">
        <f>(F38*E38)</f>
        <v>0</v>
      </c>
      <c r="H38" s="34">
        <f>G38*(1+$C$11)</f>
        <v>0</v>
      </c>
      <c r="I38" s="15"/>
      <c r="J38" s="36">
        <f>$D$28</f>
        <v>214427</v>
      </c>
      <c r="K38" s="36">
        <f>(J38)+(J38*10%)</f>
        <v>235869.7</v>
      </c>
      <c r="L38" s="37">
        <f>BPU!M69</f>
        <v>0</v>
      </c>
      <c r="M38" s="38">
        <f>(L38*K38)</f>
        <v>0</v>
      </c>
      <c r="N38" s="34">
        <f>M38*(1+$C$11)</f>
        <v>0</v>
      </c>
    </row>
    <row r="39" spans="1:17" s="1" customFormat="1" ht="7.5" customHeight="1" x14ac:dyDescent="0.25"/>
    <row r="40" spans="1:17" s="1" customFormat="1" ht="23.25" customHeight="1" x14ac:dyDescent="0.25">
      <c r="A40" s="7"/>
      <c r="B40" s="7"/>
      <c r="C40" s="40"/>
      <c r="D40" s="89" t="s">
        <v>19</v>
      </c>
      <c r="E40" s="90"/>
      <c r="F40" s="90"/>
      <c r="G40" s="90"/>
      <c r="H40" s="91"/>
      <c r="I40" s="15"/>
      <c r="J40" s="86" t="s">
        <v>20</v>
      </c>
      <c r="K40" s="87"/>
      <c r="L40" s="87"/>
      <c r="M40" s="87"/>
      <c r="N40" s="88"/>
    </row>
    <row r="41" spans="1:17" s="1" customFormat="1" ht="90" x14ac:dyDescent="0.25">
      <c r="A41" s="4" t="s">
        <v>6</v>
      </c>
      <c r="B41" s="4" t="s">
        <v>7</v>
      </c>
      <c r="C41" s="4" t="s">
        <v>8</v>
      </c>
      <c r="D41" s="35" t="s">
        <v>39</v>
      </c>
      <c r="E41" s="35" t="s">
        <v>38</v>
      </c>
      <c r="F41" s="19" t="s">
        <v>37</v>
      </c>
      <c r="G41" s="5" t="s">
        <v>36</v>
      </c>
      <c r="H41" s="5" t="s">
        <v>35</v>
      </c>
      <c r="I41" s="15"/>
      <c r="J41" s="35" t="s">
        <v>39</v>
      </c>
      <c r="K41" s="35" t="s">
        <v>38</v>
      </c>
      <c r="L41" s="19" t="s">
        <v>41</v>
      </c>
      <c r="M41" s="5" t="s">
        <v>36</v>
      </c>
      <c r="N41" s="5" t="s">
        <v>35</v>
      </c>
    </row>
    <row r="42" spans="1:17" s="1" customFormat="1" ht="36" x14ac:dyDescent="0.25">
      <c r="A42" s="4" t="s">
        <v>16</v>
      </c>
      <c r="B42" s="14" t="s">
        <v>10</v>
      </c>
      <c r="C42" s="5" t="s">
        <v>11</v>
      </c>
      <c r="D42" s="36">
        <f>$D$28</f>
        <v>214427</v>
      </c>
      <c r="E42" s="36">
        <f>((D42*4)+(D42*4*10%))</f>
        <v>943478.8</v>
      </c>
      <c r="F42" s="37">
        <f>BPU!F76</f>
        <v>0</v>
      </c>
      <c r="G42" s="38">
        <f>(F42*E42)</f>
        <v>0</v>
      </c>
      <c r="H42" s="34">
        <f>G42*(1+$C$11)</f>
        <v>0</v>
      </c>
      <c r="I42" s="15"/>
      <c r="J42" s="36">
        <f>$D$28</f>
        <v>214427</v>
      </c>
      <c r="K42" s="36">
        <f>((J42*2)+(J42*2*10%))</f>
        <v>471739.4</v>
      </c>
      <c r="L42" s="37">
        <f>BPU!M76</f>
        <v>0</v>
      </c>
      <c r="M42" s="38">
        <f>(L42*K42)</f>
        <v>0</v>
      </c>
      <c r="N42" s="34">
        <f>M42*(1+$C$11)</f>
        <v>0</v>
      </c>
    </row>
    <row r="43" spans="1:17" s="1" customFormat="1" ht="7.5" customHeight="1" x14ac:dyDescent="0.25"/>
    <row r="44" spans="1:17" ht="45" customHeight="1" x14ac:dyDescent="0.35">
      <c r="O44" s="84" t="s">
        <v>34</v>
      </c>
      <c r="P44" s="85"/>
      <c r="Q44" s="41">
        <f>Q15+Q20+Q27+Q37</f>
        <v>0</v>
      </c>
    </row>
  </sheetData>
  <mergeCells count="22">
    <mergeCell ref="D11:Q11"/>
    <mergeCell ref="D15:E15"/>
    <mergeCell ref="D16:E16"/>
    <mergeCell ref="A20:B21"/>
    <mergeCell ref="D20:E20"/>
    <mergeCell ref="D21:E21"/>
    <mergeCell ref="D2:Q8"/>
    <mergeCell ref="O44:P44"/>
    <mergeCell ref="D30:H30"/>
    <mergeCell ref="J30:N30"/>
    <mergeCell ref="D36:H36"/>
    <mergeCell ref="J36:N36"/>
    <mergeCell ref="D40:H40"/>
    <mergeCell ref="J40:N40"/>
    <mergeCell ref="A34:Q34"/>
    <mergeCell ref="A24:Q24"/>
    <mergeCell ref="D26:H26"/>
    <mergeCell ref="J26:N26"/>
    <mergeCell ref="A18:Q18"/>
    <mergeCell ref="A11:B11"/>
    <mergeCell ref="A13:Q13"/>
    <mergeCell ref="A15:B16"/>
  </mergeCells>
  <pageMargins left="0.7" right="0.7" top="0.75" bottom="0.75" header="0.3" footer="0.3"/>
  <pageSetup paperSize="8" scale="78" orientation="landscape" r:id="rId1"/>
  <headerFooter>
    <oddFooter>&amp;C&amp;"Marianne,Normal"&amp;8 2025_IMPRIMELEC_HCRPF_DQE</oddFooter>
  </headerFooter>
  <rowBreaks count="1" manualBreakCount="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2025-12-09T21:10:58Z</dcterms:modified>
</cp:coreProperties>
</file>