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M_2736 Projet DCE Med Nuc 25nov2025\"/>
    </mc:Choice>
  </mc:AlternateContent>
  <xr:revisionPtr revIDLastSave="0" documentId="13_ncr:1_{F661CCAC-CFF4-4AA1-8E06-3BB128B2C219}" xr6:coauthVersionLast="47" xr6:coauthVersionMax="47" xr10:uidLastSave="{00000000-0000-0000-0000-000000000000}"/>
  <bookViews>
    <workbookView xWindow="28680" yWindow="-120" windowWidth="25440" windowHeight="15390" tabRatio="629" activeTab="19" xr2:uid="{00000000-000D-0000-FFFF-FFFF00000000}"/>
  </bookViews>
  <sheets>
    <sheet name="Guide" sheetId="46" r:id="rId1"/>
    <sheet name="Lot 1" sheetId="106" r:id="rId2"/>
    <sheet name="Lot 2" sheetId="128" r:id="rId3"/>
    <sheet name="Lot 3" sheetId="129" r:id="rId4"/>
    <sheet name="Lot 4" sheetId="130" r:id="rId5"/>
    <sheet name="Lot 5" sheetId="131" r:id="rId6"/>
    <sheet name="Lot 6" sheetId="132" r:id="rId7"/>
    <sheet name="Lot 7" sheetId="133" r:id="rId8"/>
    <sheet name="Lot 8" sheetId="134" r:id="rId9"/>
    <sheet name="Lot 9" sheetId="135" r:id="rId10"/>
    <sheet name="Lot 10" sheetId="136" r:id="rId11"/>
    <sheet name="Lot 11" sheetId="140" r:id="rId12"/>
    <sheet name="Lot 12" sheetId="141" r:id="rId13"/>
    <sheet name="Lot 13" sheetId="142" r:id="rId14"/>
    <sheet name="Lot 14" sheetId="137" r:id="rId15"/>
    <sheet name="Lot 15" sheetId="138" r:id="rId16"/>
    <sheet name="Lot 16" sheetId="143" r:id="rId17"/>
    <sheet name="Lot 17" sheetId="144" r:id="rId18"/>
    <sheet name="Lot 18" sheetId="145" r:id="rId19"/>
    <sheet name="Lot 19" sheetId="146"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146" l="1"/>
  <c r="E6" i="146"/>
  <c r="F6" i="145"/>
  <c r="E6" i="145"/>
  <c r="F6" i="144"/>
  <c r="E6" i="144"/>
  <c r="F6" i="143"/>
  <c r="E6" i="143"/>
  <c r="F14" i="142"/>
  <c r="E14" i="142"/>
  <c r="F14" i="141"/>
  <c r="E14" i="141"/>
  <c r="F14" i="140"/>
  <c r="E14" i="140"/>
  <c r="F13" i="138"/>
  <c r="E13" i="138"/>
  <c r="F13" i="137"/>
  <c r="E13" i="137"/>
  <c r="F13" i="136"/>
  <c r="E13" i="136"/>
  <c r="F14" i="135"/>
  <c r="E14" i="135"/>
  <c r="F14" i="134"/>
  <c r="E14" i="134"/>
  <c r="F14" i="133"/>
  <c r="E14" i="133"/>
  <c r="F13" i="132"/>
  <c r="E13" i="132"/>
  <c r="F14" i="131" l="1"/>
  <c r="E14" i="131"/>
  <c r="F14" i="130"/>
  <c r="E14" i="130"/>
  <c r="F14" i="129"/>
  <c r="E14" i="129"/>
  <c r="F14" i="128"/>
  <c r="E14" i="128"/>
  <c r="F15" i="106" l="1"/>
  <c r="E15" i="106"/>
</calcChain>
</file>

<file path=xl/sharedStrings.xml><?xml version="1.0" encoding="utf-8"?>
<sst xmlns="http://schemas.openxmlformats.org/spreadsheetml/2006/main" count="404" uniqueCount="88">
  <si>
    <t>Annexe B du CCTP relative aux présentations PowerPoint</t>
  </si>
  <si>
    <t>Chapitre</t>
  </si>
  <si>
    <t>nombre mini de diapos</t>
  </si>
  <si>
    <t>N° Chapitre</t>
  </si>
  <si>
    <t>Services associés</t>
  </si>
  <si>
    <t>Conclusion</t>
  </si>
  <si>
    <t>Total</t>
  </si>
  <si>
    <t>nombre maxi de diapos</t>
  </si>
  <si>
    <t>GUIDE POUR L'ELABORATION DES FICHIERS DE PRESENTATIONS POWERPOINT</t>
  </si>
  <si>
    <t>Principaux éléments différenciants et attractifs de l'offre au regard des enjeux de la présente consultation UniHA</t>
  </si>
  <si>
    <t xml:space="preserve">Toutefois, s'il le souhaite, au-delà de ce nombre maximum de diapositives, le candidat a la possibilité de développer certains aspects cliniques, techniques, logistiques, financiers ou administratifs spécifiques , dans des annexes thématiques de format libre. </t>
  </si>
  <si>
    <t>Le fichier du candidat retenu fera partie intégrante des pièces de marché pouvant être mises à disposition des bénéficiaires.</t>
  </si>
  <si>
    <t>Ce fichier pourra également évoluer en cours d'exécution du marché pour intégrer les mises à jour.</t>
  </si>
  <si>
    <t>Contenu des diapositives</t>
  </si>
  <si>
    <t>Maintenance</t>
  </si>
  <si>
    <t>Introduction</t>
  </si>
  <si>
    <t>Présentation des solutions de maintenance ou autres services pour optimiser la disponibilité de l'équipement et son évolutivité</t>
  </si>
  <si>
    <r>
      <t xml:space="preserve">Ce fichier a pour objectif de documenter le groupe expert sur le </t>
    </r>
    <r>
      <rPr>
        <b/>
        <sz val="12"/>
        <rFont val="Calibri"/>
        <family val="2"/>
        <scheme val="minor"/>
      </rPr>
      <t xml:space="preserve">contenu global </t>
    </r>
    <r>
      <rPr>
        <sz val="12"/>
        <rFont val="Calibri"/>
        <family val="2"/>
        <scheme val="minor"/>
      </rPr>
      <t xml:space="preserve">de l'offre du candidat, avec la gamme des produits et solutions proposés,  et tous les services déployés par le candidat pour optimiser l'offre. Il doit insister sur les </t>
    </r>
    <r>
      <rPr>
        <b/>
        <sz val="12"/>
        <rFont val="Calibri"/>
        <family val="2"/>
        <scheme val="minor"/>
      </rPr>
      <t>éléments différentiateurs</t>
    </r>
    <r>
      <rPr>
        <sz val="12"/>
        <rFont val="Calibri"/>
        <family val="2"/>
        <scheme val="minor"/>
      </rPr>
      <t xml:space="preserve"> et sur le </t>
    </r>
    <r>
      <rPr>
        <b/>
        <sz val="12"/>
        <rFont val="Calibri"/>
        <family val="2"/>
        <scheme val="minor"/>
      </rPr>
      <t>contenu original et attractif</t>
    </r>
    <r>
      <rPr>
        <sz val="12"/>
        <rFont val="Calibri"/>
        <family val="2"/>
        <scheme val="minor"/>
      </rPr>
      <t xml:space="preserve"> de l'offre du candidat </t>
    </r>
    <r>
      <rPr>
        <b/>
        <sz val="12"/>
        <rFont val="Calibri"/>
        <family val="2"/>
        <scheme val="minor"/>
      </rPr>
      <t>au regard des enjeux</t>
    </r>
    <r>
      <rPr>
        <sz val="12"/>
        <rFont val="Calibri"/>
        <family val="2"/>
        <scheme val="minor"/>
      </rPr>
      <t xml:space="preserve"> de cette consultation UniHA. </t>
    </r>
  </si>
  <si>
    <t xml:space="preserve">Pour chaque lot auquel il répond, le candidat élaborera un fichier au format PowerPoint, qui constituera le mémoire technique de son offre. </t>
  </si>
  <si>
    <r>
      <t xml:space="preserve">Le fichier sera construit selon la trame générale ci-dessous et </t>
    </r>
    <r>
      <rPr>
        <b/>
        <sz val="12"/>
        <rFont val="Calibri"/>
        <family val="2"/>
        <scheme val="minor"/>
      </rPr>
      <t>respectera le nombre minimum et maximum de diapositive</t>
    </r>
    <r>
      <rPr>
        <sz val="12"/>
        <rFont val="Calibri"/>
        <family val="2"/>
        <scheme val="minor"/>
      </rPr>
      <t>s indiquées pour chaque chapître.</t>
    </r>
  </si>
  <si>
    <t>Accompagnement et Formation</t>
  </si>
  <si>
    <t>Nom du candidat, des cotraitants, des sous-traitants ou autres partenaires</t>
  </si>
  <si>
    <t>Présentation des produits</t>
  </si>
  <si>
    <t>ACCORD-CADRE Médecine Nucléaire 2026 : équipements et prestations associées</t>
  </si>
  <si>
    <t>M_2736</t>
  </si>
  <si>
    <t>Les options facultatives et les évolutions à venir ne seront citées que si explicitement demandé dans le présent document.</t>
  </si>
  <si>
    <t xml:space="preserve">NB : ces présentations porteront essentiellement sur les produits et options obligatoires. </t>
  </si>
  <si>
    <t>Lot 1 TEP-TDM (FOV 15 à 23 cm)</t>
  </si>
  <si>
    <t>Pour la gamme</t>
  </si>
  <si>
    <t>Par produit</t>
  </si>
  <si>
    <t>Présentation des solutions de formation initiale et continue
Présentation des autres prestations de support, conseil, financement
Présentation de propositions potentielles en réponse aux axes du plan de progrès (cf. article 25 du CCAP)</t>
  </si>
  <si>
    <t>Lot 2 TEP-TDM (FOV 24 à 49 cm)</t>
  </si>
  <si>
    <r>
      <rPr>
        <b/>
        <sz val="10"/>
        <rFont val="Arial"/>
        <family val="2"/>
      </rPr>
      <t>Panorama des produits 1.1 à 1.4</t>
    </r>
    <r>
      <rPr>
        <sz val="10"/>
        <rFont val="Arial"/>
        <family val="2"/>
      </rPr>
      <t xml:space="preserve"> proposés avec nom, visuel, année de première commercialisation, nombre et principales références en France/ Europe</t>
    </r>
  </si>
  <si>
    <r>
      <rPr>
        <b/>
        <sz val="10"/>
        <rFont val="Arial"/>
        <family val="2"/>
      </rPr>
      <t>Eléments communs de la partie TDM</t>
    </r>
    <r>
      <rPr>
        <sz val="10"/>
        <rFont val="Arial"/>
        <family val="2"/>
      </rPr>
      <t xml:space="preserve"> des  4 produits : chaine de détection image et traitement de l'image</t>
    </r>
  </si>
  <si>
    <r>
      <rPr>
        <b/>
        <sz val="10"/>
        <rFont val="Arial"/>
        <family val="2"/>
      </rPr>
      <t>Panorama des produits 2.1 à 2.3</t>
    </r>
    <r>
      <rPr>
        <sz val="10"/>
        <rFont val="Arial"/>
        <family val="2"/>
      </rPr>
      <t xml:space="preserve"> proposés avec nom, visuel, année de première commercialisation, nombre et principales références en France/ Europe</t>
    </r>
  </si>
  <si>
    <r>
      <rPr>
        <b/>
        <sz val="10"/>
        <rFont val="Arial"/>
        <family val="2"/>
      </rPr>
      <t>Eléments communs de la partie TDM</t>
    </r>
    <r>
      <rPr>
        <sz val="10"/>
        <rFont val="Arial"/>
        <family val="2"/>
      </rPr>
      <t xml:space="preserve"> des 3 produits : chaine de détection image et traitement de l'image</t>
    </r>
  </si>
  <si>
    <r>
      <rPr>
        <b/>
        <sz val="10"/>
        <rFont val="Arial"/>
        <family val="2"/>
      </rPr>
      <t>Eléments spécifiques au produit 1.3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</si>
  <si>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1.4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</si>
  <si>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1.1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</si>
  <si>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1.2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</si>
  <si>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2.1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</si>
  <si>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2.2 :</t>
    </r>
    <r>
      <rPr>
        <sz val="10"/>
        <rFont val="Arial"/>
        <family val="2"/>
      </rPr>
      <t xml:space="preserve">
* confort, ergonomie de travail et productivité
* qualité-image et performances  : résolution, sensibilité, dose
* fonctionnalités exclusives ou particulièrement innovantes</t>
    </r>
  </si>
  <si>
    <r>
      <rPr>
        <b/>
        <sz val="10"/>
        <rFont val="Arial"/>
        <family val="2"/>
      </rPr>
      <t>Eléments spécifiques au produit 2.3 :</t>
    </r>
    <r>
      <rPr>
        <sz val="10"/>
        <rFont val="Arial"/>
        <family val="2"/>
      </rPr>
      <t xml:space="preserve">
* confort, ergonomie de travail et productivité
* qualité-image et performances  : résolution, sensibilité, dose
* fonctionnalités exclusives ou particulièrement innovantes</t>
    </r>
  </si>
  <si>
    <t>Lot 3 TEP-TDM longs (FOV 50 à 130 cm)</t>
  </si>
  <si>
    <r>
      <rPr>
        <b/>
        <sz val="10"/>
        <rFont val="Arial"/>
        <family val="2"/>
      </rPr>
      <t xml:space="preserve">Présentation générale du produit proposé </t>
    </r>
    <r>
      <rPr>
        <sz val="10"/>
        <rFont val="Arial"/>
        <family val="2"/>
      </rPr>
      <t>avec nom, visuel, année de première commercialisation, nombre et principales références en France/ Europe</t>
    </r>
  </si>
  <si>
    <r>
      <rPr>
        <b/>
        <sz val="10"/>
        <rFont val="Arial"/>
        <family val="2"/>
      </rPr>
      <t>Description de la partie TDM</t>
    </r>
    <r>
      <rPr>
        <sz val="10"/>
        <rFont val="Arial"/>
        <family val="2"/>
      </rPr>
      <t xml:space="preserve"> : chaine de détection image et traitement de l'image</t>
    </r>
  </si>
  <si>
    <r>
      <rPr>
        <b/>
        <sz val="10"/>
        <rFont val="Arial"/>
        <family val="2"/>
      </rPr>
      <t xml:space="preserve">Eléments relatifs au </t>
    </r>
    <r>
      <rPr>
        <sz val="10"/>
        <rFont val="Arial"/>
        <family val="2"/>
      </rPr>
      <t xml:space="preserve">confort, à l'ergonomie de travail et à la productivité
</t>
    </r>
  </si>
  <si>
    <r>
      <rPr>
        <b/>
        <sz val="10"/>
        <rFont val="Arial"/>
        <family val="2"/>
      </rPr>
      <t xml:space="preserve">Eléments relatifs à la </t>
    </r>
    <r>
      <rPr>
        <sz val="10"/>
        <rFont val="Arial"/>
        <family val="2"/>
      </rPr>
      <t xml:space="preserve">qualité-image et aux performances  : résolution, sensibilité, dose
</t>
    </r>
  </si>
  <si>
    <r>
      <rPr>
        <b/>
        <sz val="10"/>
        <rFont val="Arial"/>
        <family val="2"/>
      </rPr>
      <t xml:space="preserve">Eléments relatifs aux </t>
    </r>
    <r>
      <rPr>
        <sz val="10"/>
        <rFont val="Arial"/>
        <family val="2"/>
      </rPr>
      <t>fonctionnalités exclusives ou particulièrement innovantes</t>
    </r>
  </si>
  <si>
    <t>Lot 4 TEP-TDM corps entier (&gt;130 cm)</t>
  </si>
  <si>
    <t>Lot 5 TEP-IRM</t>
  </si>
  <si>
    <r>
      <rPr>
        <b/>
        <sz val="10"/>
        <rFont val="Arial"/>
        <family val="2"/>
      </rPr>
      <t xml:space="preserve">Description de la partie IRM </t>
    </r>
    <r>
      <rPr>
        <sz val="10"/>
        <rFont val="Arial"/>
        <family val="2"/>
      </rPr>
      <t>: aimant, gardients, RF, antennes, traitement de l'image</t>
    </r>
  </si>
  <si>
    <t>Lot 6 TEP dédié tête</t>
  </si>
  <si>
    <t xml:space="preserve">Présentation des solutions de formation initiale et continue
Présentation des autres prestations de support, conseil, financement
</t>
  </si>
  <si>
    <t>Lot 7 - TEMP NaI</t>
  </si>
  <si>
    <t>Lot 8 - TEMP-TDM corps entier CZT 3D</t>
  </si>
  <si>
    <r>
      <rPr>
        <b/>
        <sz val="10"/>
        <rFont val="Arial"/>
        <family val="2"/>
      </rPr>
      <t>Eléments spécifiques au produit 7.1 :</t>
    </r>
    <r>
      <rPr>
        <sz val="10"/>
        <rFont val="Arial"/>
        <family val="2"/>
      </rPr>
      <t xml:space="preserve">
* confort, ergonomie de travail et productivité (acquisitions, changement de collimateurs)
* qualité-image et performances  : résolution, sensibilité, dose
* fonctionnalités exclusives ou particulièrement innovantes</t>
    </r>
  </si>
  <si>
    <r>
      <rPr>
        <b/>
        <sz val="10"/>
        <rFont val="Arial"/>
        <family val="2"/>
      </rPr>
      <t>Eléments spécifiques au produit 7.2 :</t>
    </r>
    <r>
      <rPr>
        <sz val="10"/>
        <rFont val="Arial"/>
        <family val="2"/>
      </rPr>
      <t xml:space="preserve">
* confort, ergonomie de travail et productivité  (acquisitions, changement de collimateurs)
* qualité-image et performances  : résolution, sensibilité, dose
* fonctionnalités exclusives ou particulièrement innovantes</t>
    </r>
  </si>
  <si>
    <r>
      <rPr>
        <b/>
        <sz val="10"/>
        <rFont val="Arial"/>
        <family val="2"/>
      </rPr>
      <t>Eléments spécifiques au produit 7.3 :</t>
    </r>
    <r>
      <rPr>
        <sz val="10"/>
        <rFont val="Arial"/>
        <family val="2"/>
      </rPr>
      <t xml:space="preserve">
* confort, ergonomie de travail et productivité  (acquisitions, changement de collimateurs)
* qualité-image et performances  : résolution, sensibilité, dose
* fonctionnalités exclusives ou particulièrement innovantes</t>
    </r>
  </si>
  <si>
    <r>
      <rPr>
        <b/>
        <sz val="10"/>
        <rFont val="Arial"/>
        <family val="2"/>
      </rPr>
      <t>Eléments communs de la partie TEP</t>
    </r>
    <r>
      <rPr>
        <sz val="10"/>
        <rFont val="Arial"/>
        <family val="2"/>
      </rPr>
      <t xml:space="preserve"> des 4 produits : chaine de détection image et traitement de l'image, logiciels dédiés</t>
    </r>
  </si>
  <si>
    <r>
      <rPr>
        <b/>
        <sz val="10"/>
        <rFont val="Arial"/>
        <family val="2"/>
      </rPr>
      <t>Eléments communs de la partie TEP</t>
    </r>
    <r>
      <rPr>
        <sz val="10"/>
        <rFont val="Arial"/>
        <family val="2"/>
      </rPr>
      <t xml:space="preserve"> des 3 produits : chaine de détection image et traitement de l'image, logiciels dédiés</t>
    </r>
  </si>
  <si>
    <r>
      <rPr>
        <b/>
        <sz val="10"/>
        <rFont val="Arial"/>
        <family val="2"/>
      </rPr>
      <t>Description de la partie TEP</t>
    </r>
    <r>
      <rPr>
        <sz val="10"/>
        <rFont val="Arial"/>
        <family val="2"/>
      </rPr>
      <t xml:space="preserve">  : chaine de détection image et traitement de l'image, logiciels dédiés</t>
    </r>
  </si>
  <si>
    <r>
      <rPr>
        <b/>
        <sz val="10"/>
        <rFont val="Arial"/>
        <family val="2"/>
      </rPr>
      <t>Description de la partie TEP</t>
    </r>
    <r>
      <rPr>
        <sz val="10"/>
        <rFont val="Arial"/>
        <family val="2"/>
      </rPr>
      <t xml:space="preserve">  : chaine de détection image et traitement de l'image, logciiels dédiés</t>
    </r>
  </si>
  <si>
    <r>
      <rPr>
        <b/>
        <sz val="10"/>
        <rFont val="Arial"/>
        <family val="2"/>
      </rPr>
      <t>Description de la partie TEMP</t>
    </r>
    <r>
      <rPr>
        <sz val="10"/>
        <rFont val="Arial"/>
        <family val="2"/>
      </rPr>
      <t xml:space="preserve">  : chaine de détection image et traitement de l'image, logiciels dédiés</t>
    </r>
  </si>
  <si>
    <t>Lot 9 - TEMP-TDM corps entier CZT 2D</t>
  </si>
  <si>
    <t>Lot 10 - TEMP cardiologique CZT</t>
  </si>
  <si>
    <r>
      <rPr>
        <b/>
        <sz val="10"/>
        <rFont val="Arial"/>
        <family val="2"/>
      </rPr>
      <t xml:space="preserve">Eléments relatifs au </t>
    </r>
    <r>
      <rPr>
        <sz val="10"/>
        <rFont val="Arial"/>
        <family val="2"/>
      </rPr>
      <t xml:space="preserve">confort, à l'ergonomie de travail et à la productivité (acquisitions, ...)
</t>
    </r>
  </si>
  <si>
    <r>
      <rPr>
        <b/>
        <sz val="10"/>
        <rFont val="Arial"/>
        <family val="2"/>
      </rPr>
      <t xml:space="preserve">Présentation générale du produit proposé </t>
    </r>
    <r>
      <rPr>
        <sz val="10"/>
        <rFont val="Arial"/>
        <family val="2"/>
      </rPr>
      <t>avec nom, visuel, année de première commercialisation, nombre et principales références en France/ Europe, explorations pouvant être pratiquées</t>
    </r>
  </si>
  <si>
    <r>
      <rPr>
        <b/>
        <sz val="10"/>
        <rFont val="Arial"/>
        <family val="2"/>
      </rPr>
      <t xml:space="preserve">Présentation générale du produit proposé </t>
    </r>
    <r>
      <rPr>
        <sz val="10"/>
        <rFont val="Arial"/>
        <family val="2"/>
      </rPr>
      <t>avec nom, visuel, année de première commercialisation, nombre et principales références en France/ Europe,</t>
    </r>
  </si>
  <si>
    <t xml:space="preserve">Réponse aux enjeux cliniques : palette des explorations et diagnostics pouvant être pratiqués, en routine ou pour des cas complexes de centres de référence, </t>
  </si>
  <si>
    <r>
      <rPr>
        <b/>
        <sz val="10"/>
        <rFont val="Arial"/>
        <family val="2"/>
      </rPr>
      <t>Panorama des produits 7.1 à 7.3</t>
    </r>
    <r>
      <rPr>
        <sz val="10"/>
        <rFont val="Arial"/>
        <family val="2"/>
      </rPr>
      <t xml:space="preserve"> proposés avec nom, visuel, année de première commercialisation, nombre et principales références en France/ Europe</t>
    </r>
  </si>
  <si>
    <r>
      <rPr>
        <b/>
        <sz val="10"/>
        <rFont val="Arial"/>
        <family val="2"/>
      </rPr>
      <t>Eléments communs de la partie TEMP</t>
    </r>
    <r>
      <rPr>
        <sz val="10"/>
        <rFont val="Arial"/>
        <family val="2"/>
      </rPr>
      <t xml:space="preserve"> des 3 produits : chaine de détection image et traitement de l'image, logiciels dédiés</t>
    </r>
  </si>
  <si>
    <r>
      <rPr>
        <b/>
        <sz val="10"/>
        <rFont val="Arial"/>
        <family val="2"/>
      </rPr>
      <t>Eléments communs de la partie TDM</t>
    </r>
    <r>
      <rPr>
        <sz val="10"/>
        <rFont val="Arial"/>
        <family val="2"/>
      </rPr>
      <t xml:space="preserve"> des produits 7.1 à 7.3 : chaine de détection image et traitement de l'image</t>
    </r>
  </si>
  <si>
    <t>Lot 15 - Equipement de détection du ganglion sentinelle</t>
  </si>
  <si>
    <t>Lot 14 - Gamma-caméra petit champ</t>
  </si>
  <si>
    <t>Lot 11 - TEMP-TDM NaI triple tête</t>
  </si>
  <si>
    <r>
      <rPr>
        <b/>
        <sz val="10"/>
        <rFont val="Arial"/>
        <family val="2"/>
      </rPr>
      <t>Description de la partie TEMP</t>
    </r>
    <r>
      <rPr>
        <sz val="10"/>
        <rFont val="Arial"/>
        <family val="2"/>
      </rPr>
      <t xml:space="preserve">  : acquisitions possibles, chaine de détection image et traitement de l'image, logiciels dédiés</t>
    </r>
  </si>
  <si>
    <t>Lot 12 - TEMP-TDM16 NaI double tête</t>
  </si>
  <si>
    <t>Lot 13 - TEMP NaI double tête</t>
  </si>
  <si>
    <t>Présentation de la gamme des sondes</t>
  </si>
  <si>
    <t xml:space="preserve">Fonctionnalités avancées ou innovantes
</t>
  </si>
  <si>
    <t xml:space="preserve">Principales caractéristiques de détection
</t>
  </si>
  <si>
    <t>Lot 16 - Mises à jour du parc de TEMP et TEP General Electric</t>
  </si>
  <si>
    <t>Présentation des mises à jour proposées</t>
  </si>
  <si>
    <t>Présentation récapitulative des mises à jour proposées décrivant :
•	Modèle de la base installée concerné (désignation, éventuellement année(s) d'installation ou numéros de série concernés)
•	Type de mise à jour ? change-t-elle le numéro de série ?
•	Délais et modalités de livraison
•	Durée de l'opération de mise à jour
•	Formation associée
•	Incidence sur contrat de maintenance
•	Conditions de Garantie 
•	Impact sur contraintes d'installation
•	Avantages : nouvelles fonctionnalités, productivité, qualité d'image ...</t>
  </si>
  <si>
    <t>Lot 17 - Mises à jour du parc de TEMP et TEP Siemens</t>
  </si>
  <si>
    <t>Lot 18 - Mises à jour du parc de TEMP Spectrum Dynamics</t>
  </si>
  <si>
    <t>Lot 19 - Mises à jour du parc de TEP United Imaging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</si>
</sst>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1"/>
      <color theme="1"/>
      <name val="Calibri"/>
      <family val="2"/>
      <scheme val="minor"/>
    </font>
    <font>
      <sz val="10"/>
      <name val="Arial"/>
      <family val="2"/>
    </font>
    <font>
      <b/>
      <sz val="10"/>
      <name val="Arial"/>
      <family val="2"/>
    </font>
    <font>
      <sz val="12"/>
      <name val="Calibri"/>
      <family val="2"/>
      <scheme val="minor"/>
    </font>
    <font>
      <b/>
      <sz val="12"/>
      <name val="Calibri"/>
      <family val="2"/>
      <scheme val="minor"/>
    </font>
    <font>
      <b/>
      <sz val="10"/>
      <color theme="0"/>
      <name val="Arial"/>
      <family val="2"/>
    </font>
    <font>
      <i/>
      <sz val="11"/>
      <name val="Calibri"/>
      <family val="2"/>
      <scheme val="minor"/>
    </font>
    <font>
      <b/>
      <i/>
      <sz val="11"/>
      <name val="Calibri"/>
      <family val="2"/>
      <scheme val="minor"/>
    </font>
    <font>
      <b/>
      <sz val="11"/>
      <name val="Calibri"/>
      <family val="2"/>
      <scheme val="minor"/>
    </font>
    <font>
      <i/>
      <sz val="10"/>
      <name val="Arial"/>
      <family val="2"/>
    </font>
    <font>
      <b/>
      <sz val="14"/>
      <name val="Arial"/>
      <family val="2"/>
    </font>
    <font>
      <sz val="10"/>
      <color rgb="FFFF0000"/>
      <name val="Arial"/>
      <family val="2"/>
    </font>
    <font>
      <b/>
      <sz val="10"/>
      <color rgb="FFFF0000"/>
      <name val="Arial"/>
      <family val="2"/>
    </font>
  </fonts>
  <fills count="4">
    <fill>
      <patternFill patternType="none"/>
    </fill>
    <fill>
      <patternFill patternType="gray125"/>
    </fill>
    <fill>
      <patternFill patternType="solid">
        <fgColor theme="3" tint="-0.499984740745262"/>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s>
  <cellStyleXfs count="3">
    <xf numFmtId="0" fontId="0" fillId="0" borderId="0"/>
    <xf numFmtId="0" fontId="1" fillId="0" borderId="0"/>
    <xf numFmtId="0" fontId="2" fillId="0" borderId="0"/>
  </cellStyleXfs>
  <cellXfs count="56">
    <xf numFmtId="0" fontId="0" fillId="0" borderId="0" xfId="0"/>
    <xf numFmtId="0" fontId="4" fillId="0" borderId="0" xfId="0" applyFont="1" applyAlignment="1">
      <alignment wrapText="1"/>
    </xf>
    <xf numFmtId="0" fontId="0" fillId="0" borderId="1" xfId="0" applyBorder="1"/>
    <xf numFmtId="0" fontId="6" fillId="2" borderId="0" xfId="0" applyFont="1" applyFill="1" applyAlignment="1">
      <alignment horizontal="center" vertical="top" wrapText="1"/>
    </xf>
    <xf numFmtId="0" fontId="7" fillId="0" borderId="0" xfId="0" applyFont="1"/>
    <xf numFmtId="0" fontId="8" fillId="0" borderId="0" xfId="0" applyFont="1"/>
    <xf numFmtId="0" fontId="9" fillId="0" borderId="1" xfId="0" applyFont="1" applyBorder="1" applyAlignment="1">
      <alignment horizontal="center" vertical="center"/>
    </xf>
    <xf numFmtId="0" fontId="10" fillId="0" borderId="0" xfId="0" applyFont="1"/>
    <xf numFmtId="0" fontId="5" fillId="0" borderId="1" xfId="0" applyFont="1" applyBorder="1" applyAlignment="1">
      <alignment horizontal="center" vertical="center" wrapText="1"/>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11" xfId="0" applyFont="1" applyBorder="1" applyAlignment="1">
      <alignment vertical="center" wrapText="1"/>
    </xf>
    <xf numFmtId="0" fontId="2" fillId="0" borderId="8" xfId="0" applyFont="1" applyBorder="1" applyAlignment="1">
      <alignment vertical="center" wrapText="1"/>
    </xf>
    <xf numFmtId="0" fontId="3" fillId="3" borderId="10" xfId="0" applyFont="1" applyFill="1" applyBorder="1" applyAlignment="1">
      <alignment horizontal="center" vertical="top"/>
    </xf>
    <xf numFmtId="0" fontId="3" fillId="3" borderId="11" xfId="0" applyFont="1" applyFill="1" applyBorder="1" applyAlignment="1">
      <alignment horizontal="center" vertical="center"/>
    </xf>
    <xf numFmtId="0" fontId="3" fillId="3" borderId="11" xfId="0" applyFont="1" applyFill="1" applyBorder="1" applyAlignment="1">
      <alignment vertical="top" wrapText="1"/>
    </xf>
    <xf numFmtId="0" fontId="3" fillId="3" borderId="11" xfId="0" applyFont="1" applyFill="1" applyBorder="1" applyAlignment="1">
      <alignment horizontal="center" vertical="top"/>
    </xf>
    <xf numFmtId="0" fontId="3" fillId="3" borderId="12" xfId="0" applyFont="1" applyFill="1" applyBorder="1" applyAlignment="1">
      <alignment horizontal="center" vertical="top"/>
    </xf>
    <xf numFmtId="0" fontId="2" fillId="0" borderId="2" xfId="0" applyFont="1" applyBorder="1" applyAlignment="1">
      <alignment vertical="center" wrapText="1"/>
    </xf>
    <xf numFmtId="0" fontId="12" fillId="0" borderId="0" xfId="0" applyFont="1"/>
    <xf numFmtId="0" fontId="11" fillId="0" borderId="0" xfId="0" applyFont="1" applyFill="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0" fillId="0" borderId="0" xfId="0" applyAlignment="1">
      <alignment horizontal="left" vertical="center"/>
    </xf>
    <xf numFmtId="0" fontId="3" fillId="0" borderId="1" xfId="0" applyFont="1" applyBorder="1"/>
    <xf numFmtId="0" fontId="13" fillId="0" borderId="11"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left" vertical="center" wrapText="1"/>
    </xf>
    <xf numFmtId="0" fontId="2" fillId="0" borderId="2" xfId="0" applyFont="1" applyBorder="1" applyAlignment="1">
      <alignment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wrapText="1"/>
    </xf>
    <xf numFmtId="0" fontId="3" fillId="0" borderId="13" xfId="0" applyFont="1" applyBorder="1" applyAlignment="1">
      <alignment horizontal="center" vertical="center"/>
    </xf>
    <xf numFmtId="0" fontId="3" fillId="0" borderId="3" xfId="0" applyFont="1" applyBorder="1" applyAlignment="1">
      <alignment horizontal="center" vertical="center"/>
    </xf>
    <xf numFmtId="0" fontId="3" fillId="0" borderId="14" xfId="0" applyFont="1" applyBorder="1" applyAlignment="1">
      <alignment horizontal="center" vertical="center"/>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3" fillId="0" borderId="7" xfId="0" applyFont="1" applyBorder="1" applyAlignment="1">
      <alignment horizontal="center" vertical="center"/>
    </xf>
  </cellXfs>
  <cellStyles count="3">
    <cellStyle name="Normal" xfId="0" builtinId="0"/>
    <cellStyle name="Normal 2" xfId="1" xr:uid="{00000000-0005-0000-0000-000001000000}"/>
    <cellStyle name="Normal 4" xfId="2" xr:uid="{BE984365-EE80-44FB-89CB-62F3EC2CD0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120650</xdr:colOff>
      <xdr:row>0</xdr:row>
      <xdr:rowOff>109010</xdr:rowOff>
    </xdr:from>
    <xdr:to>
      <xdr:col>1</xdr:col>
      <xdr:colOff>2188369</xdr:colOff>
      <xdr:row>0</xdr:row>
      <xdr:rowOff>920750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09010"/>
          <a:ext cx="2067719" cy="81491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
  <sheetViews>
    <sheetView workbookViewId="0">
      <selection activeCell="I4" sqref="I4"/>
    </sheetView>
  </sheetViews>
  <sheetFormatPr baseColWidth="10" defaultRowHeight="12.5" x14ac:dyDescent="0.25"/>
  <cols>
    <col min="2" max="2" width="35.7265625" customWidth="1"/>
    <col min="3" max="3" width="82.54296875" customWidth="1"/>
  </cols>
  <sheetData>
    <row r="1" spans="1:7" ht="84" customHeight="1" x14ac:dyDescent="0.25">
      <c r="B1" s="2"/>
      <c r="C1" s="8" t="s">
        <v>23</v>
      </c>
    </row>
    <row r="2" spans="1:7" ht="14.5" x14ac:dyDescent="0.3">
      <c r="B2" s="31" t="s">
        <v>24</v>
      </c>
      <c r="C2" s="6" t="s">
        <v>0</v>
      </c>
    </row>
    <row r="4" spans="1:7" ht="31.5" customHeight="1" x14ac:dyDescent="0.25">
      <c r="B4" s="43" t="s">
        <v>8</v>
      </c>
      <c r="C4" s="43"/>
    </row>
    <row r="5" spans="1:7" ht="15.5" x14ac:dyDescent="0.35">
      <c r="B5" s="1"/>
    </row>
    <row r="6" spans="1:7" ht="32.25" customHeight="1" x14ac:dyDescent="0.35">
      <c r="A6" s="45" t="s">
        <v>18</v>
      </c>
      <c r="B6" s="45"/>
      <c r="C6" s="45"/>
    </row>
    <row r="7" spans="1:7" ht="15.5" x14ac:dyDescent="0.25">
      <c r="B7" s="44"/>
      <c r="C7" s="44"/>
    </row>
    <row r="8" spans="1:7" s="30" customFormat="1" ht="73.5" customHeight="1" x14ac:dyDescent="0.25">
      <c r="A8" s="42" t="s">
        <v>17</v>
      </c>
      <c r="B8" s="42"/>
      <c r="C8" s="42"/>
    </row>
    <row r="9" spans="1:7" s="30" customFormat="1" ht="53.25" customHeight="1" x14ac:dyDescent="0.25">
      <c r="A9" s="42" t="s">
        <v>19</v>
      </c>
      <c r="B9" s="42"/>
      <c r="C9" s="42"/>
    </row>
    <row r="10" spans="1:7" s="30" customFormat="1" ht="54.75" customHeight="1" x14ac:dyDescent="0.25">
      <c r="A10" s="42" t="s">
        <v>10</v>
      </c>
      <c r="B10" s="42"/>
      <c r="C10" s="42"/>
    </row>
    <row r="11" spans="1:7" s="30" customFormat="1" ht="54.75" customHeight="1" x14ac:dyDescent="0.25">
      <c r="A11" s="42" t="s">
        <v>11</v>
      </c>
      <c r="B11" s="42"/>
      <c r="C11" s="42"/>
    </row>
    <row r="12" spans="1:7" s="30" customFormat="1" ht="34.5" customHeight="1" x14ac:dyDescent="0.25">
      <c r="A12" s="42" t="s">
        <v>12</v>
      </c>
      <c r="B12" s="42"/>
      <c r="C12" s="42"/>
    </row>
    <row r="13" spans="1:7" ht="14.5" x14ac:dyDescent="0.35">
      <c r="G13" s="5"/>
    </row>
    <row r="14" spans="1:7" ht="15.75" customHeight="1" x14ac:dyDescent="0.35">
      <c r="A14" s="5" t="s">
        <v>26</v>
      </c>
      <c r="B14" s="5"/>
      <c r="G14" s="4"/>
    </row>
    <row r="15" spans="1:7" ht="14.5" x14ac:dyDescent="0.35">
      <c r="A15" s="4" t="s">
        <v>25</v>
      </c>
      <c r="G15" s="7"/>
    </row>
    <row r="16" spans="1:7" ht="13" x14ac:dyDescent="0.3">
      <c r="A16" s="7"/>
    </row>
  </sheetData>
  <mergeCells count="8">
    <mergeCell ref="A11:C11"/>
    <mergeCell ref="A12:C12"/>
    <mergeCell ref="B4:C4"/>
    <mergeCell ref="B7:C7"/>
    <mergeCell ref="A8:C8"/>
    <mergeCell ref="A9:C9"/>
    <mergeCell ref="A10:C10"/>
    <mergeCell ref="A6:C6"/>
  </mergeCells>
  <pageMargins left="0.7" right="0.7" top="0.75" bottom="0.75" header="0.3" footer="0.3"/>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5"/>
  <sheetViews>
    <sheetView topLeftCell="A7" workbookViewId="0">
      <selection activeCell="G7" sqref="G7"/>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27</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t="s">
        <v>28</v>
      </c>
      <c r="D5" s="27" t="s">
        <v>32</v>
      </c>
      <c r="E5" s="23">
        <v>1</v>
      </c>
      <c r="F5" s="24">
        <v>2</v>
      </c>
    </row>
    <row r="6" spans="1:6" ht="39.65" customHeight="1" x14ac:dyDescent="0.25">
      <c r="A6" s="55"/>
      <c r="B6" s="47"/>
      <c r="C6" s="50"/>
      <c r="D6" s="20" t="s">
        <v>59</v>
      </c>
      <c r="E6" s="25">
        <v>1</v>
      </c>
      <c r="F6" s="26">
        <v>4</v>
      </c>
    </row>
    <row r="7" spans="1:6" ht="39.65" customHeight="1" x14ac:dyDescent="0.25">
      <c r="A7" s="55"/>
      <c r="B7" s="47"/>
      <c r="C7" s="51"/>
      <c r="D7" s="20" t="s">
        <v>33</v>
      </c>
      <c r="E7" s="25">
        <v>1</v>
      </c>
      <c r="F7" s="26">
        <v>2</v>
      </c>
    </row>
    <row r="8" spans="1:6" ht="54" customHeight="1" x14ac:dyDescent="0.25">
      <c r="A8" s="55"/>
      <c r="B8" s="47"/>
      <c r="C8" s="50" t="s">
        <v>29</v>
      </c>
      <c r="D8" s="36" t="s">
        <v>38</v>
      </c>
      <c r="E8" s="25">
        <v>1</v>
      </c>
      <c r="F8" s="26">
        <v>2</v>
      </c>
    </row>
    <row r="9" spans="1:6" ht="60.5" customHeight="1" x14ac:dyDescent="0.25">
      <c r="A9" s="55"/>
      <c r="B9" s="47"/>
      <c r="C9" s="50"/>
      <c r="D9" s="36" t="s">
        <v>39</v>
      </c>
      <c r="E9" s="25">
        <v>1</v>
      </c>
      <c r="F9" s="26">
        <v>2</v>
      </c>
    </row>
    <row r="10" spans="1:6" ht="57.5" customHeight="1" x14ac:dyDescent="0.25">
      <c r="A10" s="55"/>
      <c r="B10" s="47"/>
      <c r="C10" s="50"/>
      <c r="D10" s="36" t="s">
        <v>36</v>
      </c>
      <c r="E10" s="25">
        <v>1</v>
      </c>
      <c r="F10" s="26">
        <v>2</v>
      </c>
    </row>
    <row r="11" spans="1:6" ht="53.5" customHeight="1" thickBot="1" x14ac:dyDescent="0.3">
      <c r="A11" s="55"/>
      <c r="B11" s="48"/>
      <c r="C11" s="52"/>
      <c r="D11" s="36" t="s">
        <v>37</v>
      </c>
      <c r="E11" s="25">
        <v>1</v>
      </c>
      <c r="F11" s="26">
        <v>2</v>
      </c>
    </row>
    <row r="12" spans="1:6" s="21" customFormat="1" ht="55.5" customHeight="1" x14ac:dyDescent="0.25">
      <c r="A12" s="53">
        <v>3</v>
      </c>
      <c r="B12" s="49" t="s">
        <v>4</v>
      </c>
      <c r="C12" s="37" t="s">
        <v>20</v>
      </c>
      <c r="D12" s="27" t="s">
        <v>30</v>
      </c>
      <c r="E12" s="23">
        <v>1</v>
      </c>
      <c r="F12" s="24">
        <v>3</v>
      </c>
    </row>
    <row r="13" spans="1:6" s="21" customFormat="1" ht="40.5" customHeight="1" thickBot="1" x14ac:dyDescent="0.3">
      <c r="A13" s="54"/>
      <c r="B13" s="52"/>
      <c r="C13" s="38" t="s">
        <v>14</v>
      </c>
      <c r="D13" s="14" t="s">
        <v>16</v>
      </c>
      <c r="E13" s="29">
        <v>1</v>
      </c>
      <c r="F13" s="28">
        <v>1</v>
      </c>
    </row>
    <row r="14" spans="1:6" ht="49" customHeight="1" thickBot="1" x14ac:dyDescent="0.3">
      <c r="A14" s="11">
        <v>4</v>
      </c>
      <c r="B14" s="12" t="s">
        <v>5</v>
      </c>
      <c r="C14" s="32"/>
      <c r="D14" s="13" t="s">
        <v>9</v>
      </c>
      <c r="E14" s="33">
        <v>1</v>
      </c>
      <c r="F14" s="34">
        <v>1</v>
      </c>
    </row>
    <row r="15" spans="1:6" ht="13.5" thickBot="1" x14ac:dyDescent="0.3">
      <c r="A15" s="15"/>
      <c r="B15" s="16" t="s">
        <v>6</v>
      </c>
      <c r="C15" s="16"/>
      <c r="D15" s="17"/>
      <c r="E15" s="18">
        <f>SUM(E4:E14)</f>
        <v>11</v>
      </c>
      <c r="F15" s="19">
        <f>SUM(F4:F14)</f>
        <v>22</v>
      </c>
    </row>
  </sheetData>
  <mergeCells count="6">
    <mergeCell ref="B5:B11"/>
    <mergeCell ref="C5:C7"/>
    <mergeCell ref="C8:C11"/>
    <mergeCell ref="B12:B13"/>
    <mergeCell ref="A12:A13"/>
    <mergeCell ref="A5:A11"/>
  </mergeCells>
  <pageMargins left="0.25" right="0.25"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7777-BC2B-4C48-A445-9C710B20F1DB}">
  <sheetPr>
    <pageSetUpPr fitToPage="1"/>
  </sheetPr>
  <dimension ref="A1:G14"/>
  <sheetViews>
    <sheetView workbookViewId="0">
      <selection activeCell="G8" sqref="G8"/>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31</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t="s">
        <v>28</v>
      </c>
      <c r="D5" s="27" t="s">
        <v>34</v>
      </c>
      <c r="E5" s="23">
        <v>1</v>
      </c>
      <c r="F5" s="24">
        <v>2</v>
      </c>
    </row>
    <row r="6" spans="1:6" ht="39.65" customHeight="1" x14ac:dyDescent="0.25">
      <c r="A6" s="55"/>
      <c r="B6" s="47"/>
      <c r="C6" s="50"/>
      <c r="D6" s="20" t="s">
        <v>60</v>
      </c>
      <c r="E6" s="25">
        <v>1</v>
      </c>
      <c r="F6" s="26">
        <v>4</v>
      </c>
    </row>
    <row r="7" spans="1:6" ht="39.65" customHeight="1" x14ac:dyDescent="0.25">
      <c r="A7" s="55"/>
      <c r="B7" s="47"/>
      <c r="C7" s="51"/>
      <c r="D7" s="20" t="s">
        <v>35</v>
      </c>
      <c r="E7" s="25">
        <v>1</v>
      </c>
      <c r="F7" s="26">
        <v>2</v>
      </c>
    </row>
    <row r="8" spans="1:6" ht="57" customHeight="1" x14ac:dyDescent="0.25">
      <c r="A8" s="55"/>
      <c r="B8" s="47"/>
      <c r="C8" s="50" t="s">
        <v>29</v>
      </c>
      <c r="D8" s="20" t="s">
        <v>40</v>
      </c>
      <c r="E8" s="25">
        <v>1</v>
      </c>
      <c r="F8" s="26">
        <v>3</v>
      </c>
    </row>
    <row r="9" spans="1:6" ht="54.5" customHeight="1" x14ac:dyDescent="0.25">
      <c r="A9" s="55"/>
      <c r="B9" s="47"/>
      <c r="C9" s="50"/>
      <c r="D9" s="20" t="s">
        <v>41</v>
      </c>
      <c r="E9" s="25">
        <v>1</v>
      </c>
      <c r="F9" s="26">
        <v>3</v>
      </c>
    </row>
    <row r="10" spans="1:6" ht="56" customHeight="1" thickBot="1" x14ac:dyDescent="0.3">
      <c r="A10" s="55"/>
      <c r="B10" s="47"/>
      <c r="C10" s="50"/>
      <c r="D10" s="20" t="s">
        <v>42</v>
      </c>
      <c r="E10" s="25">
        <v>1</v>
      </c>
      <c r="F10" s="26">
        <v>3</v>
      </c>
    </row>
    <row r="11" spans="1:6" s="21" customFormat="1" ht="55.5" customHeight="1" x14ac:dyDescent="0.25">
      <c r="A11" s="53">
        <v>3</v>
      </c>
      <c r="B11" s="49" t="s">
        <v>4</v>
      </c>
      <c r="C11" s="37" t="s">
        <v>20</v>
      </c>
      <c r="D11" s="27" t="s">
        <v>30</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23</v>
      </c>
    </row>
  </sheetData>
  <mergeCells count="6">
    <mergeCell ref="A5:A10"/>
    <mergeCell ref="B5:B10"/>
    <mergeCell ref="C5:C7"/>
    <mergeCell ref="C8:C10"/>
    <mergeCell ref="A11:A12"/>
    <mergeCell ref="B11:B12"/>
  </mergeCells>
  <pageMargins left="0.25" right="0.25"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1FA93-15CB-4162-9C10-DDA8A2B7BBF7}">
  <sheetPr>
    <pageSetUpPr fitToPage="1"/>
  </sheetPr>
  <dimension ref="A1:G14"/>
  <sheetViews>
    <sheetView workbookViewId="0">
      <selection activeCell="G9" sqref="G9"/>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43</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ht="39.65" customHeight="1" x14ac:dyDescent="0.25">
      <c r="A6" s="55"/>
      <c r="B6" s="47"/>
      <c r="C6" s="50"/>
      <c r="D6" s="20" t="s">
        <v>61</v>
      </c>
      <c r="E6" s="25">
        <v>1</v>
      </c>
      <c r="F6" s="26">
        <v>4</v>
      </c>
    </row>
    <row r="7" spans="1:6" ht="39.65" customHeight="1" x14ac:dyDescent="0.25">
      <c r="A7" s="55"/>
      <c r="B7" s="47"/>
      <c r="C7" s="50"/>
      <c r="D7" s="20" t="s">
        <v>45</v>
      </c>
      <c r="E7" s="25">
        <v>1</v>
      </c>
      <c r="F7" s="26">
        <v>3</v>
      </c>
    </row>
    <row r="8" spans="1:6" ht="57" customHeight="1" x14ac:dyDescent="0.25">
      <c r="A8" s="55"/>
      <c r="B8" s="47"/>
      <c r="C8" s="50"/>
      <c r="D8" s="20" t="s">
        <v>46</v>
      </c>
      <c r="E8" s="25">
        <v>1</v>
      </c>
      <c r="F8" s="26">
        <v>2</v>
      </c>
    </row>
    <row r="9" spans="1:6" ht="54.5" customHeight="1" x14ac:dyDescent="0.25">
      <c r="A9" s="55"/>
      <c r="B9" s="47"/>
      <c r="C9" s="50"/>
      <c r="D9" s="20" t="s">
        <v>47</v>
      </c>
      <c r="E9" s="25">
        <v>1</v>
      </c>
      <c r="F9" s="26">
        <v>2</v>
      </c>
    </row>
    <row r="10" spans="1:6" ht="56" customHeight="1" thickBot="1" x14ac:dyDescent="0.3">
      <c r="A10" s="55"/>
      <c r="B10" s="47"/>
      <c r="C10" s="52"/>
      <c r="D10" s="20" t="s">
        <v>48</v>
      </c>
      <c r="E10" s="25">
        <v>1</v>
      </c>
      <c r="F10" s="26">
        <v>2</v>
      </c>
    </row>
    <row r="11" spans="1:6" s="21" customFormat="1" ht="55.5" customHeight="1" x14ac:dyDescent="0.25">
      <c r="A11" s="53">
        <v>3</v>
      </c>
      <c r="B11" s="49" t="s">
        <v>4</v>
      </c>
      <c r="C11" s="37" t="s">
        <v>20</v>
      </c>
      <c r="D11" s="27" t="s">
        <v>30</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21</v>
      </c>
    </row>
  </sheetData>
  <mergeCells count="5">
    <mergeCell ref="A5:A10"/>
    <mergeCell ref="B5:B10"/>
    <mergeCell ref="A11:A12"/>
    <mergeCell ref="B11:B12"/>
    <mergeCell ref="C5:C10"/>
  </mergeCells>
  <pageMargins left="0.25" right="0.25"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5F87-8820-4A99-A244-31404EC744E6}">
  <sheetPr>
    <pageSetUpPr fitToPage="1"/>
  </sheetPr>
  <dimension ref="A1:G14"/>
  <sheetViews>
    <sheetView topLeftCell="A10" workbookViewId="0">
      <selection activeCell="G8" sqref="G8"/>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49</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ht="39.65" customHeight="1" x14ac:dyDescent="0.25">
      <c r="A6" s="55"/>
      <c r="B6" s="47"/>
      <c r="C6" s="50"/>
      <c r="D6" s="20" t="s">
        <v>62</v>
      </c>
      <c r="E6" s="25">
        <v>1</v>
      </c>
      <c r="F6" s="26">
        <v>4</v>
      </c>
    </row>
    <row r="7" spans="1:6" ht="39.65" customHeight="1" x14ac:dyDescent="0.25">
      <c r="A7" s="55"/>
      <c r="B7" s="47"/>
      <c r="C7" s="50"/>
      <c r="D7" s="20" t="s">
        <v>45</v>
      </c>
      <c r="E7" s="25">
        <v>1</v>
      </c>
      <c r="F7" s="26">
        <v>3</v>
      </c>
    </row>
    <row r="8" spans="1:6" ht="57" customHeight="1" x14ac:dyDescent="0.25">
      <c r="A8" s="55"/>
      <c r="B8" s="47"/>
      <c r="C8" s="50"/>
      <c r="D8" s="20" t="s">
        <v>46</v>
      </c>
      <c r="E8" s="25">
        <v>1</v>
      </c>
      <c r="F8" s="26">
        <v>2</v>
      </c>
    </row>
    <row r="9" spans="1:6" ht="54.5" customHeight="1" x14ac:dyDescent="0.25">
      <c r="A9" s="55"/>
      <c r="B9" s="47"/>
      <c r="C9" s="50"/>
      <c r="D9" s="20" t="s">
        <v>47</v>
      </c>
      <c r="E9" s="25">
        <v>1</v>
      </c>
      <c r="F9" s="26">
        <v>2</v>
      </c>
    </row>
    <row r="10" spans="1:6" ht="56" customHeight="1" thickBot="1" x14ac:dyDescent="0.3">
      <c r="A10" s="55"/>
      <c r="B10" s="47"/>
      <c r="C10" s="52"/>
      <c r="D10" s="20" t="s">
        <v>48</v>
      </c>
      <c r="E10" s="25">
        <v>1</v>
      </c>
      <c r="F10" s="26">
        <v>2</v>
      </c>
    </row>
    <row r="11" spans="1:6" s="21" customFormat="1" ht="55.5" customHeight="1" x14ac:dyDescent="0.25">
      <c r="A11" s="53">
        <v>3</v>
      </c>
      <c r="B11" s="49" t="s">
        <v>4</v>
      </c>
      <c r="C11" s="37" t="s">
        <v>20</v>
      </c>
      <c r="D11" s="27" t="s">
        <v>30</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21</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D33C8-9331-487F-8FC6-16EC80AD7CD4}">
  <sheetPr>
    <pageSetUpPr fitToPage="1"/>
  </sheetPr>
  <dimension ref="A1:G14"/>
  <sheetViews>
    <sheetView workbookViewId="0">
      <selection activeCell="G9" sqref="G9"/>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50</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ht="39.65" customHeight="1" x14ac:dyDescent="0.25">
      <c r="A6" s="55"/>
      <c r="B6" s="47"/>
      <c r="C6" s="50"/>
      <c r="D6" s="20" t="s">
        <v>61</v>
      </c>
      <c r="E6" s="25">
        <v>1</v>
      </c>
      <c r="F6" s="26">
        <v>4</v>
      </c>
    </row>
    <row r="7" spans="1:6" ht="39.65" customHeight="1" x14ac:dyDescent="0.25">
      <c r="A7" s="55"/>
      <c r="B7" s="47"/>
      <c r="C7" s="50"/>
      <c r="D7" s="20" t="s">
        <v>51</v>
      </c>
      <c r="E7" s="25">
        <v>1</v>
      </c>
      <c r="F7" s="26">
        <v>3</v>
      </c>
    </row>
    <row r="8" spans="1:6" ht="57" customHeight="1" x14ac:dyDescent="0.25">
      <c r="A8" s="55"/>
      <c r="B8" s="47"/>
      <c r="C8" s="50"/>
      <c r="D8" s="20" t="s">
        <v>46</v>
      </c>
      <c r="E8" s="25">
        <v>1</v>
      </c>
      <c r="F8" s="26">
        <v>2</v>
      </c>
    </row>
    <row r="9" spans="1:6" ht="54.5" customHeight="1" x14ac:dyDescent="0.25">
      <c r="A9" s="55"/>
      <c r="B9" s="47"/>
      <c r="C9" s="50"/>
      <c r="D9" s="20" t="s">
        <v>47</v>
      </c>
      <c r="E9" s="25">
        <v>1</v>
      </c>
      <c r="F9" s="26">
        <v>2</v>
      </c>
    </row>
    <row r="10" spans="1:6" ht="56" customHeight="1" thickBot="1" x14ac:dyDescent="0.3">
      <c r="A10" s="55"/>
      <c r="B10" s="47"/>
      <c r="C10" s="52"/>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21</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6A466-ED06-4E5F-9433-372BAD6F7AEE}">
  <sheetPr>
    <pageSetUpPr fitToPage="1"/>
  </sheetPr>
  <dimension ref="A1:G13"/>
  <sheetViews>
    <sheetView workbookViewId="0">
      <selection activeCell="G8" sqref="G8"/>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52</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ht="39.65" customHeight="1" x14ac:dyDescent="0.25">
      <c r="A6" s="55"/>
      <c r="B6" s="47"/>
      <c r="C6" s="50"/>
      <c r="D6" s="20" t="s">
        <v>61</v>
      </c>
      <c r="E6" s="25">
        <v>1</v>
      </c>
      <c r="F6" s="26">
        <v>3</v>
      </c>
    </row>
    <row r="7" spans="1:6" s="21" customFormat="1" ht="57" customHeight="1" x14ac:dyDescent="0.25">
      <c r="A7" s="55"/>
      <c r="B7" s="47"/>
      <c r="C7" s="50"/>
      <c r="D7" s="20" t="s">
        <v>46</v>
      </c>
      <c r="E7" s="25">
        <v>1</v>
      </c>
      <c r="F7" s="26">
        <v>2</v>
      </c>
    </row>
    <row r="8" spans="1:6" s="21" customFormat="1" ht="54.5" customHeight="1" x14ac:dyDescent="0.25">
      <c r="A8" s="55"/>
      <c r="B8" s="47"/>
      <c r="C8" s="50"/>
      <c r="D8" s="20" t="s">
        <v>47</v>
      </c>
      <c r="E8" s="25">
        <v>1</v>
      </c>
      <c r="F8" s="26">
        <v>2</v>
      </c>
    </row>
    <row r="9" spans="1:6" s="21" customFormat="1" ht="56" customHeight="1" thickBot="1" x14ac:dyDescent="0.3">
      <c r="A9" s="55"/>
      <c r="B9" s="47"/>
      <c r="C9" s="52"/>
      <c r="D9" s="20" t="s">
        <v>48</v>
      </c>
      <c r="E9" s="25">
        <v>1</v>
      </c>
      <c r="F9" s="26">
        <v>2</v>
      </c>
    </row>
    <row r="10" spans="1:6" s="21" customFormat="1" ht="55.5" customHeight="1" x14ac:dyDescent="0.25">
      <c r="A10" s="53">
        <v>3</v>
      </c>
      <c r="B10" s="49" t="s">
        <v>4</v>
      </c>
      <c r="C10" s="37" t="s">
        <v>20</v>
      </c>
      <c r="D10" s="27" t="s">
        <v>53</v>
      </c>
      <c r="E10" s="23">
        <v>1</v>
      </c>
      <c r="F10" s="24">
        <v>3</v>
      </c>
    </row>
    <row r="11" spans="1:6" s="21" customFormat="1" ht="40.5" customHeight="1" thickBot="1" x14ac:dyDescent="0.3">
      <c r="A11" s="54"/>
      <c r="B11" s="52"/>
      <c r="C11" s="38" t="s">
        <v>14</v>
      </c>
      <c r="D11" s="14" t="s">
        <v>16</v>
      </c>
      <c r="E11" s="29">
        <v>1</v>
      </c>
      <c r="F11" s="28">
        <v>1</v>
      </c>
    </row>
    <row r="12" spans="1:6" s="21" customFormat="1" ht="49" customHeight="1" thickBot="1" x14ac:dyDescent="0.3">
      <c r="A12" s="11">
        <v>4</v>
      </c>
      <c r="B12" s="12" t="s">
        <v>5</v>
      </c>
      <c r="C12" s="32"/>
      <c r="D12" s="13" t="s">
        <v>9</v>
      </c>
      <c r="E12" s="33">
        <v>1</v>
      </c>
      <c r="F12" s="34">
        <v>1</v>
      </c>
    </row>
    <row r="13" spans="1:6" s="21" customFormat="1" ht="13.5" thickBot="1" x14ac:dyDescent="0.3">
      <c r="A13" s="15"/>
      <c r="B13" s="16" t="s">
        <v>6</v>
      </c>
      <c r="C13" s="16"/>
      <c r="D13" s="17"/>
      <c r="E13" s="18">
        <f>SUM(E4:E12)</f>
        <v>9</v>
      </c>
      <c r="F13" s="19">
        <f>SUM(F4:F12)</f>
        <v>17</v>
      </c>
    </row>
  </sheetData>
  <mergeCells count="5">
    <mergeCell ref="A5:A9"/>
    <mergeCell ref="B5:B9"/>
    <mergeCell ref="C5:C9"/>
    <mergeCell ref="A10:A11"/>
    <mergeCell ref="B10:B11"/>
  </mergeCells>
  <pageMargins left="0.25" right="0.25"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4F39-A8B1-4896-BCE3-CC505CFACF70}">
  <sheetPr>
    <pageSetUpPr fitToPage="1"/>
  </sheetPr>
  <dimension ref="A1:G14"/>
  <sheetViews>
    <sheetView workbookViewId="0">
      <selection activeCell="G8" sqref="G8"/>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54</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t="s">
        <v>28</v>
      </c>
      <c r="D5" s="27" t="s">
        <v>70</v>
      </c>
      <c r="E5" s="23">
        <v>1</v>
      </c>
      <c r="F5" s="24">
        <v>2</v>
      </c>
    </row>
    <row r="6" spans="1:6" ht="39.65" customHeight="1" x14ac:dyDescent="0.25">
      <c r="A6" s="55"/>
      <c r="B6" s="47"/>
      <c r="C6" s="50"/>
      <c r="D6" s="20" t="s">
        <v>71</v>
      </c>
      <c r="E6" s="25">
        <v>1</v>
      </c>
      <c r="F6" s="26">
        <v>4</v>
      </c>
    </row>
    <row r="7" spans="1:6" ht="39.65" customHeight="1" x14ac:dyDescent="0.25">
      <c r="A7" s="55"/>
      <c r="B7" s="47"/>
      <c r="C7" s="51"/>
      <c r="D7" s="20" t="s">
        <v>72</v>
      </c>
      <c r="E7" s="25">
        <v>1</v>
      </c>
      <c r="F7" s="26">
        <v>2</v>
      </c>
    </row>
    <row r="8" spans="1:6" ht="69" customHeight="1" x14ac:dyDescent="0.25">
      <c r="A8" s="55"/>
      <c r="B8" s="47"/>
      <c r="C8" s="50" t="s">
        <v>29</v>
      </c>
      <c r="D8" s="36" t="s">
        <v>56</v>
      </c>
      <c r="E8" s="25">
        <v>1</v>
      </c>
      <c r="F8" s="26">
        <v>2</v>
      </c>
    </row>
    <row r="9" spans="1:6" ht="74" customHeight="1" x14ac:dyDescent="0.25">
      <c r="A9" s="55"/>
      <c r="B9" s="47"/>
      <c r="C9" s="50"/>
      <c r="D9" s="36" t="s">
        <v>57</v>
      </c>
      <c r="E9" s="25">
        <v>1</v>
      </c>
      <c r="F9" s="26">
        <v>2</v>
      </c>
    </row>
    <row r="10" spans="1:6" ht="72.5" customHeight="1" thickBot="1" x14ac:dyDescent="0.3">
      <c r="A10" s="55"/>
      <c r="B10" s="47"/>
      <c r="C10" s="50"/>
      <c r="D10" s="36" t="s">
        <v>58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ht="49" customHeight="1" thickBot="1" x14ac:dyDescent="0.3">
      <c r="A13" s="11">
        <v>4</v>
      </c>
      <c r="B13" s="12" t="s">
        <v>5</v>
      </c>
      <c r="C13" s="32"/>
      <c r="D13" s="13" t="s">
        <v>9</v>
      </c>
      <c r="E13" s="33">
        <v>1</v>
      </c>
      <c r="F13" s="34">
        <v>1</v>
      </c>
    </row>
    <row r="14" spans="1:6" ht="13.5" thickBot="1" x14ac:dyDescent="0.3">
      <c r="A14" s="15"/>
      <c r="B14" s="16" t="s">
        <v>6</v>
      </c>
      <c r="C14" s="16"/>
      <c r="D14" s="17"/>
      <c r="E14" s="18">
        <f>SUM(E4:E13)</f>
        <v>10</v>
      </c>
      <c r="F14" s="19">
        <f>SUM(F4:F13)</f>
        <v>20</v>
      </c>
    </row>
  </sheetData>
  <mergeCells count="6">
    <mergeCell ref="A5:A10"/>
    <mergeCell ref="B5:B10"/>
    <mergeCell ref="C5:C7"/>
    <mergeCell ref="C8:C10"/>
    <mergeCell ref="A11:A12"/>
    <mergeCell ref="B11:B12"/>
  </mergeCells>
  <pageMargins left="0.25" right="0.25"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BB6B5-3599-4891-80DA-5D841BF38F14}">
  <sheetPr>
    <pageSetUpPr fitToPage="1"/>
  </sheetPr>
  <dimension ref="A1:G14"/>
  <sheetViews>
    <sheetView workbookViewId="0">
      <selection activeCell="G7" sqref="G7"/>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55</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63</v>
      </c>
      <c r="E6" s="25">
        <v>1</v>
      </c>
      <c r="F6" s="26">
        <v>4</v>
      </c>
    </row>
    <row r="7" spans="1:6" s="21" customFormat="1" ht="39.65" customHeight="1" x14ac:dyDescent="0.25">
      <c r="A7" s="55"/>
      <c r="B7" s="47"/>
      <c r="C7" s="50"/>
      <c r="D7" s="20" t="s">
        <v>45</v>
      </c>
      <c r="E7" s="25">
        <v>1</v>
      </c>
      <c r="F7" s="26">
        <v>2</v>
      </c>
    </row>
    <row r="8" spans="1:6" s="21" customFormat="1" ht="39.65" customHeight="1" x14ac:dyDescent="0.25">
      <c r="A8" s="55"/>
      <c r="B8" s="47"/>
      <c r="C8" s="50"/>
      <c r="D8" s="20" t="s">
        <v>66</v>
      </c>
      <c r="E8" s="25">
        <v>1</v>
      </c>
      <c r="F8" s="26">
        <v>2</v>
      </c>
    </row>
    <row r="9" spans="1:6" s="21" customFormat="1" ht="54" customHeight="1" x14ac:dyDescent="0.25">
      <c r="A9" s="55"/>
      <c r="B9" s="47"/>
      <c r="C9" s="50"/>
      <c r="D9" s="20" t="s">
        <v>47</v>
      </c>
      <c r="E9" s="25">
        <v>1</v>
      </c>
      <c r="F9" s="26">
        <v>2</v>
      </c>
    </row>
    <row r="10" spans="1:6" s="21" customFormat="1" ht="60.5" customHeight="1" thickBot="1" x14ac:dyDescent="0.3">
      <c r="A10" s="55"/>
      <c r="B10" s="47"/>
      <c r="C10" s="50"/>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20</v>
      </c>
    </row>
  </sheetData>
  <mergeCells count="5">
    <mergeCell ref="A5:A10"/>
    <mergeCell ref="B5:B10"/>
    <mergeCell ref="A11:A12"/>
    <mergeCell ref="B11:B12"/>
    <mergeCell ref="C5:C10"/>
  </mergeCells>
  <pageMargins left="0.25" right="0.25"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1F05-5B6F-426C-90B9-B846D5197CA7}">
  <sheetPr>
    <pageSetUpPr fitToPage="1"/>
  </sheetPr>
  <dimension ref="A1:G14"/>
  <sheetViews>
    <sheetView workbookViewId="0">
      <selection activeCell="G10" sqref="G10"/>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64</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63</v>
      </c>
      <c r="E6" s="25">
        <v>1</v>
      </c>
      <c r="F6" s="26">
        <v>3</v>
      </c>
    </row>
    <row r="7" spans="1:6" s="21" customFormat="1" ht="39.65" customHeight="1" x14ac:dyDescent="0.25">
      <c r="A7" s="55"/>
      <c r="B7" s="47"/>
      <c r="C7" s="50"/>
      <c r="D7" s="20" t="s">
        <v>45</v>
      </c>
      <c r="E7" s="25">
        <v>1</v>
      </c>
      <c r="F7" s="26">
        <v>2</v>
      </c>
    </row>
    <row r="8" spans="1:6" s="21" customFormat="1" ht="39.65" customHeight="1" x14ac:dyDescent="0.25">
      <c r="A8" s="55"/>
      <c r="B8" s="47"/>
      <c r="C8" s="50"/>
      <c r="D8" s="20" t="s">
        <v>66</v>
      </c>
      <c r="E8" s="25">
        <v>1</v>
      </c>
      <c r="F8" s="26">
        <v>2</v>
      </c>
    </row>
    <row r="9" spans="1:6" s="21" customFormat="1" ht="54" customHeight="1" x14ac:dyDescent="0.25">
      <c r="A9" s="55"/>
      <c r="B9" s="47"/>
      <c r="C9" s="50"/>
      <c r="D9" s="20" t="s">
        <v>47</v>
      </c>
      <c r="E9" s="25">
        <v>1</v>
      </c>
      <c r="F9" s="26">
        <v>2</v>
      </c>
    </row>
    <row r="10" spans="1:6" s="21" customFormat="1" ht="60.5" customHeight="1" thickBot="1" x14ac:dyDescent="0.3">
      <c r="A10" s="55"/>
      <c r="B10" s="47"/>
      <c r="C10" s="50"/>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19</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D3EF-9CD4-41BA-8FF3-FB42034CDA29}">
  <sheetPr>
    <pageSetUpPr fitToPage="1"/>
  </sheetPr>
  <dimension ref="A1:G13"/>
  <sheetViews>
    <sheetView workbookViewId="0">
      <selection activeCell="G11" sqref="G11"/>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65</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63</v>
      </c>
      <c r="E6" s="25">
        <v>1</v>
      </c>
      <c r="F6" s="26">
        <v>3</v>
      </c>
    </row>
    <row r="7" spans="1:6" s="21" customFormat="1" ht="39.65" customHeight="1" x14ac:dyDescent="0.25">
      <c r="A7" s="55"/>
      <c r="B7" s="47"/>
      <c r="C7" s="50"/>
      <c r="D7" s="20" t="s">
        <v>66</v>
      </c>
      <c r="E7" s="25">
        <v>1</v>
      </c>
      <c r="F7" s="26">
        <v>2</v>
      </c>
    </row>
    <row r="8" spans="1:6" s="21" customFormat="1" ht="54" customHeight="1" x14ac:dyDescent="0.25">
      <c r="A8" s="55"/>
      <c r="B8" s="47"/>
      <c r="C8" s="50"/>
      <c r="D8" s="20" t="s">
        <v>47</v>
      </c>
      <c r="E8" s="25">
        <v>1</v>
      </c>
      <c r="F8" s="26">
        <v>2</v>
      </c>
    </row>
    <row r="9" spans="1:6" s="21" customFormat="1" ht="60.5" customHeight="1" thickBot="1" x14ac:dyDescent="0.3">
      <c r="A9" s="55"/>
      <c r="B9" s="47"/>
      <c r="C9" s="50"/>
      <c r="D9" s="20" t="s">
        <v>48</v>
      </c>
      <c r="E9" s="25">
        <v>1</v>
      </c>
      <c r="F9" s="26">
        <v>2</v>
      </c>
    </row>
    <row r="10" spans="1:6" s="21" customFormat="1" ht="55.5" customHeight="1" x14ac:dyDescent="0.25">
      <c r="A10" s="53">
        <v>3</v>
      </c>
      <c r="B10" s="49" t="s">
        <v>4</v>
      </c>
      <c r="C10" s="37" t="s">
        <v>20</v>
      </c>
      <c r="D10" s="27" t="s">
        <v>53</v>
      </c>
      <c r="E10" s="23">
        <v>1</v>
      </c>
      <c r="F10" s="24">
        <v>3</v>
      </c>
    </row>
    <row r="11" spans="1:6" s="21" customFormat="1" ht="40.5" customHeight="1" thickBot="1" x14ac:dyDescent="0.3">
      <c r="A11" s="54"/>
      <c r="B11" s="52"/>
      <c r="C11" s="38" t="s">
        <v>14</v>
      </c>
      <c r="D11" s="14" t="s">
        <v>16</v>
      </c>
      <c r="E11" s="29">
        <v>1</v>
      </c>
      <c r="F11" s="28">
        <v>1</v>
      </c>
    </row>
    <row r="12" spans="1:6" s="21" customFormat="1" ht="49" customHeight="1" thickBot="1" x14ac:dyDescent="0.3">
      <c r="A12" s="11">
        <v>4</v>
      </c>
      <c r="B12" s="12" t="s">
        <v>5</v>
      </c>
      <c r="C12" s="32"/>
      <c r="D12" s="13" t="s">
        <v>9</v>
      </c>
      <c r="E12" s="33">
        <v>1</v>
      </c>
      <c r="F12" s="34">
        <v>1</v>
      </c>
    </row>
    <row r="13" spans="1:6" s="21" customFormat="1" ht="13.5" thickBot="1" x14ac:dyDescent="0.3">
      <c r="A13" s="15"/>
      <c r="B13" s="16" t="s">
        <v>6</v>
      </c>
      <c r="C13" s="16"/>
      <c r="D13" s="17"/>
      <c r="E13" s="18">
        <f>SUM(E4:E12)</f>
        <v>9</v>
      </c>
      <c r="F13" s="19">
        <f>SUM(F4:F12)</f>
        <v>17</v>
      </c>
    </row>
  </sheetData>
  <mergeCells count="5">
    <mergeCell ref="A5:A9"/>
    <mergeCell ref="B5:B9"/>
    <mergeCell ref="C5:C9"/>
    <mergeCell ref="A10:A11"/>
    <mergeCell ref="B10:B11"/>
  </mergeCells>
  <pageMargins left="0.25" right="0.25" top="0.75" bottom="0.75" header="0.3" footer="0.3"/>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31928-F2C8-4B7E-BF99-AFE3E47AEAAA}">
  <sheetPr>
    <pageSetUpPr fitToPage="1"/>
  </sheetPr>
  <dimension ref="A1:G14"/>
  <sheetViews>
    <sheetView workbookViewId="0">
      <selection activeCell="G11" sqref="G11"/>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75</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76</v>
      </c>
      <c r="E6" s="25">
        <v>1</v>
      </c>
      <c r="F6" s="26">
        <v>4</v>
      </c>
    </row>
    <row r="7" spans="1:6" s="21" customFormat="1" ht="39.65" customHeight="1" x14ac:dyDescent="0.25">
      <c r="A7" s="55"/>
      <c r="B7" s="47"/>
      <c r="C7" s="50"/>
      <c r="D7" s="20" t="s">
        <v>45</v>
      </c>
      <c r="E7" s="25">
        <v>1</v>
      </c>
      <c r="F7" s="26">
        <v>2</v>
      </c>
    </row>
    <row r="8" spans="1:6" s="21" customFormat="1" ht="39.65" customHeight="1" x14ac:dyDescent="0.25">
      <c r="A8" s="55"/>
      <c r="B8" s="47"/>
      <c r="C8" s="50"/>
      <c r="D8" s="20" t="s">
        <v>66</v>
      </c>
      <c r="E8" s="25">
        <v>1</v>
      </c>
      <c r="F8" s="26">
        <v>2</v>
      </c>
    </row>
    <row r="9" spans="1:6" s="21" customFormat="1" ht="54" customHeight="1" x14ac:dyDescent="0.25">
      <c r="A9" s="55"/>
      <c r="B9" s="47"/>
      <c r="C9" s="50"/>
      <c r="D9" s="20" t="s">
        <v>47</v>
      </c>
      <c r="E9" s="25">
        <v>1</v>
      </c>
      <c r="F9" s="26">
        <v>2</v>
      </c>
    </row>
    <row r="10" spans="1:6" s="21" customFormat="1" ht="60.5" customHeight="1" thickBot="1" x14ac:dyDescent="0.3">
      <c r="A10" s="55"/>
      <c r="B10" s="47"/>
      <c r="C10" s="50"/>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20</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1A714-0DD1-491D-9A8B-FCD05DBB232C}">
  <sheetPr>
    <pageSetUpPr fitToPage="1"/>
  </sheetPr>
  <dimension ref="A1:G14"/>
  <sheetViews>
    <sheetView workbookViewId="0">
      <selection activeCell="G7" sqref="G7"/>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77</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76</v>
      </c>
      <c r="E6" s="25">
        <v>1</v>
      </c>
      <c r="F6" s="26">
        <v>4</v>
      </c>
    </row>
    <row r="7" spans="1:6" s="21" customFormat="1" ht="39.65" customHeight="1" x14ac:dyDescent="0.25">
      <c r="A7" s="55"/>
      <c r="B7" s="47"/>
      <c r="C7" s="50"/>
      <c r="D7" s="20" t="s">
        <v>45</v>
      </c>
      <c r="E7" s="25">
        <v>1</v>
      </c>
      <c r="F7" s="26">
        <v>2</v>
      </c>
    </row>
    <row r="8" spans="1:6" s="21" customFormat="1" ht="39.65" customHeight="1" x14ac:dyDescent="0.25">
      <c r="A8" s="55"/>
      <c r="B8" s="47"/>
      <c r="C8" s="50"/>
      <c r="D8" s="20" t="s">
        <v>66</v>
      </c>
      <c r="E8" s="25">
        <v>1</v>
      </c>
      <c r="F8" s="26">
        <v>2</v>
      </c>
    </row>
    <row r="9" spans="1:6" s="21" customFormat="1" ht="54" customHeight="1" x14ac:dyDescent="0.25">
      <c r="A9" s="55"/>
      <c r="B9" s="47"/>
      <c r="C9" s="50"/>
      <c r="D9" s="20" t="s">
        <v>47</v>
      </c>
      <c r="E9" s="25">
        <v>1</v>
      </c>
      <c r="F9" s="26">
        <v>2</v>
      </c>
    </row>
    <row r="10" spans="1:6" s="21" customFormat="1" ht="60.5" customHeight="1" thickBot="1" x14ac:dyDescent="0.3">
      <c r="A10" s="55"/>
      <c r="B10" s="47"/>
      <c r="C10" s="50"/>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20</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CB7EE-1743-4A2A-9E6C-13319CC4ABF6}">
  <sheetPr>
    <pageSetUpPr fitToPage="1"/>
  </sheetPr>
  <dimension ref="A1:G14"/>
  <sheetViews>
    <sheetView workbookViewId="0">
      <selection activeCell="G8" sqref="G8"/>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78</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44</v>
      </c>
      <c r="E5" s="23">
        <v>1</v>
      </c>
      <c r="F5" s="24">
        <v>2</v>
      </c>
    </row>
    <row r="6" spans="1:6" s="21" customFormat="1" ht="39.65" customHeight="1" x14ac:dyDescent="0.25">
      <c r="A6" s="55"/>
      <c r="B6" s="47"/>
      <c r="C6" s="50"/>
      <c r="D6" s="20" t="s">
        <v>76</v>
      </c>
      <c r="E6" s="25">
        <v>1</v>
      </c>
      <c r="F6" s="26">
        <v>4</v>
      </c>
    </row>
    <row r="7" spans="1:6" s="21" customFormat="1" ht="39.65" customHeight="1" x14ac:dyDescent="0.25">
      <c r="A7" s="55"/>
      <c r="B7" s="47"/>
      <c r="C7" s="50"/>
      <c r="D7" s="20" t="s">
        <v>45</v>
      </c>
      <c r="E7" s="25">
        <v>1</v>
      </c>
      <c r="F7" s="26">
        <v>2</v>
      </c>
    </row>
    <row r="8" spans="1:6" s="21" customFormat="1" ht="39.65" customHeight="1" x14ac:dyDescent="0.25">
      <c r="A8" s="55"/>
      <c r="B8" s="47"/>
      <c r="C8" s="50"/>
      <c r="D8" s="20" t="s">
        <v>66</v>
      </c>
      <c r="E8" s="25">
        <v>1</v>
      </c>
      <c r="F8" s="26">
        <v>2</v>
      </c>
    </row>
    <row r="9" spans="1:6" s="21" customFormat="1" ht="54" customHeight="1" x14ac:dyDescent="0.25">
      <c r="A9" s="55"/>
      <c r="B9" s="47"/>
      <c r="C9" s="50"/>
      <c r="D9" s="20" t="s">
        <v>47</v>
      </c>
      <c r="E9" s="25">
        <v>1</v>
      </c>
      <c r="F9" s="26">
        <v>2</v>
      </c>
    </row>
    <row r="10" spans="1:6" s="21" customFormat="1" ht="60.5" customHeight="1" thickBot="1" x14ac:dyDescent="0.3">
      <c r="A10" s="55"/>
      <c r="B10" s="47"/>
      <c r="C10" s="50"/>
      <c r="D10" s="20" t="s">
        <v>48</v>
      </c>
      <c r="E10" s="25">
        <v>1</v>
      </c>
      <c r="F10" s="26">
        <v>2</v>
      </c>
    </row>
    <row r="11" spans="1:6" s="21" customFormat="1" ht="55.5" customHeight="1" x14ac:dyDescent="0.25">
      <c r="A11" s="53">
        <v>3</v>
      </c>
      <c r="B11" s="49" t="s">
        <v>4</v>
      </c>
      <c r="C11" s="37" t="s">
        <v>20</v>
      </c>
      <c r="D11" s="27" t="s">
        <v>53</v>
      </c>
      <c r="E11" s="23">
        <v>1</v>
      </c>
      <c r="F11" s="24">
        <v>3</v>
      </c>
    </row>
    <row r="12" spans="1:6" s="21" customFormat="1" ht="40.5" customHeight="1" thickBot="1" x14ac:dyDescent="0.3">
      <c r="A12" s="54"/>
      <c r="B12" s="52"/>
      <c r="C12" s="38" t="s">
        <v>14</v>
      </c>
      <c r="D12" s="14" t="s">
        <v>16</v>
      </c>
      <c r="E12" s="29">
        <v>1</v>
      </c>
      <c r="F12" s="28">
        <v>1</v>
      </c>
    </row>
    <row r="13" spans="1:6" s="21" customFormat="1" ht="49" customHeight="1" thickBot="1" x14ac:dyDescent="0.3">
      <c r="A13" s="11">
        <v>4</v>
      </c>
      <c r="B13" s="12" t="s">
        <v>5</v>
      </c>
      <c r="C13" s="32"/>
      <c r="D13" s="13" t="s">
        <v>9</v>
      </c>
      <c r="E13" s="33">
        <v>1</v>
      </c>
      <c r="F13" s="34">
        <v>1</v>
      </c>
    </row>
    <row r="14" spans="1:6" s="21" customFormat="1" ht="13.5" thickBot="1" x14ac:dyDescent="0.3">
      <c r="A14" s="15"/>
      <c r="B14" s="16" t="s">
        <v>6</v>
      </c>
      <c r="C14" s="16"/>
      <c r="D14" s="17"/>
      <c r="E14" s="18">
        <f>SUM(E4:E13)</f>
        <v>10</v>
      </c>
      <c r="F14" s="19">
        <f>SUM(F4:F13)</f>
        <v>20</v>
      </c>
    </row>
  </sheetData>
  <mergeCells count="5">
    <mergeCell ref="A5:A10"/>
    <mergeCell ref="B5:B10"/>
    <mergeCell ref="C5:C10"/>
    <mergeCell ref="A11:A12"/>
    <mergeCell ref="B11:B12"/>
  </mergeCells>
  <pageMargins left="0.25" right="0.25" top="0.75" bottom="0.75" header="0.3" footer="0.3"/>
  <pageSetup paperSize="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4112B-1208-4DFB-AA97-39811F7819BF}">
  <sheetPr>
    <pageSetUpPr fitToPage="1"/>
  </sheetPr>
  <dimension ref="A1:G13"/>
  <sheetViews>
    <sheetView workbookViewId="0">
      <selection activeCell="G10" sqref="G10"/>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74</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ht="39.65" customHeight="1" x14ac:dyDescent="0.25">
      <c r="A5" s="53">
        <v>2</v>
      </c>
      <c r="B5" s="46" t="s">
        <v>22</v>
      </c>
      <c r="C5" s="49"/>
      <c r="D5" s="27" t="s">
        <v>67</v>
      </c>
      <c r="E5" s="23">
        <v>1</v>
      </c>
      <c r="F5" s="24">
        <v>2</v>
      </c>
    </row>
    <row r="6" spans="1:6" s="21" customFormat="1" ht="39.65" customHeight="1" x14ac:dyDescent="0.25">
      <c r="A6" s="55"/>
      <c r="B6" s="47"/>
      <c r="C6" s="50"/>
      <c r="D6" s="20" t="s">
        <v>63</v>
      </c>
      <c r="E6" s="25">
        <v>1</v>
      </c>
      <c r="F6" s="26">
        <v>2</v>
      </c>
    </row>
    <row r="7" spans="1:6" s="21" customFormat="1" ht="39.65" customHeight="1" x14ac:dyDescent="0.25">
      <c r="A7" s="55"/>
      <c r="B7" s="47"/>
      <c r="C7" s="50"/>
      <c r="D7" s="20" t="s">
        <v>66</v>
      </c>
      <c r="E7" s="25">
        <v>1</v>
      </c>
      <c r="F7" s="26">
        <v>2</v>
      </c>
    </row>
    <row r="8" spans="1:6" s="21" customFormat="1" ht="54" customHeight="1" x14ac:dyDescent="0.25">
      <c r="A8" s="55"/>
      <c r="B8" s="47"/>
      <c r="C8" s="50"/>
      <c r="D8" s="20" t="s">
        <v>47</v>
      </c>
      <c r="E8" s="25">
        <v>1</v>
      </c>
      <c r="F8" s="26">
        <v>2</v>
      </c>
    </row>
    <row r="9" spans="1:6" s="21" customFormat="1" ht="60.5" customHeight="1" thickBot="1" x14ac:dyDescent="0.3">
      <c r="A9" s="55"/>
      <c r="B9" s="47"/>
      <c r="C9" s="50"/>
      <c r="D9" s="20" t="s">
        <v>48</v>
      </c>
      <c r="E9" s="25">
        <v>1</v>
      </c>
      <c r="F9" s="26">
        <v>2</v>
      </c>
    </row>
    <row r="10" spans="1:6" s="21" customFormat="1" ht="55.5" customHeight="1" x14ac:dyDescent="0.25">
      <c r="A10" s="53">
        <v>3</v>
      </c>
      <c r="B10" s="49" t="s">
        <v>4</v>
      </c>
      <c r="C10" s="37" t="s">
        <v>20</v>
      </c>
      <c r="D10" s="27" t="s">
        <v>53</v>
      </c>
      <c r="E10" s="23">
        <v>1</v>
      </c>
      <c r="F10" s="24">
        <v>2</v>
      </c>
    </row>
    <row r="11" spans="1:6" s="21" customFormat="1" ht="40.5" customHeight="1" thickBot="1" x14ac:dyDescent="0.3">
      <c r="A11" s="54"/>
      <c r="B11" s="52"/>
      <c r="C11" s="38" t="s">
        <v>14</v>
      </c>
      <c r="D11" s="14" t="s">
        <v>16</v>
      </c>
      <c r="E11" s="29">
        <v>1</v>
      </c>
      <c r="F11" s="28">
        <v>1</v>
      </c>
    </row>
    <row r="12" spans="1:6" s="21" customFormat="1" ht="49" customHeight="1" thickBot="1" x14ac:dyDescent="0.3">
      <c r="A12" s="11">
        <v>4</v>
      </c>
      <c r="B12" s="12" t="s">
        <v>5</v>
      </c>
      <c r="C12" s="32"/>
      <c r="D12" s="13" t="s">
        <v>9</v>
      </c>
      <c r="E12" s="33">
        <v>1</v>
      </c>
      <c r="F12" s="34">
        <v>1</v>
      </c>
    </row>
    <row r="13" spans="1:6" s="21" customFormat="1" ht="13.5" thickBot="1" x14ac:dyDescent="0.3">
      <c r="A13" s="15"/>
      <c r="B13" s="16" t="s">
        <v>6</v>
      </c>
      <c r="C13" s="16"/>
      <c r="D13" s="17"/>
      <c r="E13" s="18">
        <f>SUM(E4:E12)</f>
        <v>9</v>
      </c>
      <c r="F13" s="19">
        <f>SUM(F4:F12)</f>
        <v>15</v>
      </c>
    </row>
  </sheetData>
  <mergeCells count="5">
    <mergeCell ref="A5:A9"/>
    <mergeCell ref="B5:B9"/>
    <mergeCell ref="C5:C9"/>
    <mergeCell ref="A10:A11"/>
    <mergeCell ref="B10:B11"/>
  </mergeCells>
  <pageMargins left="0.25" right="0.25" top="0.75" bottom="0.75" header="0.3" footer="0.3"/>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7EDD-25AE-47A1-BB14-CF92C425FB03}">
  <sheetPr>
    <pageSetUpPr fitToPage="1"/>
  </sheetPr>
  <dimension ref="A1:G13"/>
  <sheetViews>
    <sheetView workbookViewId="0">
      <selection activeCell="G10" sqref="G10"/>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73</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s="21" customFormat="1" ht="39.65" customHeight="1" x14ac:dyDescent="0.25">
      <c r="A5" s="53">
        <v>2</v>
      </c>
      <c r="B5" s="46" t="s">
        <v>22</v>
      </c>
      <c r="C5" s="49"/>
      <c r="D5" s="27" t="s">
        <v>68</v>
      </c>
      <c r="E5" s="23">
        <v>1</v>
      </c>
      <c r="F5" s="24">
        <v>2</v>
      </c>
    </row>
    <row r="6" spans="1:6" s="21" customFormat="1" ht="39.65" customHeight="1" x14ac:dyDescent="0.25">
      <c r="A6" s="55"/>
      <c r="B6" s="47"/>
      <c r="C6" s="50"/>
      <c r="D6" s="20" t="s">
        <v>69</v>
      </c>
      <c r="E6" s="25">
        <v>1</v>
      </c>
      <c r="F6" s="26">
        <v>2</v>
      </c>
    </row>
    <row r="7" spans="1:6" s="21" customFormat="1" ht="39.65" customHeight="1" x14ac:dyDescent="0.25">
      <c r="A7" s="55"/>
      <c r="B7" s="47"/>
      <c r="C7" s="50"/>
      <c r="D7" s="20" t="s">
        <v>79</v>
      </c>
      <c r="E7" s="25">
        <v>1</v>
      </c>
      <c r="F7" s="26">
        <v>2</v>
      </c>
    </row>
    <row r="8" spans="1:6" s="21" customFormat="1" ht="39.65" customHeight="1" x14ac:dyDescent="0.25">
      <c r="A8" s="55"/>
      <c r="B8" s="47"/>
      <c r="C8" s="50"/>
      <c r="D8" s="20" t="s">
        <v>81</v>
      </c>
      <c r="E8" s="25">
        <v>1</v>
      </c>
      <c r="F8" s="26">
        <v>2</v>
      </c>
    </row>
    <row r="9" spans="1:6" s="21" customFormat="1" ht="25.5" thickBot="1" x14ac:dyDescent="0.3">
      <c r="A9" s="55"/>
      <c r="B9" s="47"/>
      <c r="C9" s="50"/>
      <c r="D9" s="20" t="s">
        <v>80</v>
      </c>
      <c r="E9" s="25">
        <v>1</v>
      </c>
      <c r="F9" s="26">
        <v>2</v>
      </c>
    </row>
    <row r="10" spans="1:6" s="21" customFormat="1" ht="55.5" customHeight="1" x14ac:dyDescent="0.25">
      <c r="A10" s="53">
        <v>3</v>
      </c>
      <c r="B10" s="49" t="s">
        <v>4</v>
      </c>
      <c r="C10" s="37" t="s">
        <v>20</v>
      </c>
      <c r="D10" s="27" t="s">
        <v>53</v>
      </c>
      <c r="E10" s="23">
        <v>1</v>
      </c>
      <c r="F10" s="24">
        <v>2</v>
      </c>
    </row>
    <row r="11" spans="1:6" s="21" customFormat="1" ht="40.5" customHeight="1" thickBot="1" x14ac:dyDescent="0.3">
      <c r="A11" s="54"/>
      <c r="B11" s="52"/>
      <c r="C11" s="38" t="s">
        <v>14</v>
      </c>
      <c r="D11" s="14" t="s">
        <v>16</v>
      </c>
      <c r="E11" s="29">
        <v>1</v>
      </c>
      <c r="F11" s="28">
        <v>1</v>
      </c>
    </row>
    <row r="12" spans="1:6" s="21" customFormat="1" ht="49" customHeight="1" thickBot="1" x14ac:dyDescent="0.3">
      <c r="A12" s="11">
        <v>4</v>
      </c>
      <c r="B12" s="12" t="s">
        <v>5</v>
      </c>
      <c r="C12" s="32"/>
      <c r="D12" s="13" t="s">
        <v>9</v>
      </c>
      <c r="E12" s="33">
        <v>1</v>
      </c>
      <c r="F12" s="34">
        <v>1</v>
      </c>
    </row>
    <row r="13" spans="1:6" s="21" customFormat="1" ht="13.5" thickBot="1" x14ac:dyDescent="0.3">
      <c r="A13" s="15"/>
      <c r="B13" s="16" t="s">
        <v>6</v>
      </c>
      <c r="C13" s="16"/>
      <c r="D13" s="17"/>
      <c r="E13" s="18">
        <f>SUM(E4:E12)</f>
        <v>9</v>
      </c>
      <c r="F13" s="19">
        <f>SUM(F4:F12)</f>
        <v>15</v>
      </c>
    </row>
  </sheetData>
  <mergeCells count="5">
    <mergeCell ref="A5:A9"/>
    <mergeCell ref="B5:B9"/>
    <mergeCell ref="C5:C9"/>
    <mergeCell ref="A10:A11"/>
    <mergeCell ref="B10:B11"/>
  </mergeCells>
  <pageMargins left="0.25" right="0.25" top="0.75" bottom="0.75" header="0.3" footer="0.3"/>
  <pageSetup paperSize="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91886-D64C-40ED-9707-EA543B882C6E}">
  <sheetPr>
    <pageSetUpPr fitToPage="1"/>
  </sheetPr>
  <dimension ref="A1:G6"/>
  <sheetViews>
    <sheetView workbookViewId="0">
      <selection activeCell="F11" sqref="F11"/>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82</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s="21" customFormat="1" ht="208.5" customHeight="1" thickBot="1" x14ac:dyDescent="0.3">
      <c r="A5" s="41">
        <v>2</v>
      </c>
      <c r="B5" s="39" t="s">
        <v>83</v>
      </c>
      <c r="C5" s="40"/>
      <c r="D5" s="27" t="s">
        <v>84</v>
      </c>
      <c r="E5" s="23">
        <v>1</v>
      </c>
      <c r="F5" s="24">
        <v>10</v>
      </c>
    </row>
    <row r="6" spans="1:6" s="21" customFormat="1" ht="13.5" thickBot="1" x14ac:dyDescent="0.3">
      <c r="A6" s="15"/>
      <c r="B6" s="16" t="s">
        <v>6</v>
      </c>
      <c r="C6" s="16"/>
      <c r="D6" s="17"/>
      <c r="E6" s="18">
        <f>SUM(E4:E5)</f>
        <v>2</v>
      </c>
      <c r="F6" s="19">
        <f>SUM(F4:F5)</f>
        <v>11</v>
      </c>
    </row>
  </sheetData>
  <pageMargins left="0.25" right="0.25" top="0.75" bottom="0.75" header="0.3" footer="0.3"/>
  <pageSetup paperSize="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3D940-42D7-4AED-8DC1-B943BF4DC1CB}">
  <sheetPr>
    <pageSetUpPr fitToPage="1"/>
  </sheetPr>
  <dimension ref="A1:G6"/>
  <sheetViews>
    <sheetView workbookViewId="0">
      <selection activeCell="G5" sqref="G5"/>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85</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s="21" customFormat="1" ht="208.5" customHeight="1" thickBot="1" x14ac:dyDescent="0.3">
      <c r="A5" s="41">
        <v>2</v>
      </c>
      <c r="B5" s="39" t="s">
        <v>83</v>
      </c>
      <c r="C5" s="40"/>
      <c r="D5" s="27" t="s">
        <v>84</v>
      </c>
      <c r="E5" s="23">
        <v>1</v>
      </c>
      <c r="F5" s="24">
        <v>10</v>
      </c>
    </row>
    <row r="6" spans="1:6" s="21" customFormat="1" ht="13.5" thickBot="1" x14ac:dyDescent="0.3">
      <c r="A6" s="15"/>
      <c r="B6" s="16" t="s">
        <v>6</v>
      </c>
      <c r="C6" s="16"/>
      <c r="D6" s="17"/>
      <c r="E6" s="18">
        <f>SUM(E4:E5)</f>
        <v>2</v>
      </c>
      <c r="F6" s="19">
        <f>SUM(F4:F5)</f>
        <v>11</v>
      </c>
    </row>
  </sheetData>
  <pageMargins left="0.25" right="0.25" top="0.75" bottom="0.75" header="0.3" footer="0.3"/>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33280-42EC-4BC5-9CAE-C3615BA95210}">
  <sheetPr>
    <pageSetUpPr fitToPage="1"/>
  </sheetPr>
  <dimension ref="A1:G6"/>
  <sheetViews>
    <sheetView workbookViewId="0">
      <selection activeCell="D10" sqref="D10"/>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86</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s="21" customFormat="1" ht="208.5" customHeight="1" thickBot="1" x14ac:dyDescent="0.3">
      <c r="A5" s="41">
        <v>2</v>
      </c>
      <c r="B5" s="39" t="s">
        <v>83</v>
      </c>
      <c r="C5" s="40"/>
      <c r="D5" s="27" t="s">
        <v>84</v>
      </c>
      <c r="E5" s="23">
        <v>1</v>
      </c>
      <c r="F5" s="24">
        <v>10</v>
      </c>
    </row>
    <row r="6" spans="1:6" s="21" customFormat="1" ht="13.5" thickBot="1" x14ac:dyDescent="0.3">
      <c r="A6" s="15"/>
      <c r="B6" s="16" t="s">
        <v>6</v>
      </c>
      <c r="C6" s="16"/>
      <c r="D6" s="17"/>
      <c r="E6" s="18">
        <f>SUM(E4:E5)</f>
        <v>2</v>
      </c>
      <c r="F6" s="19">
        <f>SUM(F4:F5)</f>
        <v>11</v>
      </c>
    </row>
  </sheetData>
  <pageMargins left="0.25" right="0.25" top="0.75" bottom="0.75" header="0.3" footer="0.3"/>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0FF78-0E0A-4FFD-ABE3-F3B91FCD174E}">
  <sheetPr>
    <pageSetUpPr fitToPage="1"/>
  </sheetPr>
  <dimension ref="A1:G6"/>
  <sheetViews>
    <sheetView tabSelected="1" workbookViewId="0">
      <selection activeCell="D13" sqref="D13"/>
    </sheetView>
  </sheetViews>
  <sheetFormatPr baseColWidth="10" defaultRowHeight="12.5" x14ac:dyDescent="0.25"/>
  <cols>
    <col min="1" max="1" width="12.26953125" customWidth="1"/>
    <col min="2" max="2" width="42.1796875" customWidth="1"/>
    <col min="3" max="3" width="23.7265625" customWidth="1"/>
    <col min="4" max="4" width="66.54296875" customWidth="1"/>
    <col min="7" max="7" width="59" style="21" customWidth="1"/>
  </cols>
  <sheetData>
    <row r="1" spans="1:6" ht="18" x14ac:dyDescent="0.4">
      <c r="A1" s="22" t="s">
        <v>87</v>
      </c>
    </row>
    <row r="3" spans="1:6" ht="39.5" thickBot="1" x14ac:dyDescent="0.3">
      <c r="A3" s="9" t="s">
        <v>3</v>
      </c>
      <c r="B3" s="9" t="s">
        <v>1</v>
      </c>
      <c r="C3" s="9"/>
      <c r="D3" s="10" t="s">
        <v>13</v>
      </c>
      <c r="E3" s="3" t="s">
        <v>2</v>
      </c>
      <c r="F3" s="3" t="s">
        <v>7</v>
      </c>
    </row>
    <row r="4" spans="1:6" ht="61.5" customHeight="1" thickBot="1" x14ac:dyDescent="0.3">
      <c r="A4" s="11">
        <v>1</v>
      </c>
      <c r="B4" s="12" t="s">
        <v>15</v>
      </c>
      <c r="C4" s="32"/>
      <c r="D4" s="35" t="s">
        <v>21</v>
      </c>
      <c r="E4" s="33">
        <v>1</v>
      </c>
      <c r="F4" s="34">
        <v>1</v>
      </c>
    </row>
    <row r="5" spans="1:6" s="21" customFormat="1" ht="208.5" customHeight="1" thickBot="1" x14ac:dyDescent="0.3">
      <c r="A5" s="41">
        <v>2</v>
      </c>
      <c r="B5" s="39" t="s">
        <v>83</v>
      </c>
      <c r="C5" s="40"/>
      <c r="D5" s="27" t="s">
        <v>84</v>
      </c>
      <c r="E5" s="23">
        <v>1</v>
      </c>
      <c r="F5" s="24">
        <v>10</v>
      </c>
    </row>
    <row r="6" spans="1:6" s="21" customFormat="1" ht="13.5" thickBot="1" x14ac:dyDescent="0.3">
      <c r="A6" s="15"/>
      <c r="B6" s="16" t="s">
        <v>6</v>
      </c>
      <c r="C6" s="16"/>
      <c r="D6" s="17"/>
      <c r="E6" s="18">
        <f>SUM(E4:E5)</f>
        <v>2</v>
      </c>
      <c r="F6" s="19">
        <f>SUM(F4:F5)</f>
        <v>11</v>
      </c>
    </row>
  </sheetData>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20</vt:i4>
      </vt:variant>
    </vt:vector>
  </HeadingPairs>
  <TitlesOfParts>
    <vt:vector size="20" baseType="lpstr">
      <vt:lpstr>Guide</vt:lpstr>
      <vt:lpstr>Lot 1</vt:lpstr>
      <vt:lpstr>Lot 2</vt:lpstr>
      <vt:lpstr>Lot 3</vt:lpstr>
      <vt:lpstr>Lot 4</vt:lpstr>
      <vt:lpstr>Lot 5</vt:lpstr>
      <vt:lpstr>Lot 6</vt:lpstr>
      <vt:lpstr>Lot 7</vt:lpstr>
      <vt:lpstr>Lot 8</vt:lpstr>
      <vt:lpstr>Lot 9</vt:lpstr>
      <vt:lpstr>Lot 10</vt:lpstr>
      <vt:lpstr>Lot 11</vt:lpstr>
      <vt:lpstr>Lot 12</vt:lpstr>
      <vt:lpstr>Lot 13</vt:lpstr>
      <vt:lpstr>Lot 14</vt:lpstr>
      <vt:lpstr>Lot 15</vt:lpstr>
      <vt:lpstr>Lot 16</vt:lpstr>
      <vt:lpstr>Lot 17</vt:lpstr>
      <vt:lpstr>Lot 18</vt:lpstr>
      <vt:lpstr>Lot 19</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2024-12-19T08:51:22Z</cp:lastPrinted>
  <dcterms:created xsi:type="dcterms:W3CDTF">2009-07-13T12:20:07Z</dcterms:created>
  <dcterms:modified xsi:type="dcterms:W3CDTF">2025-12-09T16:13:09Z</dcterms:modified>
</cp:coreProperties>
</file>