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5FF4730-23BD-4FA5-B36F-D23C10E3376A}" xr6:coauthVersionLast="47" xr6:coauthVersionMax="47" xr10:uidLastSave="{00000000-0000-0000-0000-000000000000}"/>
  <bookViews>
    <workbookView xWindow="1896" yWindow="48" windowWidth="18348" windowHeight="17076" activeTab="3" xr2:uid="{00000000-000D-0000-FFFF-FFFF00000000}"/>
  </bookViews>
  <sheets>
    <sheet name="BASE" sheetId="3" r:id="rId1"/>
    <sheet name=" VARIANTE" sheetId="11" r:id="rId2"/>
    <sheet name="SYNTHESE" sheetId="8" r:id="rId3"/>
    <sheet name="Tx horaires, coeff et BPU" sheetId="7" r:id="rId4"/>
  </sheets>
  <definedNames>
    <definedName name="_Toc62480472" localSheetId="1">' VARIANTE'!$B$35</definedName>
    <definedName name="_Toc62480472" localSheetId="0">BASE!$B$35</definedName>
    <definedName name="_Toc62480473" localSheetId="1">' VARIANTE'!#REF!</definedName>
    <definedName name="_Toc62480473" localSheetId="0">BASE!#REF!</definedName>
    <definedName name="_Toc62480474" localSheetId="1">' VARIANTE'!#REF!</definedName>
    <definedName name="_Toc62480474" localSheetId="0">BASE!#REF!</definedName>
    <definedName name="_Toc62480475" localSheetId="1">' VARIANTE'!#REF!</definedName>
    <definedName name="_Toc62480475" localSheetId="0">BASE!#REF!</definedName>
    <definedName name="_Toc62480477" localSheetId="1">' VARIANTE'!#REF!</definedName>
    <definedName name="_Toc62480477" localSheetId="0">BASE!#REF!</definedName>
    <definedName name="_Toc62480478" localSheetId="1">' VARIANTE'!#REF!</definedName>
    <definedName name="_Toc62480478" localSheetId="0">BASE!#REF!</definedName>
    <definedName name="_Toc62480479" localSheetId="1">' VARIANTE'!#REF!</definedName>
    <definedName name="_Toc62480479" localSheetId="0">BASE!#REF!</definedName>
    <definedName name="_Toc62480480" localSheetId="1">' VARIANTE'!#REF!</definedName>
    <definedName name="_Toc62480480" localSheetId="0">BASE!#REF!</definedName>
    <definedName name="_xlnm.Print_Area" localSheetId="1">' VARIANTE'!$A$1:$R$163</definedName>
    <definedName name="_xlnm.Print_Area" localSheetId="0">BASE!$A$1:$R$158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8" l="1"/>
  <c r="C5" i="8"/>
  <c r="C4" i="8"/>
  <c r="Q177" i="11"/>
  <c r="M177" i="11"/>
  <c r="G177" i="11"/>
  <c r="R177" i="11" s="1"/>
  <c r="B177" i="11"/>
  <c r="R176" i="11"/>
  <c r="R175" i="11"/>
  <c r="R174" i="11"/>
  <c r="R173" i="11"/>
  <c r="R172" i="11"/>
  <c r="R171" i="11"/>
  <c r="R170" i="11"/>
  <c r="Q168" i="11"/>
  <c r="M168" i="11"/>
  <c r="G168" i="11"/>
  <c r="R168" i="11" s="1"/>
  <c r="B168" i="11"/>
  <c r="R167" i="11"/>
  <c r="R166" i="11"/>
  <c r="R165" i="11"/>
  <c r="Q163" i="11"/>
  <c r="Q178" i="11" s="1"/>
  <c r="M163" i="11"/>
  <c r="M178" i="11" s="1"/>
  <c r="G163" i="11"/>
  <c r="G178" i="11" s="1"/>
  <c r="B163" i="11"/>
  <c r="R162" i="11"/>
  <c r="Q158" i="11"/>
  <c r="M158" i="11"/>
  <c r="G158" i="11"/>
  <c r="M157" i="11"/>
  <c r="G157" i="11"/>
  <c r="R156" i="11"/>
  <c r="Q156" i="11"/>
  <c r="Q157" i="11" s="1"/>
  <c r="Q184" i="11" s="1"/>
  <c r="M156" i="11"/>
  <c r="G156" i="11"/>
  <c r="B156" i="11"/>
  <c r="R155" i="11"/>
  <c r="Q153" i="11"/>
  <c r="M153" i="11"/>
  <c r="G153" i="11"/>
  <c r="R153" i="11" s="1"/>
  <c r="B153" i="11"/>
  <c r="R152" i="11"/>
  <c r="R158" i="11" s="1"/>
  <c r="R151" i="11"/>
  <c r="R150" i="11"/>
  <c r="R157" i="11" s="1"/>
  <c r="R157" i="3"/>
  <c r="Q157" i="3"/>
  <c r="M157" i="3"/>
  <c r="G157" i="3"/>
  <c r="B168" i="3"/>
  <c r="Q168" i="3"/>
  <c r="M168" i="3"/>
  <c r="G168" i="3"/>
  <c r="R167" i="3"/>
  <c r="R166" i="3"/>
  <c r="R165" i="3"/>
  <c r="G184" i="11" l="1"/>
  <c r="M184" i="11"/>
  <c r="R163" i="11"/>
  <c r="R178" i="11" s="1"/>
  <c r="R184" i="11" s="1"/>
  <c r="R168" i="3"/>
  <c r="E5" i="8" l="1"/>
  <c r="Q148" i="11"/>
  <c r="R148" i="11" s="1"/>
  <c r="M148" i="11"/>
  <c r="G148" i="11"/>
  <c r="B148" i="11"/>
  <c r="R147" i="11"/>
  <c r="R146" i="11"/>
  <c r="Q144" i="11"/>
  <c r="M144" i="11"/>
  <c r="G144" i="11"/>
  <c r="R144" i="11" s="1"/>
  <c r="B144" i="11"/>
  <c r="R143" i="11"/>
  <c r="R142" i="11"/>
  <c r="R141" i="11"/>
  <c r="R140" i="11"/>
  <c r="R139" i="11"/>
  <c r="R138" i="11"/>
  <c r="R137" i="11"/>
  <c r="R136" i="11"/>
  <c r="R135" i="11"/>
  <c r="R134" i="11"/>
  <c r="Q132" i="11"/>
  <c r="M132" i="11"/>
  <c r="G132" i="11"/>
  <c r="R132" i="11" s="1"/>
  <c r="B132" i="11"/>
  <c r="R131" i="11"/>
  <c r="R130" i="11"/>
  <c r="R129" i="11"/>
  <c r="R128" i="11"/>
  <c r="R127" i="11"/>
  <c r="R126" i="11"/>
  <c r="R125" i="11"/>
  <c r="R124" i="11"/>
  <c r="R123" i="11"/>
  <c r="R122" i="11"/>
  <c r="R120" i="11"/>
  <c r="Q120" i="11"/>
  <c r="M120" i="11"/>
  <c r="G120" i="11"/>
  <c r="B120" i="11"/>
  <c r="R119" i="11"/>
  <c r="R118" i="11"/>
  <c r="R117" i="11"/>
  <c r="R116" i="11"/>
  <c r="R115" i="11"/>
  <c r="R114" i="11"/>
  <c r="R113" i="11"/>
  <c r="R112" i="11"/>
  <c r="R111" i="11"/>
  <c r="R110" i="11"/>
  <c r="R108" i="11"/>
  <c r="Q108" i="11"/>
  <c r="M108" i="11"/>
  <c r="G108" i="11"/>
  <c r="B108" i="11"/>
  <c r="R107" i="11"/>
  <c r="R106" i="11"/>
  <c r="R105" i="11"/>
  <c r="R104" i="11"/>
  <c r="R103" i="11"/>
  <c r="R102" i="11"/>
  <c r="R101" i="11"/>
  <c r="R100" i="11"/>
  <c r="R99" i="11"/>
  <c r="R98" i="11"/>
  <c r="Q96" i="11"/>
  <c r="M96" i="11"/>
  <c r="G96" i="11"/>
  <c r="R96" i="11" s="1"/>
  <c r="B96" i="11"/>
  <c r="R95" i="11"/>
  <c r="R94" i="11"/>
  <c r="R93" i="11"/>
  <c r="R92" i="11"/>
  <c r="R91" i="11"/>
  <c r="R90" i="11"/>
  <c r="R89" i="11"/>
  <c r="R88" i="11"/>
  <c r="R87" i="11"/>
  <c r="R86" i="11"/>
  <c r="Q84" i="11"/>
  <c r="M84" i="11"/>
  <c r="G84" i="11"/>
  <c r="R84" i="11" s="1"/>
  <c r="B84" i="11"/>
  <c r="R83" i="11"/>
  <c r="R82" i="11"/>
  <c r="R81" i="11"/>
  <c r="R80" i="11"/>
  <c r="R79" i="11"/>
  <c r="R78" i="11"/>
  <c r="R77" i="11"/>
  <c r="R76" i="11"/>
  <c r="R75" i="11"/>
  <c r="Q73" i="11"/>
  <c r="M73" i="11"/>
  <c r="G73" i="11"/>
  <c r="B73" i="11"/>
  <c r="R72" i="11"/>
  <c r="R71" i="11"/>
  <c r="Q69" i="11"/>
  <c r="M69" i="11"/>
  <c r="G69" i="11"/>
  <c r="R69" i="11" s="1"/>
  <c r="B69" i="11"/>
  <c r="R68" i="11"/>
  <c r="R67" i="11"/>
  <c r="R66" i="11"/>
  <c r="R65" i="11"/>
  <c r="R64" i="11"/>
  <c r="R63" i="11"/>
  <c r="R61" i="11"/>
  <c r="Q61" i="11"/>
  <c r="M61" i="11"/>
  <c r="G61" i="11"/>
  <c r="B61" i="11"/>
  <c r="R60" i="11"/>
  <c r="R59" i="11"/>
  <c r="R58" i="11"/>
  <c r="R57" i="11"/>
  <c r="R56" i="11"/>
  <c r="R55" i="11"/>
  <c r="Q53" i="11"/>
  <c r="R53" i="11" s="1"/>
  <c r="M53" i="11"/>
  <c r="G53" i="11"/>
  <c r="B53" i="11"/>
  <c r="R52" i="11"/>
  <c r="R51" i="11"/>
  <c r="R50" i="11"/>
  <c r="R49" i="11"/>
  <c r="R48" i="11"/>
  <c r="R47" i="11"/>
  <c r="R46" i="11"/>
  <c r="R45" i="11"/>
  <c r="R43" i="11"/>
  <c r="Q43" i="11"/>
  <c r="M43" i="11"/>
  <c r="G43" i="11"/>
  <c r="B43" i="11"/>
  <c r="R42" i="11"/>
  <c r="R41" i="11"/>
  <c r="R40" i="11"/>
  <c r="R39" i="11"/>
  <c r="R38" i="11"/>
  <c r="R37" i="11"/>
  <c r="R36" i="11"/>
  <c r="R34" i="11"/>
  <c r="Q34" i="11"/>
  <c r="M34" i="11"/>
  <c r="G34" i="11"/>
  <c r="B34" i="11"/>
  <c r="R33" i="11"/>
  <c r="R32" i="11"/>
  <c r="R31" i="11"/>
  <c r="Q29" i="11"/>
  <c r="M29" i="11"/>
  <c r="G29" i="11"/>
  <c r="R29" i="11" s="1"/>
  <c r="B29" i="11"/>
  <c r="R28" i="11"/>
  <c r="R27" i="11"/>
  <c r="Q25" i="11"/>
  <c r="M25" i="11"/>
  <c r="G25" i="11"/>
  <c r="R25" i="11" s="1"/>
  <c r="B25" i="11"/>
  <c r="R24" i="11"/>
  <c r="R23" i="11"/>
  <c r="R19" i="11"/>
  <c r="Q19" i="11"/>
  <c r="M19" i="11"/>
  <c r="G19" i="11"/>
  <c r="R18" i="11"/>
  <c r="R17" i="11"/>
  <c r="Q13" i="11"/>
  <c r="G13" i="11"/>
  <c r="Q12" i="11"/>
  <c r="M12" i="11"/>
  <c r="M13" i="11" s="1"/>
  <c r="G12" i="11"/>
  <c r="R12" i="11" s="1"/>
  <c r="B12" i="11"/>
  <c r="Q9" i="11"/>
  <c r="M9" i="11"/>
  <c r="G9" i="11"/>
  <c r="R9" i="11" s="1"/>
  <c r="B9" i="11"/>
  <c r="R8" i="11"/>
  <c r="R7" i="11"/>
  <c r="R72" i="3"/>
  <c r="R76" i="3"/>
  <c r="R77" i="3"/>
  <c r="R78" i="3"/>
  <c r="R79" i="3"/>
  <c r="R80" i="3"/>
  <c r="R81" i="3"/>
  <c r="R82" i="3"/>
  <c r="R83" i="3"/>
  <c r="R87" i="3"/>
  <c r="R88" i="3"/>
  <c r="R89" i="3"/>
  <c r="R90" i="3"/>
  <c r="R91" i="3"/>
  <c r="R92" i="3"/>
  <c r="R93" i="3"/>
  <c r="R94" i="3"/>
  <c r="R95" i="3"/>
  <c r="R99" i="3"/>
  <c r="R100" i="3"/>
  <c r="R101" i="3"/>
  <c r="R102" i="3"/>
  <c r="R103" i="3"/>
  <c r="R104" i="3"/>
  <c r="R105" i="3"/>
  <c r="R106" i="3"/>
  <c r="R107" i="3"/>
  <c r="R111" i="3"/>
  <c r="R112" i="3"/>
  <c r="R113" i="3"/>
  <c r="R114" i="3"/>
  <c r="R115" i="3"/>
  <c r="R116" i="3"/>
  <c r="R117" i="3"/>
  <c r="R118" i="3"/>
  <c r="R119" i="3"/>
  <c r="R123" i="3"/>
  <c r="R124" i="3"/>
  <c r="R125" i="3"/>
  <c r="R126" i="3"/>
  <c r="R127" i="3"/>
  <c r="R128" i="3"/>
  <c r="R129" i="3"/>
  <c r="R130" i="3"/>
  <c r="R131" i="3"/>
  <c r="R135" i="3"/>
  <c r="R136" i="3"/>
  <c r="R137" i="3"/>
  <c r="R138" i="3"/>
  <c r="R139" i="3"/>
  <c r="R140" i="3"/>
  <c r="R141" i="3"/>
  <c r="R142" i="3"/>
  <c r="R143" i="3"/>
  <c r="R147" i="3"/>
  <c r="R151" i="3"/>
  <c r="R152" i="3"/>
  <c r="R171" i="3"/>
  <c r="R172" i="3"/>
  <c r="R173" i="3"/>
  <c r="R174" i="3"/>
  <c r="R175" i="3"/>
  <c r="R176" i="3"/>
  <c r="R170" i="3"/>
  <c r="R162" i="3"/>
  <c r="R155" i="3"/>
  <c r="R150" i="3"/>
  <c r="R146" i="3"/>
  <c r="R134" i="3"/>
  <c r="R122" i="3"/>
  <c r="R110" i="3"/>
  <c r="R98" i="3"/>
  <c r="R86" i="3"/>
  <c r="R75" i="3"/>
  <c r="R71" i="3"/>
  <c r="R64" i="3"/>
  <c r="R65" i="3"/>
  <c r="R66" i="3"/>
  <c r="R67" i="3"/>
  <c r="R68" i="3"/>
  <c r="R56" i="3"/>
  <c r="R57" i="3"/>
  <c r="R58" i="3"/>
  <c r="R59" i="3"/>
  <c r="R60" i="3"/>
  <c r="R63" i="3"/>
  <c r="R55" i="3"/>
  <c r="R46" i="3"/>
  <c r="R47" i="3"/>
  <c r="R48" i="3"/>
  <c r="R49" i="3"/>
  <c r="R50" i="3"/>
  <c r="R51" i="3"/>
  <c r="R52" i="3"/>
  <c r="R37" i="3"/>
  <c r="R38" i="3"/>
  <c r="R39" i="3"/>
  <c r="R40" i="3"/>
  <c r="R41" i="3"/>
  <c r="R42" i="3"/>
  <c r="R45" i="3"/>
  <c r="R36" i="3"/>
  <c r="R32" i="3"/>
  <c r="R33" i="3"/>
  <c r="R28" i="3"/>
  <c r="R31" i="3"/>
  <c r="R27" i="3"/>
  <c r="R24" i="3"/>
  <c r="R23" i="3"/>
  <c r="R18" i="3"/>
  <c r="R17" i="3"/>
  <c r="R8" i="3"/>
  <c r="R7" i="3"/>
  <c r="Q19" i="3"/>
  <c r="M19" i="3"/>
  <c r="G19" i="3"/>
  <c r="R19" i="3" l="1"/>
  <c r="R13" i="11"/>
  <c r="R73" i="11"/>
  <c r="Q153" i="3" l="1"/>
  <c r="M153" i="3"/>
  <c r="G153" i="3"/>
  <c r="R153" i="3" l="1"/>
  <c r="Q61" i="3"/>
  <c r="M61" i="3"/>
  <c r="G61" i="3"/>
  <c r="B61" i="3"/>
  <c r="R61" i="3" l="1"/>
  <c r="B153" i="3"/>
  <c r="G148" i="3"/>
  <c r="G144" i="3"/>
  <c r="G132" i="3"/>
  <c r="G120" i="3"/>
  <c r="G108" i="3"/>
  <c r="G84" i="3"/>
  <c r="G73" i="3"/>
  <c r="Q53" i="3"/>
  <c r="M53" i="3"/>
  <c r="G53" i="3"/>
  <c r="R53" i="3" s="1"/>
  <c r="B53" i="3"/>
  <c r="B25" i="3"/>
  <c r="M43" i="3"/>
  <c r="G43" i="3"/>
  <c r="Q34" i="3"/>
  <c r="M34" i="3"/>
  <c r="G34" i="3"/>
  <c r="G12" i="3"/>
  <c r="G9" i="3"/>
  <c r="R34" i="3" l="1"/>
  <c r="G13" i="3"/>
  <c r="G163" i="3"/>
  <c r="Q156" i="3"/>
  <c r="M156" i="3"/>
  <c r="G156" i="3"/>
  <c r="B156" i="3"/>
  <c r="R156" i="3" l="1"/>
  <c r="G25" i="3"/>
  <c r="G29" i="3"/>
  <c r="B34" i="3"/>
  <c r="M9" i="3"/>
  <c r="Q9" i="3"/>
  <c r="R9" i="3" l="1"/>
  <c r="M148" i="3" l="1"/>
  <c r="Q12" i="3"/>
  <c r="M12" i="3"/>
  <c r="B12" i="3"/>
  <c r="Q177" i="3"/>
  <c r="M177" i="3"/>
  <c r="G177" i="3"/>
  <c r="Q163" i="3"/>
  <c r="M163" i="3"/>
  <c r="R163" i="3" s="1"/>
  <c r="Q148" i="3"/>
  <c r="B148" i="3"/>
  <c r="Q144" i="3"/>
  <c r="M144" i="3"/>
  <c r="Q132" i="3"/>
  <c r="M132" i="3"/>
  <c r="R132" i="3" s="1"/>
  <c r="Q120" i="3"/>
  <c r="M120" i="3"/>
  <c r="R120" i="3" s="1"/>
  <c r="Q108" i="3"/>
  <c r="M108" i="3"/>
  <c r="R108" i="3" s="1"/>
  <c r="Q96" i="3"/>
  <c r="M96" i="3"/>
  <c r="G96" i="3"/>
  <c r="Q84" i="3"/>
  <c r="M84" i="3"/>
  <c r="Q73" i="3"/>
  <c r="M73" i="3"/>
  <c r="G69" i="3"/>
  <c r="Q69" i="3"/>
  <c r="Q158" i="3" s="1"/>
  <c r="M69" i="3"/>
  <c r="M158" i="3" s="1"/>
  <c r="Q43" i="3"/>
  <c r="R43" i="3" s="1"/>
  <c r="Q29" i="3"/>
  <c r="M29" i="3"/>
  <c r="R29" i="3" s="1"/>
  <c r="Q25" i="3"/>
  <c r="M25" i="3"/>
  <c r="B144" i="3"/>
  <c r="B132" i="3"/>
  <c r="B120" i="3"/>
  <c r="B108" i="3"/>
  <c r="B96" i="3"/>
  <c r="B84" i="3"/>
  <c r="B73" i="3"/>
  <c r="B69" i="3"/>
  <c r="R73" i="3" l="1"/>
  <c r="R144" i="3"/>
  <c r="R96" i="3"/>
  <c r="R25" i="3"/>
  <c r="R12" i="3"/>
  <c r="R13" i="3" s="1"/>
  <c r="G178" i="3"/>
  <c r="R177" i="3"/>
  <c r="R178" i="3" s="1"/>
  <c r="R69" i="3"/>
  <c r="R158" i="3" s="1"/>
  <c r="D4" i="8" s="1"/>
  <c r="G158" i="3"/>
  <c r="R84" i="3"/>
  <c r="R148" i="3"/>
  <c r="Q178" i="3"/>
  <c r="M178" i="3"/>
  <c r="M13" i="3"/>
  <c r="Q13" i="3"/>
  <c r="M184" i="3" l="1"/>
  <c r="Q184" i="3"/>
  <c r="G184" i="3"/>
  <c r="R184" i="3"/>
  <c r="E4" i="8" s="1"/>
  <c r="B177" i="3"/>
  <c r="B163" i="3"/>
  <c r="B29" i="3" l="1"/>
  <c r="B43" i="3"/>
  <c r="B9" i="3"/>
</calcChain>
</file>

<file path=xl/sharedStrings.xml><?xml version="1.0" encoding="utf-8"?>
<sst xmlns="http://schemas.openxmlformats.org/spreadsheetml/2006/main" count="922" uniqueCount="206">
  <si>
    <t>Taux horaire (1)</t>
  </si>
  <si>
    <t xml:space="preserve">TOTAL (3) = (1)x(2) </t>
  </si>
  <si>
    <t>Désignation (à préciser)</t>
  </si>
  <si>
    <t xml:space="preserve">Unité </t>
  </si>
  <si>
    <t>Quantité (4)</t>
  </si>
  <si>
    <t>Prix unitaire (5)</t>
  </si>
  <si>
    <t>Montant sous-traité (7)</t>
  </si>
  <si>
    <t>Installations de chantier</t>
  </si>
  <si>
    <t>TOTAL
(9) =(7)x(8)</t>
  </si>
  <si>
    <t>u</t>
  </si>
  <si>
    <t>ens</t>
  </si>
  <si>
    <t>GENERALITES</t>
  </si>
  <si>
    <t>ETUDES</t>
  </si>
  <si>
    <t>SOUS TOTAL GENERALITES</t>
  </si>
  <si>
    <t>2.2</t>
  </si>
  <si>
    <t>Plan de prévention, Bons d'intervention, ...</t>
  </si>
  <si>
    <t>1.1</t>
  </si>
  <si>
    <t>Sécurité &amp; Environnement</t>
  </si>
  <si>
    <t>Autres prestations à détailler dans l'offre</t>
  </si>
  <si>
    <t>2.1</t>
  </si>
  <si>
    <t>Moyens de manutention et d'accès</t>
  </si>
  <si>
    <t>Moyens de manutention à détailler dans l'offre</t>
  </si>
  <si>
    <t>Moyens d'accès à détailler dans l'offre (PIRL, échafaudage, nacelle…)</t>
  </si>
  <si>
    <t>Balisage zones de travail, de stockage… et nettoyage</t>
  </si>
  <si>
    <t>DOE</t>
  </si>
  <si>
    <t>DISSI</t>
  </si>
  <si>
    <t>Formation au nouveau système</t>
  </si>
  <si>
    <t>Documentation</t>
  </si>
  <si>
    <t>Formation</t>
  </si>
  <si>
    <t>3.1</t>
  </si>
  <si>
    <t>3.2</t>
  </si>
  <si>
    <t>U</t>
  </si>
  <si>
    <t>SOUS TOTAL EXIGENCES SLI</t>
  </si>
  <si>
    <t>OPR</t>
  </si>
  <si>
    <t>Visites terrains</t>
  </si>
  <si>
    <t>2.3</t>
  </si>
  <si>
    <t>2.4</t>
  </si>
  <si>
    <t>2.5</t>
  </si>
  <si>
    <t>2.6</t>
  </si>
  <si>
    <t>j</t>
  </si>
  <si>
    <t>Intitulé</t>
  </si>
  <si>
    <t>Unité</t>
  </si>
  <si>
    <t>Prix unitaire (€HT)</t>
  </si>
  <si>
    <t>Coefficient de sous-traitance</t>
  </si>
  <si>
    <t xml:space="preserve">Contrôles réglementaires – Vérifications réglementaires Initiales (VRI) pour raccordement des AES </t>
  </si>
  <si>
    <t>Contrôles réglementaires – Vérifications réglementaires Initiales (VRI) pour autres : à préciser dans offre</t>
  </si>
  <si>
    <t>Fourniture matériel spare</t>
  </si>
  <si>
    <t>2.7</t>
  </si>
  <si>
    <t>2.8</t>
  </si>
  <si>
    <t>2.9</t>
  </si>
  <si>
    <t>2.10</t>
  </si>
  <si>
    <t>2.11</t>
  </si>
  <si>
    <t>2.12</t>
  </si>
  <si>
    <t xml:space="preserve">Contrôles réglementaires – Vérifications réglementaires Initiales (VRI) </t>
  </si>
  <si>
    <t>0.1</t>
  </si>
  <si>
    <t>0.2</t>
  </si>
  <si>
    <t>PHASE ETUDE</t>
  </si>
  <si>
    <t>SOUS TOTAL PHASE ETUDE</t>
  </si>
  <si>
    <t>F</t>
  </si>
  <si>
    <t>O</t>
  </si>
  <si>
    <t>Suivi d'affaire et de chantier (réunions, visites, suivi et mise à jour planning,  formalités d'accès, clés…)</t>
  </si>
  <si>
    <t>Méthodes (Mode opératoires, Préparation des fiches autocontrôle, des fiches recette…)</t>
  </si>
  <si>
    <t>Réalisation des essais d’autocontrôle et traçabilité via fiches d'enregistrement</t>
  </si>
  <si>
    <t>Taux horaires (en € HT) :</t>
  </si>
  <si>
    <t>Désignation</t>
  </si>
  <si>
    <t>Taux Horaires plafonds
heures ouvrées 
7h30 / 17h30
Du Lundi au Vendredi</t>
  </si>
  <si>
    <t>Taux horaires plafonds
heures non ouvrées 17h30/7h30 
Du Lundi au Vendredi</t>
  </si>
  <si>
    <t>Taux horaires  plafonds
Jours fériés et 
Week-End</t>
  </si>
  <si>
    <t>Chef de Projet</t>
  </si>
  <si>
    <t>Ingénieur d'affaire</t>
  </si>
  <si>
    <t>Chef de Chantier / Chef d'équipe</t>
  </si>
  <si>
    <t>Installateur / câbleur</t>
  </si>
  <si>
    <t>Ingénieur BE</t>
  </si>
  <si>
    <t>Technicien BE</t>
  </si>
  <si>
    <t>Ingénieur informatique industrielle et générale</t>
  </si>
  <si>
    <t>Technicien informatique industrielle et générale</t>
  </si>
  <si>
    <t>A compléter (le cas échéant)</t>
  </si>
  <si>
    <t>Les taux horaires s'entendent tous frais inclus et comprennent les salaires, les coûts de management, les charges sociales, les frais généraux, les diverses primes que le Titulaire verse à son personnel (prime de panier, prime d'ancienneté, ...), la marge bénéficiaire et les frais de déplacement.</t>
  </si>
  <si>
    <t>Coefficients :</t>
  </si>
  <si>
    <t>Coefficient</t>
  </si>
  <si>
    <t>Taux</t>
  </si>
  <si>
    <t>Coefficient d'approvisionnement 
(pour approvisionnement de fournitures, consommables, pièces de rechange)</t>
  </si>
  <si>
    <t>Ingénieur CFI</t>
  </si>
  <si>
    <t>Technicien  CFI</t>
  </si>
  <si>
    <t>N° UO</t>
  </si>
  <si>
    <t>UO1</t>
  </si>
  <si>
    <t>UO2</t>
  </si>
  <si>
    <t>UO3</t>
  </si>
  <si>
    <t>UO4</t>
  </si>
  <si>
    <t>BPU :</t>
  </si>
  <si>
    <t>Coefficient de sous traitance (8)</t>
  </si>
  <si>
    <t>TOTAL (7) = (4x5) * (6)</t>
  </si>
  <si>
    <t>MANAGEMENT &amp; METHODE</t>
  </si>
  <si>
    <t>EXIGENCES SOUTIEN LOGISTIQUE INTEGRE</t>
  </si>
  <si>
    <t>PHASE TRAVAUX</t>
  </si>
  <si>
    <t>2.22</t>
  </si>
  <si>
    <t>MONTANT TOTAL FORFAITAIRE (en € HT)</t>
  </si>
  <si>
    <t>TAUX HORAIRES / COEFFICIENTS / BPU 
APPLICABLES AU TITRE DE LA PART ESTIMATIVE PLAFOND</t>
  </si>
  <si>
    <t>Nombre d'heures (2)</t>
  </si>
  <si>
    <t>Appropriation: relevés terrains</t>
  </si>
  <si>
    <t>Recettes usines</t>
  </si>
  <si>
    <t>Recette usine année n+1</t>
  </si>
  <si>
    <t>Recette usine année n+2</t>
  </si>
  <si>
    <t>Recette usine année n+3</t>
  </si>
  <si>
    <t>Outil de génération des tableaux de corrélation</t>
  </si>
  <si>
    <t>Ecriture de la programmation sur la nouvelle gamme y compris reprises éventuellement nécessaires</t>
  </si>
  <si>
    <t>Outil de vérification de programmation ancienne gamme &lt;-&gt; nouvelle gamme</t>
  </si>
  <si>
    <t>Outil de vérification de programmation nouvelle gamme &lt;-&gt; nouvelle gamme</t>
  </si>
  <si>
    <t xml:space="preserve">Essais et recette des outils </t>
  </si>
  <si>
    <t>Utilisation des outils pour génération du rapport de première programmation pour chaque baie</t>
  </si>
  <si>
    <t>Utilisation des outils pour génération du premier tableau de corrélation pour chaque baie</t>
  </si>
  <si>
    <t>UTI</t>
  </si>
  <si>
    <t>CMSI</t>
  </si>
  <si>
    <t>Remplacement des SAT</t>
  </si>
  <si>
    <t>Remplacement des ME503</t>
  </si>
  <si>
    <t>Remplacement des SAT bâtiment nord y compris dépose et évacuation des anciens</t>
  </si>
  <si>
    <t>Remplacement des SAT bâtiment centre y compris dépose et évacuation des anciens</t>
  </si>
  <si>
    <t>Remplacement des SAT bâtiment sud y compris dépose et évacuation des anciens</t>
  </si>
  <si>
    <t>Remplacement des SAT bâtiment est y compris dépose et évacuation des anciens</t>
  </si>
  <si>
    <t>Remplacement des SAT bâtiment ouest y compris dépose et évacuation des anciens</t>
  </si>
  <si>
    <t>Remplacement des ME503 bâtiment nord y compris dépose et évacuation des anciens</t>
  </si>
  <si>
    <t>Remplacement des ME503 bâtiment centre y compris dépose et évacuation des anciens</t>
  </si>
  <si>
    <t>Remplacement des ME503 bâtiment sud y compris dépose et évacuation des anciens</t>
  </si>
  <si>
    <t>Remplacement des ME503 bâtiment est y compris dépose et évacuation des anciens</t>
  </si>
  <si>
    <t>Remplacement des ME503 bâtiment ouest y compris dépose et évacuation des anciens</t>
  </si>
  <si>
    <t>Remplacement des SAT bâtiment servitude y compris dépose et évacuation des anciens</t>
  </si>
  <si>
    <t>Armoires AES</t>
  </si>
  <si>
    <t>Remplacement armoire AES TSE220</t>
  </si>
  <si>
    <t>Programmation</t>
  </si>
  <si>
    <t>Baies SSI bâtiment nord</t>
  </si>
  <si>
    <t>AES</t>
  </si>
  <si>
    <t>Basculement des lignes de détection</t>
  </si>
  <si>
    <t>Basculement des voies de transmission</t>
  </si>
  <si>
    <t>Evacuation anciennes baies</t>
  </si>
  <si>
    <t>Participation aux essais P40</t>
  </si>
  <si>
    <t>Baies SSI bâtiment centre</t>
  </si>
  <si>
    <t>TRE en A1</t>
  </si>
  <si>
    <t xml:space="preserve">UTI </t>
  </si>
  <si>
    <t>FAD en A1 y compris Ecran tactile UAE pour UCMC</t>
  </si>
  <si>
    <t>CMSI y compris UCMC</t>
  </si>
  <si>
    <t>Baie aveugle en B5</t>
  </si>
  <si>
    <t>Baies SSI bâtiment sud</t>
  </si>
  <si>
    <t>Baies SSI bâtiment est</t>
  </si>
  <si>
    <t>Baies SSI bâtiment ouest</t>
  </si>
  <si>
    <t>Baies SSI bâtiment servitude</t>
  </si>
  <si>
    <t>Carte électronique de SAT</t>
  </si>
  <si>
    <t>ME501</t>
  </si>
  <si>
    <t>ICF+</t>
  </si>
  <si>
    <t>FAD</t>
  </si>
  <si>
    <t>ECS</t>
  </si>
  <si>
    <t>Matrice de conformité cybersécurité</t>
  </si>
  <si>
    <t>Exigences de sécurité informatique</t>
  </si>
  <si>
    <t>Remplissage Annexe 3</t>
  </si>
  <si>
    <t>Remise en place des bouchons sur les SAT</t>
  </si>
  <si>
    <t>Inventaire des bouchons en place sur les SAT</t>
  </si>
  <si>
    <t>Préfabrication boite DFHS</t>
  </si>
  <si>
    <t>DFHS</t>
  </si>
  <si>
    <t>DOP</t>
  </si>
  <si>
    <t>DOPG</t>
  </si>
  <si>
    <t>Autre (préciser)</t>
  </si>
  <si>
    <t>Dossier d'étude phase exécution: ensemble des documents décrits au §4.6.2 du CCTP</t>
  </si>
  <si>
    <t>Autre armoire : préciser</t>
  </si>
  <si>
    <t>2.13</t>
  </si>
  <si>
    <t>2.14</t>
  </si>
  <si>
    <t>Remplacement de l'UAE</t>
  </si>
  <si>
    <t>Fourniture nouveau serveur</t>
  </si>
  <si>
    <t>Dépose ancien serveur et postes</t>
  </si>
  <si>
    <t>Installation UAE sur 4 postes + licences pour la durée des travaux</t>
  </si>
  <si>
    <t>Paramétrage UAE pour prendre en compte les anciennes centrales avant basculement</t>
  </si>
  <si>
    <t>Paramétrage UAE pour prendre en compte les nouvelles centrales aprèsbasculement</t>
  </si>
  <si>
    <t>Ens</t>
  </si>
  <si>
    <t>UO4.1</t>
  </si>
  <si>
    <t>UO4.2</t>
  </si>
  <si>
    <t>UO4.3</t>
  </si>
  <si>
    <t>UO4.4</t>
  </si>
  <si>
    <t>Offre de base</t>
  </si>
  <si>
    <t>Durée du marché</t>
  </si>
  <si>
    <t>5 ans</t>
  </si>
  <si>
    <t>Ferme</t>
  </si>
  <si>
    <t>Optionnel</t>
  </si>
  <si>
    <t>SOUS TOTAL PHASE TRAVAUX</t>
  </si>
  <si>
    <t>Ferme (F) ou
Optionnel (O)</t>
  </si>
  <si>
    <t xml:space="preserve">Fonction / Niveau de qualification </t>
  </si>
  <si>
    <t>Coefficient d'approvisionnement (6)</t>
  </si>
  <si>
    <t>APPROS, MATIERES PREMIERES ET FOURNITURES en € HT</t>
  </si>
  <si>
    <t>MAIN D'ŒUVRE (MO) en € HT</t>
  </si>
  <si>
    <t>SOUS-TRAITANCE (ST) en € HT</t>
  </si>
  <si>
    <t>TOTAL en € HT</t>
  </si>
  <si>
    <r>
      <rPr>
        <b/>
        <sz val="11"/>
        <color theme="1"/>
        <rFont val="Arial"/>
        <family val="2"/>
      </rPr>
      <t>Référence offre VARIANTE + date de l'offre :</t>
    </r>
    <r>
      <rPr>
        <sz val="11"/>
        <color rgb="FFFF0000"/>
        <rFont val="Arial"/>
        <family val="2"/>
      </rPr>
      <t xml:space="preserve"> …...........................A compléter</t>
    </r>
  </si>
  <si>
    <r>
      <rPr>
        <b/>
        <sz val="11"/>
        <color theme="1"/>
        <rFont val="Arial"/>
        <family val="2"/>
      </rPr>
      <t>Référence offre de BASE + date de l'offre :</t>
    </r>
    <r>
      <rPr>
        <sz val="11"/>
        <color rgb="FFFF0000"/>
        <rFont val="Arial"/>
        <family val="2"/>
      </rPr>
      <t xml:space="preserve"> …...........................A compléter</t>
    </r>
  </si>
  <si>
    <t>DPGF - Rénovation du SSI des bâtiments 610 et 611 - OFFRE DE BASE</t>
  </si>
  <si>
    <t>A compléter</t>
  </si>
  <si>
    <t>DPGF - Rénovation du SSI des bâtiments 610 et 611 - OFFRE VARIANTE "raccourcissement de la durée du marché pour optimisation des coûts"</t>
  </si>
  <si>
    <t>Montant forfaitaire et ferme</t>
  </si>
  <si>
    <t>Montant forfaitaire et optionnel</t>
  </si>
  <si>
    <t>Montant total</t>
  </si>
  <si>
    <t>Offre variante</t>
  </si>
  <si>
    <t>Prise en compte Exigences classe 2 ("OUI" colonne F dans l'annexe 3)</t>
  </si>
  <si>
    <t>Prise en compte Exigences classe 3 ("NON" colonne F dans l'annexe 3)</t>
  </si>
  <si>
    <t>3.3</t>
  </si>
  <si>
    <t>2.23</t>
  </si>
  <si>
    <t>Merci de bien vouloir décomposer le prix de chaque UO (profil, taux horaire, volumétrie, appro, sous-traitance le cas échéant)</t>
  </si>
  <si>
    <t>Utilisation des outils pour génération d'un nouveau tableau de corrélation pour une baie (cf. §4.7.4 du CDC)</t>
  </si>
  <si>
    <t>Utilisation des outils pour génération d'un rapport supplémentaire pour une baie (cf. §4.7.4 du CDC)</t>
  </si>
  <si>
    <t>Stock ancien équipement pour remplacement en cas de non redémarrage (cf. §4.2.6.1 du CDC) :</t>
  </si>
  <si>
    <t>Modification de la programmation d'une baie pour 50 points (cf. §4.7.4 du CDC)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</si>
</sst>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0" tint="-0.3499862666707357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theme="0" tint="-0.34998626667073579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i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F0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37">
    <xf numFmtId="0" fontId="0" fillId="0" borderId="0" xfId="0"/>
    <xf numFmtId="0" fontId="5" fillId="2" borderId="0" xfId="0" applyFont="1" applyFill="1"/>
    <xf numFmtId="0" fontId="5" fillId="2" borderId="1" xfId="0" applyFont="1" applyFill="1" applyBorder="1"/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/>
    <xf numFmtId="0" fontId="6" fillId="4" borderId="7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5" fillId="2" borderId="3" xfId="0" applyFont="1" applyFill="1" applyBorder="1"/>
    <xf numFmtId="0" fontId="5" fillId="2" borderId="2" xfId="0" applyFont="1" applyFill="1" applyBorder="1"/>
    <xf numFmtId="0" fontId="5" fillId="4" borderId="5" xfId="0" applyFont="1" applyFill="1" applyBorder="1"/>
    <xf numFmtId="0" fontId="9" fillId="2" borderId="1" xfId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4" fontId="3" fillId="2" borderId="0" xfId="2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right" vertical="center"/>
    </xf>
    <xf numFmtId="0" fontId="5" fillId="2" borderId="11" xfId="0" applyFont="1" applyFill="1" applyBorder="1"/>
    <xf numFmtId="0" fontId="11" fillId="2" borderId="12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vertical="center"/>
    </xf>
    <xf numFmtId="0" fontId="6" fillId="3" borderId="13" xfId="0" applyFont="1" applyFill="1" applyBorder="1"/>
    <xf numFmtId="0" fontId="5" fillId="4" borderId="7" xfId="0" applyFont="1" applyFill="1" applyBorder="1"/>
    <xf numFmtId="0" fontId="5" fillId="4" borderId="8" xfId="0" applyFont="1" applyFill="1" applyBorder="1"/>
    <xf numFmtId="0" fontId="5" fillId="2" borderId="9" xfId="0" applyFont="1" applyFill="1" applyBorder="1"/>
    <xf numFmtId="44" fontId="6" fillId="4" borderId="5" xfId="3" applyFont="1" applyFill="1" applyBorder="1" applyAlignment="1">
      <alignment vertical="center"/>
    </xf>
    <xf numFmtId="164" fontId="9" fillId="2" borderId="3" xfId="2" applyFont="1" applyFill="1" applyBorder="1" applyAlignment="1">
      <alignment horizontal="center" vertical="center" wrapText="1"/>
    </xf>
    <xf numFmtId="44" fontId="6" fillId="3" borderId="6" xfId="3" applyFont="1" applyFill="1" applyBorder="1"/>
    <xf numFmtId="44" fontId="6" fillId="3" borderId="1" xfId="3" applyFont="1" applyFill="1" applyBorder="1"/>
    <xf numFmtId="0" fontId="5" fillId="3" borderId="4" xfId="0" applyFont="1" applyFill="1" applyBorder="1"/>
    <xf numFmtId="44" fontId="5" fillId="4" borderId="6" xfId="3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5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left" vertical="center" indent="6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indent="6"/>
    </xf>
    <xf numFmtId="0" fontId="6" fillId="3" borderId="1" xfId="0" applyFont="1" applyFill="1" applyBorder="1"/>
    <xf numFmtId="0" fontId="12" fillId="2" borderId="2" xfId="0" applyFont="1" applyFill="1" applyBorder="1" applyAlignment="1">
      <alignment horizontal="center" vertical="center"/>
    </xf>
    <xf numFmtId="44" fontId="6" fillId="4" borderId="5" xfId="0" applyNumberFormat="1" applyFont="1" applyFill="1" applyBorder="1"/>
    <xf numFmtId="0" fontId="1" fillId="2" borderId="1" xfId="0" applyFont="1" applyFill="1" applyBorder="1" applyAlignment="1">
      <alignment horizontal="left" vertical="center" wrapText="1" indent="6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12" fillId="0" borderId="0" xfId="0" applyFont="1"/>
    <xf numFmtId="0" fontId="5" fillId="0" borderId="1" xfId="0" applyFont="1" applyFill="1" applyBorder="1"/>
    <xf numFmtId="0" fontId="5" fillId="0" borderId="9" xfId="0" applyFont="1" applyFill="1" applyBorder="1"/>
    <xf numFmtId="0" fontId="6" fillId="0" borderId="13" xfId="0" applyFont="1" applyFill="1" applyBorder="1"/>
    <xf numFmtId="0" fontId="17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top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8" fontId="1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left" vertical="center" indent="6"/>
    </xf>
    <xf numFmtId="0" fontId="5" fillId="2" borderId="5" xfId="0" applyFont="1" applyFill="1" applyBorder="1"/>
    <xf numFmtId="0" fontId="5" fillId="2" borderId="6" xfId="0" applyFont="1" applyFill="1" applyBorder="1"/>
    <xf numFmtId="0" fontId="12" fillId="2" borderId="4" xfId="0" applyFont="1" applyFill="1" applyBorder="1" applyAlignment="1">
      <alignment horizontal="left" vertical="center" indent="6"/>
    </xf>
    <xf numFmtId="0" fontId="12" fillId="2" borderId="6" xfId="0" applyFont="1" applyFill="1" applyBorder="1" applyAlignment="1">
      <alignment horizontal="left" vertical="center" indent="6"/>
    </xf>
    <xf numFmtId="0" fontId="5" fillId="2" borderId="4" xfId="0" applyFont="1" applyFill="1" applyBorder="1"/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6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/>
    <xf numFmtId="0" fontId="6" fillId="2" borderId="16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horizontal="center" vertical="center" wrapText="1"/>
    </xf>
    <xf numFmtId="44" fontId="6" fillId="4" borderId="1" xfId="0" applyNumberFormat="1" applyFont="1" applyFill="1" applyBorder="1"/>
    <xf numFmtId="0" fontId="6" fillId="8" borderId="5" xfId="0" applyFont="1" applyFill="1" applyBorder="1"/>
    <xf numFmtId="44" fontId="6" fillId="8" borderId="5" xfId="0" applyNumberFormat="1" applyFont="1" applyFill="1" applyBorder="1"/>
    <xf numFmtId="0" fontId="0" fillId="0" borderId="0" xfId="0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/>
    </xf>
    <xf numFmtId="44" fontId="0" fillId="10" borderId="1" xfId="0" applyNumberFormat="1" applyFill="1" applyBorder="1" applyAlignment="1">
      <alignment horizontal="center" vertical="center"/>
    </xf>
    <xf numFmtId="44" fontId="20" fillId="3" borderId="1" xfId="0" applyNumberFormat="1" applyFon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164" fontId="10" fillId="3" borderId="18" xfId="2" applyFont="1" applyFill="1" applyBorder="1" applyAlignment="1">
      <alignment horizontal="center" vertical="center" wrapText="1"/>
    </xf>
    <xf numFmtId="164" fontId="10" fillId="3" borderId="3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164" fontId="10" fillId="3" borderId="20" xfId="2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left" vertical="center" wrapText="1"/>
    </xf>
    <xf numFmtId="0" fontId="16" fillId="7" borderId="5" xfId="0" applyFont="1" applyFill="1" applyBorder="1" applyAlignment="1">
      <alignment horizontal="left" vertical="center" wrapText="1"/>
    </xf>
    <xf numFmtId="0" fontId="16" fillId="7" borderId="6" xfId="0" applyFont="1" applyFill="1" applyBorder="1" applyAlignment="1">
      <alignment horizontal="left" vertical="center" wrapText="1"/>
    </xf>
  </cellXfs>
  <cellStyles count="4">
    <cellStyle name="Milliers 2" xfId="2" xr:uid="{00000000-0005-0000-0000-000000000000}"/>
    <cellStyle name="Monétaire" xfId="3" builtinId="4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E5F0FF"/>
      <color rgb="FFE7F5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84"/>
  <sheetViews>
    <sheetView zoomScale="85" zoomScaleNormal="85" zoomScaleSheetLayoutView="70" workbookViewId="0">
      <pane ySplit="4" topLeftCell="A149" activePane="bottomLeft" state="frozen"/>
      <selection pane="bottomLeft" activeCell="L158" sqref="L158"/>
    </sheetView>
  </sheetViews>
  <sheetFormatPr baseColWidth="10" defaultColWidth="9.21875" defaultRowHeight="13.8" outlineLevelRow="3" x14ac:dyDescent="0.25"/>
  <cols>
    <col min="1" max="1" width="5.21875" style="1" bestFit="1" customWidth="1"/>
    <col min="2" max="2" width="83.21875" style="43" customWidth="1"/>
    <col min="3" max="3" width="13.21875" style="82" bestFit="1" customWidth="1"/>
    <col min="4" max="4" width="17.77734375" style="1" customWidth="1"/>
    <col min="5" max="5" width="12.5546875" style="1" customWidth="1"/>
    <col min="6" max="7" width="14.5546875" style="1" customWidth="1"/>
    <col min="8" max="8" width="19.77734375" style="1" customWidth="1"/>
    <col min="9" max="9" width="6.109375" style="82" bestFit="1" customWidth="1"/>
    <col min="10" max="10" width="20" style="1" customWidth="1"/>
    <col min="11" max="12" width="11.5546875" style="1" customWidth="1"/>
    <col min="13" max="13" width="15.21875" style="1" customWidth="1"/>
    <col min="14" max="14" width="20.44140625" style="1" customWidth="1"/>
    <col min="15" max="15" width="22.21875" style="1" customWidth="1"/>
    <col min="16" max="16" width="11.5546875" style="1" customWidth="1"/>
    <col min="17" max="17" width="14.77734375" style="1" customWidth="1"/>
    <col min="18" max="18" width="18.77734375" style="1" customWidth="1"/>
    <col min="19" max="19" width="4.21875" style="1" customWidth="1"/>
    <col min="20" max="16384" width="9.21875" style="1"/>
  </cols>
  <sheetData>
    <row r="1" spans="1:32" ht="9" customHeight="1" thickBot="1" x14ac:dyDescent="0.3"/>
    <row r="2" spans="1:32" ht="20.55" customHeight="1" thickTop="1" thickBot="1" x14ac:dyDescent="0.3">
      <c r="A2" s="88"/>
      <c r="B2" s="89"/>
      <c r="C2" s="83"/>
      <c r="D2" s="117" t="s">
        <v>190</v>
      </c>
      <c r="E2" s="117"/>
      <c r="F2" s="117"/>
      <c r="G2" s="117"/>
      <c r="H2" s="117"/>
      <c r="I2" s="117"/>
      <c r="J2" s="117"/>
      <c r="K2" s="18"/>
      <c r="L2" s="18"/>
      <c r="M2" s="18"/>
      <c r="N2" s="14"/>
      <c r="O2" s="15"/>
      <c r="P2" s="16"/>
      <c r="Q2" s="16"/>
      <c r="R2" s="17"/>
    </row>
    <row r="3" spans="1:32" ht="29.55" customHeight="1" thickTop="1" thickBot="1" x14ac:dyDescent="0.3">
      <c r="A3" s="112" t="s">
        <v>189</v>
      </c>
      <c r="B3" s="113"/>
      <c r="D3" s="118" t="s">
        <v>185</v>
      </c>
      <c r="E3" s="118"/>
      <c r="F3" s="118"/>
      <c r="G3" s="118"/>
      <c r="H3" s="118" t="s">
        <v>184</v>
      </c>
      <c r="I3" s="118"/>
      <c r="J3" s="118"/>
      <c r="K3" s="118"/>
      <c r="L3" s="118"/>
      <c r="M3" s="118"/>
      <c r="N3" s="118" t="s">
        <v>186</v>
      </c>
      <c r="O3" s="118"/>
      <c r="P3" s="118"/>
      <c r="Q3" s="118"/>
      <c r="R3" s="114" t="s">
        <v>187</v>
      </c>
      <c r="T3" s="34"/>
      <c r="U3" s="34"/>
      <c r="V3" s="34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t="52.8" x14ac:dyDescent="0.25">
      <c r="A4" s="35"/>
      <c r="B4" s="44"/>
      <c r="C4" s="11" t="s">
        <v>181</v>
      </c>
      <c r="D4" s="11" t="s">
        <v>182</v>
      </c>
      <c r="E4" s="11" t="s">
        <v>0</v>
      </c>
      <c r="F4" s="11" t="s">
        <v>98</v>
      </c>
      <c r="G4" s="12" t="s">
        <v>1</v>
      </c>
      <c r="H4" s="12" t="s">
        <v>64</v>
      </c>
      <c r="I4" s="12" t="s">
        <v>3</v>
      </c>
      <c r="J4" s="12" t="s">
        <v>4</v>
      </c>
      <c r="K4" s="12" t="s">
        <v>5</v>
      </c>
      <c r="L4" s="12" t="s">
        <v>183</v>
      </c>
      <c r="M4" s="12" t="s">
        <v>91</v>
      </c>
      <c r="N4" s="24" t="s">
        <v>2</v>
      </c>
      <c r="O4" s="24" t="s">
        <v>6</v>
      </c>
      <c r="P4" s="24" t="s">
        <v>90</v>
      </c>
      <c r="Q4" s="24" t="s">
        <v>8</v>
      </c>
      <c r="R4" s="115"/>
    </row>
    <row r="5" spans="1:32" ht="23.55" customHeight="1" x14ac:dyDescent="0.25">
      <c r="A5" s="3">
        <v>0</v>
      </c>
      <c r="B5" s="45" t="s">
        <v>11</v>
      </c>
      <c r="C5" s="84"/>
      <c r="D5" s="5"/>
      <c r="E5" s="5"/>
      <c r="F5" s="5"/>
      <c r="G5" s="5"/>
      <c r="H5" s="5"/>
      <c r="I5" s="90"/>
      <c r="J5" s="5"/>
      <c r="K5" s="5"/>
      <c r="L5" s="5"/>
      <c r="M5" s="5"/>
      <c r="N5" s="5"/>
      <c r="O5" s="5"/>
      <c r="P5" s="20"/>
      <c r="Q5" s="20"/>
      <c r="R5" s="21"/>
    </row>
    <row r="6" spans="1:32" ht="17.399999999999999" outlineLevel="1" x14ac:dyDescent="0.25">
      <c r="A6" s="19" t="s">
        <v>54</v>
      </c>
      <c r="B6" s="46" t="s">
        <v>92</v>
      </c>
      <c r="C6" s="81"/>
      <c r="D6" s="6"/>
      <c r="E6" s="6"/>
      <c r="F6" s="6"/>
      <c r="G6" s="6"/>
      <c r="H6" s="6"/>
      <c r="I6" s="91"/>
      <c r="J6" s="6"/>
      <c r="K6" s="6"/>
      <c r="L6" s="6"/>
      <c r="M6" s="6"/>
      <c r="N6" s="6"/>
      <c r="O6" s="6"/>
      <c r="P6" s="6"/>
      <c r="Q6" s="6"/>
      <c r="R6" s="7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29"/>
    </row>
    <row r="7" spans="1:32" ht="35.25" customHeight="1" outlineLevel="2" x14ac:dyDescent="0.25">
      <c r="A7" s="2"/>
      <c r="B7" s="47" t="s">
        <v>60</v>
      </c>
      <c r="C7" s="79" t="s">
        <v>58</v>
      </c>
      <c r="D7" s="2"/>
      <c r="E7" s="2"/>
      <c r="F7" s="2"/>
      <c r="G7" s="2"/>
      <c r="H7" s="2"/>
      <c r="I7" s="37" t="s">
        <v>10</v>
      </c>
      <c r="J7" s="2"/>
      <c r="K7" s="2"/>
      <c r="L7" s="2"/>
      <c r="M7" s="2"/>
      <c r="N7" s="2"/>
      <c r="O7" s="2"/>
      <c r="P7" s="2"/>
      <c r="Q7" s="2"/>
      <c r="R7" s="2">
        <f>G7+M7+Q7</f>
        <v>0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1"/>
    </row>
    <row r="8" spans="1:32" ht="35.25" customHeight="1" outlineLevel="2" x14ac:dyDescent="0.25">
      <c r="A8" s="2"/>
      <c r="B8" s="48" t="s">
        <v>61</v>
      </c>
      <c r="C8" s="85" t="s">
        <v>58</v>
      </c>
      <c r="D8" s="2"/>
      <c r="E8" s="2"/>
      <c r="F8" s="2"/>
      <c r="G8" s="2"/>
      <c r="H8" s="2"/>
      <c r="I8" s="37" t="s">
        <v>10</v>
      </c>
      <c r="J8" s="2"/>
      <c r="K8" s="2"/>
      <c r="L8" s="2"/>
      <c r="M8" s="2"/>
      <c r="N8" s="2"/>
      <c r="O8" s="2"/>
      <c r="P8" s="2"/>
      <c r="Q8" s="2"/>
      <c r="R8" s="2">
        <f>G8+M8+Q8</f>
        <v>0</v>
      </c>
      <c r="T8" s="30"/>
      <c r="U8" s="30"/>
      <c r="V8" s="30"/>
      <c r="W8" s="30"/>
      <c r="X8" s="30"/>
      <c r="Y8" s="30"/>
      <c r="Z8" s="30"/>
      <c r="AA8" s="30"/>
      <c r="AB8" s="30"/>
      <c r="AC8" s="30"/>
      <c r="AD8" s="31"/>
    </row>
    <row r="9" spans="1:32" ht="15.6" outlineLevel="1" x14ac:dyDescent="0.25">
      <c r="A9" s="2"/>
      <c r="B9" s="49" t="str">
        <f>"Sous-total  "&amp;A6</f>
        <v>Sous-total  0.1</v>
      </c>
      <c r="C9" s="80"/>
      <c r="D9" s="27"/>
      <c r="E9" s="6"/>
      <c r="F9" s="6"/>
      <c r="G9" s="25">
        <f>SUM(G7:G8)</f>
        <v>0</v>
      </c>
      <c r="H9" s="27"/>
      <c r="I9" s="91"/>
      <c r="J9" s="6"/>
      <c r="K9" s="6"/>
      <c r="L9" s="6"/>
      <c r="M9" s="25">
        <f>SUM(M7:M8)</f>
        <v>0</v>
      </c>
      <c r="N9" s="27"/>
      <c r="O9" s="6"/>
      <c r="P9" s="6"/>
      <c r="Q9" s="25">
        <f>SUM(Q7:Q8)</f>
        <v>0</v>
      </c>
      <c r="R9" s="26">
        <f>G9+M9+Q9</f>
        <v>0</v>
      </c>
    </row>
    <row r="10" spans="1:32" ht="17.399999999999999" outlineLevel="1" x14ac:dyDescent="0.25">
      <c r="A10" s="39" t="s">
        <v>55</v>
      </c>
      <c r="B10" s="46" t="s">
        <v>17</v>
      </c>
      <c r="C10" s="81"/>
      <c r="D10" s="6"/>
      <c r="E10" s="6"/>
      <c r="F10" s="6"/>
      <c r="G10" s="6"/>
      <c r="H10" s="6"/>
      <c r="I10" s="91"/>
      <c r="J10" s="6"/>
      <c r="K10" s="6"/>
      <c r="L10" s="6"/>
      <c r="M10" s="6"/>
      <c r="N10" s="6"/>
      <c r="O10" s="6"/>
      <c r="P10" s="6"/>
      <c r="Q10" s="6"/>
      <c r="R10" s="7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29"/>
    </row>
    <row r="11" spans="1:32" ht="15.6" outlineLevel="2" x14ac:dyDescent="0.25">
      <c r="A11" s="2"/>
      <c r="B11" s="50" t="s">
        <v>15</v>
      </c>
      <c r="C11" s="79" t="s">
        <v>58</v>
      </c>
      <c r="D11" s="9"/>
      <c r="E11" s="9"/>
      <c r="F11" s="9"/>
      <c r="G11" s="9"/>
      <c r="H11" s="9"/>
      <c r="I11" s="37" t="s">
        <v>10</v>
      </c>
      <c r="J11" s="9"/>
      <c r="K11" s="9"/>
      <c r="L11" s="9"/>
      <c r="M11" s="9"/>
      <c r="N11" s="9"/>
      <c r="O11" s="9"/>
      <c r="P11" s="9"/>
      <c r="Q11" s="9"/>
      <c r="R11" s="9"/>
    </row>
    <row r="12" spans="1:32" ht="15.6" outlineLevel="1" x14ac:dyDescent="0.25">
      <c r="A12" s="22"/>
      <c r="B12" s="49" t="str">
        <f>"Sous-total  "&amp;A10</f>
        <v>Sous-total  0.2</v>
      </c>
      <c r="C12" s="80"/>
      <c r="D12" s="27"/>
      <c r="E12" s="6"/>
      <c r="F12" s="6"/>
      <c r="G12" s="25">
        <f>SUM(G11:G11)</f>
        <v>0</v>
      </c>
      <c r="H12" s="27"/>
      <c r="I12" s="91"/>
      <c r="J12" s="6"/>
      <c r="K12" s="6"/>
      <c r="L12" s="6"/>
      <c r="M12" s="25">
        <f>SUM(M11:M11)</f>
        <v>0</v>
      </c>
      <c r="N12" s="27"/>
      <c r="O12" s="6"/>
      <c r="P12" s="6"/>
      <c r="Q12" s="25">
        <f>SUM(Q11:Q11)</f>
        <v>0</v>
      </c>
      <c r="R12" s="26">
        <f>G12+M12+Q12</f>
        <v>0</v>
      </c>
    </row>
    <row r="13" spans="1:32" ht="23.55" customHeight="1" x14ac:dyDescent="0.25">
      <c r="A13" s="33"/>
      <c r="B13" s="51" t="s">
        <v>13</v>
      </c>
      <c r="C13" s="86"/>
      <c r="D13" s="4"/>
      <c r="E13" s="4"/>
      <c r="F13" s="4"/>
      <c r="G13" s="41">
        <f>G9+G12</f>
        <v>0</v>
      </c>
      <c r="H13" s="4"/>
      <c r="I13" s="92"/>
      <c r="J13" s="4"/>
      <c r="K13" s="4"/>
      <c r="L13" s="4"/>
      <c r="M13" s="41">
        <f>M9+M12</f>
        <v>0</v>
      </c>
      <c r="N13" s="4"/>
      <c r="O13" s="23"/>
      <c r="P13" s="10"/>
      <c r="Q13" s="41">
        <f>Q9+Q12</f>
        <v>0</v>
      </c>
      <c r="R13" s="28">
        <f>R9+R12</f>
        <v>0</v>
      </c>
    </row>
    <row r="15" spans="1:32" ht="23.55" customHeight="1" x14ac:dyDescent="0.25">
      <c r="A15" s="3">
        <v>1</v>
      </c>
      <c r="B15" s="45" t="s">
        <v>56</v>
      </c>
      <c r="C15" s="84"/>
      <c r="D15" s="5"/>
      <c r="E15" s="5"/>
      <c r="F15" s="5"/>
      <c r="G15" s="5"/>
      <c r="H15" s="5"/>
      <c r="I15" s="90"/>
      <c r="J15" s="5"/>
      <c r="K15" s="5"/>
      <c r="L15" s="5"/>
      <c r="M15" s="5"/>
      <c r="N15" s="5"/>
      <c r="O15" s="5"/>
      <c r="P15" s="20"/>
      <c r="Q15" s="20"/>
      <c r="R15" s="21"/>
    </row>
    <row r="16" spans="1:32" ht="17.399999999999999" outlineLevel="1" x14ac:dyDescent="0.25">
      <c r="A16" s="19" t="s">
        <v>16</v>
      </c>
      <c r="B16" s="46" t="s">
        <v>12</v>
      </c>
      <c r="C16" s="81"/>
      <c r="D16" s="6"/>
      <c r="E16" s="6"/>
      <c r="F16" s="6"/>
      <c r="G16" s="6"/>
      <c r="H16" s="6"/>
      <c r="I16" s="91"/>
      <c r="J16" s="6"/>
      <c r="K16" s="6"/>
      <c r="L16" s="6"/>
      <c r="M16" s="6"/>
      <c r="N16" s="6"/>
      <c r="O16" s="6"/>
      <c r="P16" s="6"/>
      <c r="Q16" s="6"/>
      <c r="R16" s="7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29"/>
    </row>
    <row r="17" spans="1:30" ht="15.6" outlineLevel="2" x14ac:dyDescent="0.25">
      <c r="A17" s="2"/>
      <c r="B17" s="47" t="s">
        <v>99</v>
      </c>
      <c r="C17" s="79" t="s">
        <v>58</v>
      </c>
      <c r="D17" s="2"/>
      <c r="E17" s="2"/>
      <c r="F17" s="2"/>
      <c r="G17" s="2"/>
      <c r="H17" s="2"/>
      <c r="I17" s="37" t="s">
        <v>10</v>
      </c>
      <c r="J17" s="2"/>
      <c r="K17" s="2"/>
      <c r="L17" s="2"/>
      <c r="M17" s="2"/>
      <c r="N17" s="2"/>
      <c r="O17" s="2"/>
      <c r="P17" s="2"/>
      <c r="Q17" s="2"/>
      <c r="R17" s="2">
        <f>G17+M17+Q17</f>
        <v>0</v>
      </c>
    </row>
    <row r="18" spans="1:30" ht="30" outlineLevel="2" x14ac:dyDescent="0.25">
      <c r="A18" s="2"/>
      <c r="B18" s="47" t="s">
        <v>160</v>
      </c>
      <c r="C18" s="79" t="s">
        <v>58</v>
      </c>
      <c r="D18" s="2"/>
      <c r="E18" s="2"/>
      <c r="F18" s="2"/>
      <c r="G18" s="2"/>
      <c r="H18" s="2"/>
      <c r="I18" s="37" t="s">
        <v>10</v>
      </c>
      <c r="J18" s="9"/>
      <c r="K18" s="9"/>
      <c r="L18" s="9"/>
      <c r="M18" s="9"/>
      <c r="N18" s="9"/>
      <c r="O18" s="9"/>
      <c r="P18" s="9"/>
      <c r="Q18" s="9"/>
      <c r="R18" s="2">
        <f>G18+M18+Q18</f>
        <v>0</v>
      </c>
    </row>
    <row r="19" spans="1:30" ht="23.55" customHeight="1" x14ac:dyDescent="0.25">
      <c r="A19" s="33"/>
      <c r="B19" s="51" t="s">
        <v>57</v>
      </c>
      <c r="C19" s="86"/>
      <c r="D19" s="4"/>
      <c r="E19" s="4"/>
      <c r="F19" s="4"/>
      <c r="G19" s="41">
        <f>G17+G18</f>
        <v>0</v>
      </c>
      <c r="H19" s="4"/>
      <c r="I19" s="92"/>
      <c r="J19" s="4"/>
      <c r="K19" s="4"/>
      <c r="L19" s="4"/>
      <c r="M19" s="41">
        <f>M17+M18</f>
        <v>0</v>
      </c>
      <c r="N19" s="4"/>
      <c r="O19" s="23"/>
      <c r="P19" s="10"/>
      <c r="Q19" s="41">
        <f>Q17+Q18</f>
        <v>0</v>
      </c>
      <c r="R19" s="28">
        <f>R17+R18</f>
        <v>0</v>
      </c>
    </row>
    <row r="21" spans="1:30" ht="23.55" customHeight="1" x14ac:dyDescent="0.25">
      <c r="A21" s="3">
        <v>2</v>
      </c>
      <c r="B21" s="45" t="s">
        <v>94</v>
      </c>
      <c r="C21" s="84"/>
      <c r="D21" s="5"/>
      <c r="E21" s="5"/>
      <c r="F21" s="5"/>
      <c r="G21" s="5"/>
      <c r="H21" s="5"/>
      <c r="I21" s="90"/>
      <c r="J21" s="5"/>
      <c r="K21" s="5"/>
      <c r="L21" s="5"/>
      <c r="M21" s="5"/>
      <c r="N21" s="5"/>
      <c r="O21" s="5"/>
      <c r="P21" s="20"/>
      <c r="Q21" s="20"/>
      <c r="R21" s="21"/>
    </row>
    <row r="22" spans="1:30" ht="17.399999999999999" outlineLevel="1" x14ac:dyDescent="0.25">
      <c r="A22" s="19" t="s">
        <v>19</v>
      </c>
      <c r="B22" s="46" t="s">
        <v>7</v>
      </c>
      <c r="C22" s="81"/>
      <c r="D22" s="6"/>
      <c r="E22" s="6"/>
      <c r="F22" s="6"/>
      <c r="G22" s="6"/>
      <c r="H22" s="6"/>
      <c r="I22" s="91"/>
      <c r="J22" s="6"/>
      <c r="K22" s="6"/>
      <c r="L22" s="6"/>
      <c r="M22" s="6"/>
      <c r="N22" s="6"/>
      <c r="O22" s="6"/>
      <c r="P22" s="6"/>
      <c r="Q22" s="6"/>
      <c r="R22" s="7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29"/>
    </row>
    <row r="23" spans="1:30" ht="15.6" outlineLevel="2" x14ac:dyDescent="0.25">
      <c r="A23" s="2"/>
      <c r="B23" s="47" t="s">
        <v>23</v>
      </c>
      <c r="C23" s="79" t="s">
        <v>58</v>
      </c>
      <c r="D23" s="36"/>
      <c r="E23" s="36"/>
      <c r="F23" s="36"/>
      <c r="G23" s="36"/>
      <c r="H23" s="36"/>
      <c r="I23" s="37" t="s">
        <v>10</v>
      </c>
      <c r="J23" s="2"/>
      <c r="K23" s="2"/>
      <c r="L23" s="2"/>
      <c r="M23" s="2"/>
      <c r="N23" s="2"/>
      <c r="O23" s="2"/>
      <c r="P23" s="2"/>
      <c r="Q23" s="2"/>
      <c r="R23" s="2">
        <f>G23+M23+Q23</f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1"/>
    </row>
    <row r="24" spans="1:30" ht="15.6" outlineLevel="2" x14ac:dyDescent="0.25">
      <c r="A24" s="2"/>
      <c r="B24" s="47" t="s">
        <v>18</v>
      </c>
      <c r="C24" s="79" t="s">
        <v>58</v>
      </c>
      <c r="D24" s="36"/>
      <c r="E24" s="36"/>
      <c r="F24" s="36"/>
      <c r="G24" s="36"/>
      <c r="H24" s="36"/>
      <c r="I24" s="37" t="s">
        <v>10</v>
      </c>
      <c r="J24" s="2"/>
      <c r="K24" s="2"/>
      <c r="L24" s="2"/>
      <c r="M24" s="2"/>
      <c r="N24" s="2"/>
      <c r="O24" s="2"/>
      <c r="P24" s="2"/>
      <c r="Q24" s="2"/>
      <c r="R24" s="2">
        <f>G24+M24+Q24</f>
        <v>0</v>
      </c>
    </row>
    <row r="25" spans="1:30" ht="15.6" outlineLevel="1" x14ac:dyDescent="0.25">
      <c r="A25" s="22"/>
      <c r="B25" s="49" t="str">
        <f>"Sous-total  "&amp;A22</f>
        <v>Sous-total  2.1</v>
      </c>
      <c r="C25" s="80"/>
      <c r="D25" s="27"/>
      <c r="E25" s="6"/>
      <c r="F25" s="6"/>
      <c r="G25" s="25">
        <f>SUM(G23:G24)</f>
        <v>0</v>
      </c>
      <c r="H25" s="27"/>
      <c r="I25" s="91"/>
      <c r="J25" s="6"/>
      <c r="K25" s="6"/>
      <c r="L25" s="6"/>
      <c r="M25" s="25">
        <f>SUM(M23:M24)</f>
        <v>0</v>
      </c>
      <c r="N25" s="27"/>
      <c r="O25" s="6"/>
      <c r="P25" s="6"/>
      <c r="Q25" s="25">
        <f>SUM(Q23:Q24)</f>
        <v>0</v>
      </c>
      <c r="R25" s="26">
        <f>G25+M25+Q25</f>
        <v>0</v>
      </c>
    </row>
    <row r="26" spans="1:30" ht="17.399999999999999" outlineLevel="1" x14ac:dyDescent="0.25">
      <c r="A26" s="19" t="s">
        <v>14</v>
      </c>
      <c r="B26" s="46" t="s">
        <v>20</v>
      </c>
      <c r="C26" s="81"/>
      <c r="D26" s="6"/>
      <c r="E26" s="6"/>
      <c r="F26" s="6"/>
      <c r="G26" s="6"/>
      <c r="H26" s="6"/>
      <c r="I26" s="91"/>
      <c r="J26" s="6"/>
      <c r="K26" s="6"/>
      <c r="L26" s="6"/>
      <c r="M26" s="6"/>
      <c r="N26" s="6"/>
      <c r="O26" s="6"/>
      <c r="P26" s="6"/>
      <c r="Q26" s="6"/>
      <c r="R26" s="7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29"/>
    </row>
    <row r="27" spans="1:30" ht="15.6" outlineLevel="2" x14ac:dyDescent="0.25">
      <c r="A27" s="2"/>
      <c r="B27" s="47" t="s">
        <v>21</v>
      </c>
      <c r="C27" s="79" t="s">
        <v>58</v>
      </c>
      <c r="D27" s="38"/>
      <c r="E27" s="38"/>
      <c r="F27" s="38"/>
      <c r="G27" s="38"/>
      <c r="H27" s="38"/>
      <c r="I27" s="37" t="s">
        <v>10</v>
      </c>
      <c r="J27" s="9"/>
      <c r="K27" s="9"/>
      <c r="L27" s="9"/>
      <c r="M27" s="9"/>
      <c r="N27" s="9"/>
      <c r="O27" s="9"/>
      <c r="P27" s="9"/>
      <c r="Q27" s="9"/>
      <c r="R27" s="2">
        <f>G27+M27+Q27</f>
        <v>0</v>
      </c>
    </row>
    <row r="28" spans="1:30" ht="15.6" outlineLevel="2" x14ac:dyDescent="0.25">
      <c r="A28" s="2"/>
      <c r="B28" s="47" t="s">
        <v>22</v>
      </c>
      <c r="C28" s="79" t="s">
        <v>58</v>
      </c>
      <c r="D28" s="38"/>
      <c r="E28" s="38"/>
      <c r="F28" s="38"/>
      <c r="G28" s="38"/>
      <c r="H28" s="38"/>
      <c r="I28" s="37" t="s">
        <v>10</v>
      </c>
      <c r="J28" s="9"/>
      <c r="K28" s="9"/>
      <c r="L28" s="9"/>
      <c r="M28" s="9"/>
      <c r="N28" s="9"/>
      <c r="O28" s="9"/>
      <c r="P28" s="9"/>
      <c r="Q28" s="9"/>
      <c r="R28" s="2">
        <f>G28+M28+Q28</f>
        <v>0</v>
      </c>
    </row>
    <row r="29" spans="1:30" ht="15.6" outlineLevel="1" x14ac:dyDescent="0.25">
      <c r="A29" s="22"/>
      <c r="B29" s="49" t="str">
        <f>"Sous-total  "&amp;A26</f>
        <v>Sous-total  2.2</v>
      </c>
      <c r="C29" s="80"/>
      <c r="D29" s="27"/>
      <c r="E29" s="6"/>
      <c r="F29" s="6"/>
      <c r="G29" s="25">
        <f>SUM(G27:G28)</f>
        <v>0</v>
      </c>
      <c r="H29" s="27"/>
      <c r="I29" s="91"/>
      <c r="J29" s="6"/>
      <c r="K29" s="6"/>
      <c r="L29" s="6"/>
      <c r="M29" s="25">
        <f>SUM(M27:M28)</f>
        <v>0</v>
      </c>
      <c r="N29" s="27"/>
      <c r="O29" s="6"/>
      <c r="P29" s="6"/>
      <c r="Q29" s="25">
        <f>SUM(Q27:Q28)</f>
        <v>0</v>
      </c>
      <c r="R29" s="26">
        <f>G29+M29+Q29</f>
        <v>0</v>
      </c>
    </row>
    <row r="30" spans="1:30" ht="17.399999999999999" outlineLevel="1" x14ac:dyDescent="0.25">
      <c r="A30" s="19" t="s">
        <v>35</v>
      </c>
      <c r="B30" s="46" t="s">
        <v>100</v>
      </c>
      <c r="C30" s="81"/>
      <c r="D30" s="6"/>
      <c r="E30" s="6"/>
      <c r="F30" s="6"/>
      <c r="G30" s="6"/>
      <c r="H30" s="6"/>
      <c r="I30" s="91"/>
      <c r="J30" s="6"/>
      <c r="K30" s="6"/>
      <c r="L30" s="6"/>
      <c r="M30" s="6"/>
      <c r="N30" s="6"/>
      <c r="O30" s="6"/>
      <c r="P30" s="6"/>
      <c r="Q30" s="6"/>
      <c r="R30" s="7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29"/>
    </row>
    <row r="31" spans="1:30" ht="15.6" outlineLevel="2" x14ac:dyDescent="0.25">
      <c r="A31" s="2"/>
      <c r="B31" s="47" t="s">
        <v>101</v>
      </c>
      <c r="C31" s="79" t="s">
        <v>58</v>
      </c>
      <c r="D31" s="38"/>
      <c r="E31" s="38"/>
      <c r="F31" s="38"/>
      <c r="G31" s="38"/>
      <c r="H31" s="38"/>
      <c r="I31" s="37" t="s">
        <v>10</v>
      </c>
      <c r="J31" s="9"/>
      <c r="K31" s="9"/>
      <c r="L31" s="9"/>
      <c r="M31" s="9"/>
      <c r="N31" s="9"/>
      <c r="O31" s="9"/>
      <c r="P31" s="9"/>
      <c r="Q31" s="9"/>
      <c r="R31" s="2">
        <f>G31+M31+Q31</f>
        <v>0</v>
      </c>
    </row>
    <row r="32" spans="1:30" ht="15.6" outlineLevel="2" x14ac:dyDescent="0.25">
      <c r="A32" s="22"/>
      <c r="B32" s="47" t="s">
        <v>102</v>
      </c>
      <c r="C32" s="79" t="s">
        <v>58</v>
      </c>
      <c r="D32" s="38"/>
      <c r="E32" s="38"/>
      <c r="F32" s="38"/>
      <c r="G32" s="38"/>
      <c r="H32" s="38"/>
      <c r="I32" s="37" t="s">
        <v>10</v>
      </c>
      <c r="J32" s="9"/>
      <c r="K32" s="9"/>
      <c r="L32" s="9"/>
      <c r="M32" s="9"/>
      <c r="N32" s="9"/>
      <c r="O32" s="9"/>
      <c r="P32" s="9"/>
      <c r="Q32" s="9"/>
      <c r="R32" s="2">
        <f t="shared" ref="R32:R33" si="0">G32+M32+Q32</f>
        <v>0</v>
      </c>
    </row>
    <row r="33" spans="1:30" ht="15.6" outlineLevel="2" x14ac:dyDescent="0.25">
      <c r="A33" s="22"/>
      <c r="B33" s="47" t="s">
        <v>103</v>
      </c>
      <c r="C33" s="79" t="s">
        <v>58</v>
      </c>
      <c r="D33" s="38"/>
      <c r="E33" s="38"/>
      <c r="F33" s="38"/>
      <c r="G33" s="38"/>
      <c r="H33" s="38"/>
      <c r="I33" s="37" t="s">
        <v>10</v>
      </c>
      <c r="J33" s="9"/>
      <c r="K33" s="9"/>
      <c r="L33" s="9"/>
      <c r="M33" s="9"/>
      <c r="N33" s="9"/>
      <c r="O33" s="9"/>
      <c r="P33" s="9"/>
      <c r="Q33" s="9"/>
      <c r="R33" s="2">
        <f t="shared" si="0"/>
        <v>0</v>
      </c>
    </row>
    <row r="34" spans="1:30" ht="15.6" outlineLevel="1" x14ac:dyDescent="0.25">
      <c r="A34" s="22"/>
      <c r="B34" s="49" t="str">
        <f>"Sous-total  "&amp;A30</f>
        <v>Sous-total  2.3</v>
      </c>
      <c r="C34" s="80"/>
      <c r="D34" s="27"/>
      <c r="E34" s="6"/>
      <c r="F34" s="6"/>
      <c r="G34" s="25">
        <f>SUM(G31:G33)</f>
        <v>0</v>
      </c>
      <c r="H34" s="27"/>
      <c r="I34" s="91"/>
      <c r="J34" s="6"/>
      <c r="K34" s="6"/>
      <c r="L34" s="6"/>
      <c r="M34" s="25">
        <f>SUM(M31:M33)</f>
        <v>0</v>
      </c>
      <c r="N34" s="27"/>
      <c r="O34" s="6"/>
      <c r="P34" s="6"/>
      <c r="Q34" s="25">
        <f>SUM(Q31:Q33)</f>
        <v>0</v>
      </c>
      <c r="R34" s="26">
        <f>G34+M34+Q34</f>
        <v>0</v>
      </c>
    </row>
    <row r="35" spans="1:30" ht="17.399999999999999" outlineLevel="1" x14ac:dyDescent="0.25">
      <c r="A35" s="19" t="s">
        <v>36</v>
      </c>
      <c r="B35" s="46" t="s">
        <v>128</v>
      </c>
      <c r="C35" s="81"/>
      <c r="D35" s="6"/>
      <c r="E35" s="6"/>
      <c r="F35" s="6"/>
      <c r="G35" s="6"/>
      <c r="H35" s="6"/>
      <c r="I35" s="91"/>
      <c r="J35" s="6"/>
      <c r="K35" s="6"/>
      <c r="L35" s="6"/>
      <c r="M35" s="6"/>
      <c r="N35" s="6"/>
      <c r="O35" s="6"/>
      <c r="P35" s="6"/>
      <c r="Q35" s="6"/>
      <c r="R35" s="7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29"/>
    </row>
    <row r="36" spans="1:30" ht="30" outlineLevel="2" x14ac:dyDescent="0.25">
      <c r="A36" s="2"/>
      <c r="B36" s="47" t="s">
        <v>105</v>
      </c>
      <c r="C36" s="79" t="s">
        <v>58</v>
      </c>
      <c r="D36" s="36"/>
      <c r="E36" s="36"/>
      <c r="F36" s="36"/>
      <c r="G36" s="36"/>
      <c r="H36" s="36"/>
      <c r="I36" s="37" t="s">
        <v>10</v>
      </c>
      <c r="J36" s="2"/>
      <c r="K36" s="2"/>
      <c r="L36" s="2"/>
      <c r="M36" s="2"/>
      <c r="N36" s="2"/>
      <c r="O36" s="2"/>
      <c r="P36" s="2"/>
      <c r="Q36" s="2"/>
      <c r="R36" s="2">
        <f>G36+M36+Q36</f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1"/>
    </row>
    <row r="37" spans="1:30" ht="15.6" outlineLevel="2" x14ac:dyDescent="0.25">
      <c r="A37" s="2"/>
      <c r="B37" s="47" t="s">
        <v>106</v>
      </c>
      <c r="C37" s="79" t="s">
        <v>58</v>
      </c>
      <c r="D37" s="36"/>
      <c r="E37" s="36"/>
      <c r="F37" s="36"/>
      <c r="G37" s="36"/>
      <c r="H37" s="36"/>
      <c r="I37" s="37" t="s">
        <v>10</v>
      </c>
      <c r="J37" s="2"/>
      <c r="K37" s="2"/>
      <c r="L37" s="2"/>
      <c r="M37" s="2"/>
      <c r="N37" s="2"/>
      <c r="O37" s="2"/>
      <c r="P37" s="2"/>
      <c r="Q37" s="2"/>
      <c r="R37" s="2">
        <f t="shared" ref="R37:R42" si="1">G37+M37+Q37</f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1"/>
    </row>
    <row r="38" spans="1:30" ht="15.6" outlineLevel="2" x14ac:dyDescent="0.25">
      <c r="A38" s="2"/>
      <c r="B38" s="47" t="s">
        <v>107</v>
      </c>
      <c r="C38" s="79" t="s">
        <v>58</v>
      </c>
      <c r="D38" s="36"/>
      <c r="E38" s="36"/>
      <c r="F38" s="36"/>
      <c r="G38" s="36"/>
      <c r="H38" s="36"/>
      <c r="I38" s="37" t="s">
        <v>10</v>
      </c>
      <c r="J38" s="2"/>
      <c r="K38" s="2"/>
      <c r="L38" s="2"/>
      <c r="M38" s="2"/>
      <c r="N38" s="2"/>
      <c r="O38" s="2"/>
      <c r="P38" s="2"/>
      <c r="Q38" s="2"/>
      <c r="R38" s="2">
        <f t="shared" si="1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1"/>
    </row>
    <row r="39" spans="1:30" ht="15.6" outlineLevel="2" x14ac:dyDescent="0.25">
      <c r="A39" s="2"/>
      <c r="B39" s="47" t="s">
        <v>104</v>
      </c>
      <c r="C39" s="79" t="s">
        <v>58</v>
      </c>
      <c r="D39" s="36"/>
      <c r="E39" s="36"/>
      <c r="F39" s="36"/>
      <c r="G39" s="36"/>
      <c r="H39" s="36"/>
      <c r="I39" s="37" t="s">
        <v>10</v>
      </c>
      <c r="J39" s="2"/>
      <c r="K39" s="2"/>
      <c r="L39" s="2"/>
      <c r="M39" s="2"/>
      <c r="N39" s="2"/>
      <c r="O39" s="2"/>
      <c r="P39" s="2"/>
      <c r="Q39" s="2"/>
      <c r="R39" s="2">
        <f t="shared" si="1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1"/>
    </row>
    <row r="40" spans="1:30" ht="15.6" outlineLevel="2" x14ac:dyDescent="0.25">
      <c r="A40" s="2"/>
      <c r="B40" s="47" t="s">
        <v>108</v>
      </c>
      <c r="C40" s="79" t="s">
        <v>58</v>
      </c>
      <c r="D40" s="36"/>
      <c r="E40" s="36"/>
      <c r="F40" s="36"/>
      <c r="G40" s="36"/>
      <c r="H40" s="36"/>
      <c r="I40" s="37" t="s">
        <v>10</v>
      </c>
      <c r="J40" s="2"/>
      <c r="K40" s="2"/>
      <c r="L40" s="2"/>
      <c r="M40" s="2"/>
      <c r="N40" s="2"/>
      <c r="O40" s="2"/>
      <c r="P40" s="2"/>
      <c r="Q40" s="2"/>
      <c r="R40" s="2">
        <f t="shared" si="1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1"/>
    </row>
    <row r="41" spans="1:30" ht="30" outlineLevel="2" x14ac:dyDescent="0.25">
      <c r="A41" s="2"/>
      <c r="B41" s="47" t="s">
        <v>109</v>
      </c>
      <c r="C41" s="79" t="s">
        <v>58</v>
      </c>
      <c r="D41" s="36"/>
      <c r="E41" s="36"/>
      <c r="F41" s="36"/>
      <c r="G41" s="36"/>
      <c r="H41" s="36"/>
      <c r="I41" s="37" t="s">
        <v>10</v>
      </c>
      <c r="J41" s="2"/>
      <c r="K41" s="2"/>
      <c r="L41" s="2"/>
      <c r="M41" s="2"/>
      <c r="N41" s="2"/>
      <c r="O41" s="2"/>
      <c r="P41" s="2"/>
      <c r="Q41" s="2"/>
      <c r="R41" s="2">
        <f t="shared" si="1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1"/>
    </row>
    <row r="42" spans="1:30" ht="31.5" customHeight="1" outlineLevel="2" x14ac:dyDescent="0.25">
      <c r="A42" s="2"/>
      <c r="B42" s="47" t="s">
        <v>110</v>
      </c>
      <c r="C42" s="79" t="s">
        <v>58</v>
      </c>
      <c r="D42" s="36"/>
      <c r="E42" s="36"/>
      <c r="F42" s="36"/>
      <c r="G42" s="36"/>
      <c r="H42" s="36"/>
      <c r="I42" s="37" t="s">
        <v>10</v>
      </c>
      <c r="J42" s="2"/>
      <c r="K42" s="2"/>
      <c r="L42" s="2"/>
      <c r="M42" s="2"/>
      <c r="N42" s="2"/>
      <c r="O42" s="2"/>
      <c r="P42" s="2"/>
      <c r="Q42" s="2"/>
      <c r="R42" s="2">
        <f t="shared" si="1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1"/>
    </row>
    <row r="43" spans="1:30" ht="15.6" outlineLevel="1" x14ac:dyDescent="0.25">
      <c r="A43" s="2"/>
      <c r="B43" s="49" t="str">
        <f>"Sous-total  "&amp;A35</f>
        <v>Sous-total  2.4</v>
      </c>
      <c r="C43" s="80"/>
      <c r="D43" s="27"/>
      <c r="E43" s="6"/>
      <c r="F43" s="6"/>
      <c r="G43" s="25">
        <f>SUM(G36:G42)</f>
        <v>0</v>
      </c>
      <c r="H43" s="27"/>
      <c r="I43" s="91"/>
      <c r="J43" s="6"/>
      <c r="K43" s="6"/>
      <c r="L43" s="6"/>
      <c r="M43" s="25">
        <f>SUM(M36:M42)</f>
        <v>0</v>
      </c>
      <c r="N43" s="27"/>
      <c r="O43" s="6"/>
      <c r="P43" s="6"/>
      <c r="Q43" s="25">
        <f>SUM(Q36:Q42)</f>
        <v>0</v>
      </c>
      <c r="R43" s="26">
        <f>G43+M43+Q43</f>
        <v>0</v>
      </c>
    </row>
    <row r="44" spans="1:30" ht="17.399999999999999" outlineLevel="1" x14ac:dyDescent="0.25">
      <c r="A44" s="19" t="s">
        <v>37</v>
      </c>
      <c r="B44" s="46" t="s">
        <v>113</v>
      </c>
      <c r="C44" s="81"/>
      <c r="D44" s="6"/>
      <c r="E44" s="6"/>
      <c r="F44" s="6"/>
      <c r="G44" s="6"/>
      <c r="H44" s="6"/>
      <c r="I44" s="91"/>
      <c r="J44" s="6"/>
      <c r="K44" s="6"/>
      <c r="L44" s="6"/>
      <c r="M44" s="6"/>
      <c r="N44" s="6"/>
      <c r="O44" s="6"/>
      <c r="P44" s="6"/>
      <c r="Q44" s="6"/>
      <c r="R44" s="7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29"/>
    </row>
    <row r="45" spans="1:30" ht="30" outlineLevel="3" x14ac:dyDescent="0.25">
      <c r="A45" s="2"/>
      <c r="B45" s="47" t="s">
        <v>115</v>
      </c>
      <c r="C45" s="79" t="s">
        <v>58</v>
      </c>
      <c r="D45" s="36"/>
      <c r="E45" s="36"/>
      <c r="F45" s="36"/>
      <c r="G45" s="36"/>
      <c r="H45" s="36"/>
      <c r="I45" s="37" t="s">
        <v>31</v>
      </c>
      <c r="J45" s="2"/>
      <c r="K45" s="2"/>
      <c r="L45" s="2"/>
      <c r="M45" s="2"/>
      <c r="N45" s="2"/>
      <c r="O45" s="2"/>
      <c r="P45" s="2"/>
      <c r="Q45" s="2"/>
      <c r="R45" s="2">
        <f>G45+M45+Q45</f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1"/>
    </row>
    <row r="46" spans="1:30" ht="30" outlineLevel="3" x14ac:dyDescent="0.25">
      <c r="A46" s="2"/>
      <c r="B46" s="47" t="s">
        <v>116</v>
      </c>
      <c r="C46" s="79" t="s">
        <v>58</v>
      </c>
      <c r="D46" s="36"/>
      <c r="E46" s="36"/>
      <c r="F46" s="36"/>
      <c r="G46" s="36"/>
      <c r="H46" s="36"/>
      <c r="I46" s="37" t="s">
        <v>31</v>
      </c>
      <c r="J46" s="2"/>
      <c r="K46" s="2"/>
      <c r="L46" s="2"/>
      <c r="M46" s="2"/>
      <c r="N46" s="2"/>
      <c r="O46" s="2"/>
      <c r="P46" s="2"/>
      <c r="Q46" s="2"/>
      <c r="R46" s="2">
        <f t="shared" ref="R46:R52" si="2">G46+M46+Q46</f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</row>
    <row r="47" spans="1:30" ht="15.6" outlineLevel="3" x14ac:dyDescent="0.25">
      <c r="A47" s="2"/>
      <c r="B47" s="47" t="s">
        <v>117</v>
      </c>
      <c r="C47" s="79" t="s">
        <v>58</v>
      </c>
      <c r="D47" s="36"/>
      <c r="E47" s="36"/>
      <c r="F47" s="36"/>
      <c r="G47" s="36"/>
      <c r="H47" s="36"/>
      <c r="I47" s="37" t="s">
        <v>31</v>
      </c>
      <c r="J47" s="2"/>
      <c r="K47" s="2"/>
      <c r="L47" s="2"/>
      <c r="M47" s="2"/>
      <c r="N47" s="2"/>
      <c r="O47" s="2"/>
      <c r="P47" s="2"/>
      <c r="Q47" s="2"/>
      <c r="R47" s="2">
        <f t="shared" si="2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</row>
    <row r="48" spans="1:30" ht="15.6" outlineLevel="3" x14ac:dyDescent="0.25">
      <c r="A48" s="2"/>
      <c r="B48" s="47" t="s">
        <v>118</v>
      </c>
      <c r="C48" s="79" t="s">
        <v>58</v>
      </c>
      <c r="D48" s="36"/>
      <c r="E48" s="36"/>
      <c r="F48" s="36"/>
      <c r="G48" s="36"/>
      <c r="H48" s="36"/>
      <c r="I48" s="37" t="s">
        <v>31</v>
      </c>
      <c r="J48" s="2"/>
      <c r="K48" s="2"/>
      <c r="L48" s="2"/>
      <c r="M48" s="2"/>
      <c r="N48" s="2"/>
      <c r="O48" s="2"/>
      <c r="P48" s="2"/>
      <c r="Q48" s="2"/>
      <c r="R48" s="2">
        <f t="shared" si="2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</row>
    <row r="49" spans="1:30" ht="30" outlineLevel="3" x14ac:dyDescent="0.25">
      <c r="A49" s="2"/>
      <c r="B49" s="47" t="s">
        <v>119</v>
      </c>
      <c r="C49" s="79" t="s">
        <v>58</v>
      </c>
      <c r="D49" s="36"/>
      <c r="E49" s="36"/>
      <c r="F49" s="36"/>
      <c r="G49" s="36"/>
      <c r="H49" s="36"/>
      <c r="I49" s="37" t="s">
        <v>31</v>
      </c>
      <c r="J49" s="2"/>
      <c r="K49" s="2"/>
      <c r="L49" s="2"/>
      <c r="M49" s="2"/>
      <c r="N49" s="2"/>
      <c r="O49" s="2"/>
      <c r="P49" s="2"/>
      <c r="Q49" s="2"/>
      <c r="R49" s="2">
        <f t="shared" si="2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1"/>
    </row>
    <row r="50" spans="1:30" ht="31.5" customHeight="1" outlineLevel="3" x14ac:dyDescent="0.25">
      <c r="A50" s="2"/>
      <c r="B50" s="47" t="s">
        <v>125</v>
      </c>
      <c r="C50" s="79" t="s">
        <v>58</v>
      </c>
      <c r="D50" s="36"/>
      <c r="E50" s="36"/>
      <c r="F50" s="36"/>
      <c r="G50" s="36"/>
      <c r="H50" s="36"/>
      <c r="I50" s="37" t="s">
        <v>31</v>
      </c>
      <c r="J50" s="2"/>
      <c r="K50" s="2"/>
      <c r="L50" s="2"/>
      <c r="M50" s="2"/>
      <c r="N50" s="2"/>
      <c r="O50" s="2"/>
      <c r="P50" s="2"/>
      <c r="Q50" s="2"/>
      <c r="R50" s="2">
        <f t="shared" si="2"/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1"/>
    </row>
    <row r="51" spans="1:30" ht="31.5" customHeight="1" outlineLevel="3" x14ac:dyDescent="0.25">
      <c r="A51" s="2"/>
      <c r="B51" s="47" t="s">
        <v>153</v>
      </c>
      <c r="C51" s="79" t="s">
        <v>58</v>
      </c>
      <c r="D51" s="47"/>
      <c r="E51" s="42"/>
      <c r="F51" s="36"/>
      <c r="G51" s="36"/>
      <c r="H51" s="36"/>
      <c r="I51" s="37" t="s">
        <v>31</v>
      </c>
      <c r="J51" s="36"/>
      <c r="K51" s="37"/>
      <c r="L51" s="2"/>
      <c r="M51" s="2"/>
      <c r="N51" s="2"/>
      <c r="O51" s="2"/>
      <c r="P51" s="2"/>
      <c r="Q51" s="2"/>
      <c r="R51" s="2">
        <f t="shared" si="2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1"/>
    </row>
    <row r="52" spans="1:30" ht="31.5" customHeight="1" outlineLevel="3" x14ac:dyDescent="0.25">
      <c r="A52" s="2"/>
      <c r="B52" s="47" t="s">
        <v>154</v>
      </c>
      <c r="C52" s="79" t="s">
        <v>58</v>
      </c>
      <c r="D52" s="47"/>
      <c r="E52" s="42"/>
      <c r="F52" s="36"/>
      <c r="G52" s="36"/>
      <c r="H52" s="36"/>
      <c r="I52" s="37" t="s">
        <v>31</v>
      </c>
      <c r="J52" s="36"/>
      <c r="K52" s="37"/>
      <c r="L52" s="2"/>
      <c r="M52" s="2"/>
      <c r="N52" s="2"/>
      <c r="O52" s="2"/>
      <c r="P52" s="2"/>
      <c r="Q52" s="2"/>
      <c r="R52" s="2">
        <f t="shared" si="2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1"/>
    </row>
    <row r="53" spans="1:30" ht="15.6" outlineLevel="1" x14ac:dyDescent="0.25">
      <c r="A53" s="2"/>
      <c r="B53" s="49" t="str">
        <f>"Sous-total  "&amp;A44</f>
        <v>Sous-total  2.5</v>
      </c>
      <c r="C53" s="80"/>
      <c r="D53" s="27"/>
      <c r="E53" s="6"/>
      <c r="F53" s="6"/>
      <c r="G53" s="25">
        <f>SUM(G45:G52)</f>
        <v>0</v>
      </c>
      <c r="H53" s="27"/>
      <c r="I53" s="91"/>
      <c r="J53" s="6"/>
      <c r="K53" s="6"/>
      <c r="L53" s="6"/>
      <c r="M53" s="25">
        <f>SUM(M45:M52)</f>
        <v>0</v>
      </c>
      <c r="N53" s="27"/>
      <c r="O53" s="6"/>
      <c r="P53" s="6"/>
      <c r="Q53" s="25">
        <f>SUM(Q45:Q52)</f>
        <v>0</v>
      </c>
      <c r="R53" s="26">
        <f>G53+M53+Q53</f>
        <v>0</v>
      </c>
    </row>
    <row r="54" spans="1:30" ht="17.399999999999999" outlineLevel="1" x14ac:dyDescent="0.25">
      <c r="A54" s="19" t="s">
        <v>38</v>
      </c>
      <c r="B54" s="46" t="s">
        <v>164</v>
      </c>
      <c r="C54" s="81"/>
      <c r="D54" s="6"/>
      <c r="E54" s="6"/>
      <c r="F54" s="6"/>
      <c r="G54" s="6"/>
      <c r="H54" s="6"/>
      <c r="I54" s="91"/>
      <c r="J54" s="6"/>
      <c r="K54" s="6"/>
      <c r="L54" s="6"/>
      <c r="M54" s="6"/>
      <c r="N54" s="6"/>
      <c r="O54" s="6"/>
      <c r="P54" s="6"/>
      <c r="Q54" s="6"/>
      <c r="R54" s="7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29"/>
    </row>
    <row r="55" spans="1:30" ht="15.6" outlineLevel="2" x14ac:dyDescent="0.25">
      <c r="A55" s="2"/>
      <c r="B55" s="47" t="s">
        <v>165</v>
      </c>
      <c r="C55" s="79" t="s">
        <v>58</v>
      </c>
      <c r="D55" s="36"/>
      <c r="E55" s="36"/>
      <c r="F55" s="36"/>
      <c r="G55" s="36"/>
      <c r="H55" s="36"/>
      <c r="I55" s="37" t="s">
        <v>170</v>
      </c>
      <c r="J55" s="2"/>
      <c r="K55" s="2"/>
      <c r="L55" s="2"/>
      <c r="M55" s="2"/>
      <c r="N55" s="2"/>
      <c r="O55" s="2"/>
      <c r="P55" s="2"/>
      <c r="Q55" s="2"/>
      <c r="R55" s="2">
        <f>G55+M55+Q55</f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1"/>
    </row>
    <row r="56" spans="1:30" ht="15.6" outlineLevel="2" x14ac:dyDescent="0.25">
      <c r="A56" s="2"/>
      <c r="B56" s="47" t="s">
        <v>166</v>
      </c>
      <c r="C56" s="79" t="s">
        <v>58</v>
      </c>
      <c r="D56" s="36"/>
      <c r="E56" s="36"/>
      <c r="F56" s="36"/>
      <c r="G56" s="36"/>
      <c r="H56" s="36"/>
      <c r="I56" s="37" t="s">
        <v>170</v>
      </c>
      <c r="J56" s="2"/>
      <c r="K56" s="2"/>
      <c r="L56" s="2"/>
      <c r="M56" s="2"/>
      <c r="N56" s="2"/>
      <c r="O56" s="2"/>
      <c r="P56" s="2"/>
      <c r="Q56" s="2"/>
      <c r="R56" s="2">
        <f t="shared" ref="R56:R60" si="3">G56+M56+Q56</f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1"/>
    </row>
    <row r="57" spans="1:30" ht="15.6" outlineLevel="2" x14ac:dyDescent="0.25">
      <c r="A57" s="2"/>
      <c r="B57" s="47" t="s">
        <v>167</v>
      </c>
      <c r="C57" s="79" t="s">
        <v>58</v>
      </c>
      <c r="D57" s="36"/>
      <c r="E57" s="36"/>
      <c r="F57" s="36"/>
      <c r="G57" s="36"/>
      <c r="H57" s="36"/>
      <c r="I57" s="37" t="s">
        <v>170</v>
      </c>
      <c r="J57" s="2"/>
      <c r="K57" s="2"/>
      <c r="L57" s="2"/>
      <c r="M57" s="2"/>
      <c r="N57" s="2"/>
      <c r="O57" s="2"/>
      <c r="P57" s="2"/>
      <c r="Q57" s="2"/>
      <c r="R57" s="2">
        <f t="shared" si="3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1"/>
    </row>
    <row r="58" spans="1:30" ht="30" outlineLevel="2" x14ac:dyDescent="0.25">
      <c r="A58" s="2"/>
      <c r="B58" s="47" t="s">
        <v>168</v>
      </c>
      <c r="C58" s="79" t="s">
        <v>58</v>
      </c>
      <c r="D58" s="36"/>
      <c r="E58" s="36"/>
      <c r="F58" s="36"/>
      <c r="G58" s="36"/>
      <c r="H58" s="36"/>
      <c r="I58" s="37" t="s">
        <v>170</v>
      </c>
      <c r="J58" s="2"/>
      <c r="K58" s="2"/>
      <c r="L58" s="2"/>
      <c r="M58" s="2"/>
      <c r="N58" s="2"/>
      <c r="O58" s="2"/>
      <c r="P58" s="2"/>
      <c r="Q58" s="2"/>
      <c r="R58" s="2">
        <f t="shared" si="3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1"/>
    </row>
    <row r="59" spans="1:30" ht="30" outlineLevel="2" x14ac:dyDescent="0.25">
      <c r="A59" s="2"/>
      <c r="B59" s="47" t="s">
        <v>169</v>
      </c>
      <c r="C59" s="79" t="s">
        <v>58</v>
      </c>
      <c r="D59" s="36"/>
      <c r="E59" s="36"/>
      <c r="F59" s="36"/>
      <c r="G59" s="36"/>
      <c r="H59" s="36"/>
      <c r="I59" s="37" t="s">
        <v>170</v>
      </c>
      <c r="J59" s="2"/>
      <c r="K59" s="2"/>
      <c r="L59" s="2"/>
      <c r="M59" s="2"/>
      <c r="N59" s="2"/>
      <c r="O59" s="2"/>
      <c r="P59" s="2"/>
      <c r="Q59" s="2"/>
      <c r="R59" s="2">
        <f t="shared" si="3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1"/>
    </row>
    <row r="60" spans="1:30" ht="15.6" outlineLevel="2" x14ac:dyDescent="0.25">
      <c r="A60" s="2"/>
      <c r="B60" s="48" t="s">
        <v>155</v>
      </c>
      <c r="C60" s="85" t="s">
        <v>58</v>
      </c>
      <c r="D60" s="72"/>
      <c r="E60" s="69"/>
      <c r="F60" s="69"/>
      <c r="G60" s="73"/>
      <c r="H60" s="72"/>
      <c r="I60" s="68"/>
      <c r="J60" s="70"/>
      <c r="K60" s="70"/>
      <c r="L60" s="70"/>
      <c r="M60" s="71"/>
      <c r="N60" s="74"/>
      <c r="O60" s="70"/>
      <c r="P60" s="70"/>
      <c r="Q60" s="71"/>
      <c r="R60" s="2">
        <f t="shared" si="3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1"/>
    </row>
    <row r="61" spans="1:30" ht="15.6" outlineLevel="1" x14ac:dyDescent="0.25">
      <c r="A61" s="2"/>
      <c r="B61" s="49" t="str">
        <f>"Sous-total  "&amp;A54</f>
        <v>Sous-total  2.6</v>
      </c>
      <c r="C61" s="80"/>
      <c r="D61" s="27"/>
      <c r="E61" s="6"/>
      <c r="F61" s="6"/>
      <c r="G61" s="25">
        <f>SUM(G55:G59)</f>
        <v>0</v>
      </c>
      <c r="H61" s="27"/>
      <c r="I61" s="91"/>
      <c r="J61" s="6"/>
      <c r="K61" s="6"/>
      <c r="L61" s="6"/>
      <c r="M61" s="25">
        <f>SUM(M55:M59)</f>
        <v>0</v>
      </c>
      <c r="N61" s="27"/>
      <c r="O61" s="6"/>
      <c r="P61" s="6"/>
      <c r="Q61" s="25">
        <f>SUM(Q55:Q59)</f>
        <v>0</v>
      </c>
      <c r="R61" s="26">
        <f>G61+M61+Q61</f>
        <v>0</v>
      </c>
    </row>
    <row r="62" spans="1:30" ht="17.399999999999999" outlineLevel="1" x14ac:dyDescent="0.25">
      <c r="A62" s="19" t="s">
        <v>38</v>
      </c>
      <c r="B62" s="46" t="s">
        <v>114</v>
      </c>
      <c r="C62" s="81"/>
      <c r="D62" s="6"/>
      <c r="E62" s="6"/>
      <c r="F62" s="6"/>
      <c r="G62" s="6"/>
      <c r="H62" s="6"/>
      <c r="I62" s="91"/>
      <c r="J62" s="6"/>
      <c r="K62" s="6"/>
      <c r="L62" s="6"/>
      <c r="M62" s="6"/>
      <c r="N62" s="6"/>
      <c r="O62" s="6"/>
      <c r="P62" s="6"/>
      <c r="Q62" s="6"/>
      <c r="R62" s="7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29"/>
    </row>
    <row r="63" spans="1:30" ht="30" outlineLevel="2" x14ac:dyDescent="0.25">
      <c r="A63" s="2"/>
      <c r="B63" s="47" t="s">
        <v>120</v>
      </c>
      <c r="C63" s="78" t="s">
        <v>59</v>
      </c>
      <c r="D63" s="36"/>
      <c r="E63" s="36"/>
      <c r="F63" s="36"/>
      <c r="G63" s="36"/>
      <c r="H63" s="36"/>
      <c r="I63" s="37" t="s">
        <v>31</v>
      </c>
      <c r="J63" s="2"/>
      <c r="K63" s="2"/>
      <c r="L63" s="2"/>
      <c r="M63" s="2"/>
      <c r="N63" s="2"/>
      <c r="O63" s="2"/>
      <c r="P63" s="2"/>
      <c r="Q63" s="2"/>
      <c r="R63" s="2">
        <f>G63+M63+Q63</f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1"/>
    </row>
    <row r="64" spans="1:30" ht="30" outlineLevel="2" x14ac:dyDescent="0.25">
      <c r="A64" s="2"/>
      <c r="B64" s="47" t="s">
        <v>121</v>
      </c>
      <c r="C64" s="78" t="s">
        <v>59</v>
      </c>
      <c r="D64" s="36"/>
      <c r="E64" s="36"/>
      <c r="F64" s="36"/>
      <c r="G64" s="36"/>
      <c r="H64" s="36"/>
      <c r="I64" s="37" t="s">
        <v>31</v>
      </c>
      <c r="J64" s="2"/>
      <c r="K64" s="2"/>
      <c r="L64" s="2"/>
      <c r="M64" s="2"/>
      <c r="N64" s="2"/>
      <c r="O64" s="2"/>
      <c r="P64" s="2"/>
      <c r="Q64" s="2"/>
      <c r="R64" s="2">
        <f t="shared" ref="R64:R68" si="4">G64+M64+Q64</f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1"/>
    </row>
    <row r="65" spans="1:30" ht="30" outlineLevel="2" x14ac:dyDescent="0.25">
      <c r="A65" s="2"/>
      <c r="B65" s="47" t="s">
        <v>122</v>
      </c>
      <c r="C65" s="78" t="s">
        <v>59</v>
      </c>
      <c r="D65" s="36"/>
      <c r="E65" s="36"/>
      <c r="F65" s="36"/>
      <c r="G65" s="36"/>
      <c r="H65" s="36"/>
      <c r="I65" s="37" t="s">
        <v>31</v>
      </c>
      <c r="J65" s="2"/>
      <c r="K65" s="2"/>
      <c r="L65" s="2"/>
      <c r="M65" s="2"/>
      <c r="N65" s="2"/>
      <c r="O65" s="2"/>
      <c r="P65" s="2"/>
      <c r="Q65" s="2"/>
      <c r="R65" s="2">
        <f t="shared" si="4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1"/>
    </row>
    <row r="66" spans="1:30" ht="30" outlineLevel="2" x14ac:dyDescent="0.25">
      <c r="A66" s="2"/>
      <c r="B66" s="47" t="s">
        <v>123</v>
      </c>
      <c r="C66" s="78" t="s">
        <v>59</v>
      </c>
      <c r="D66" s="36"/>
      <c r="E66" s="36"/>
      <c r="F66" s="36"/>
      <c r="G66" s="36"/>
      <c r="H66" s="36"/>
      <c r="I66" s="37" t="s">
        <v>31</v>
      </c>
      <c r="J66" s="2"/>
      <c r="K66" s="2"/>
      <c r="L66" s="2"/>
      <c r="M66" s="2"/>
      <c r="N66" s="2"/>
      <c r="O66" s="2"/>
      <c r="P66" s="2"/>
      <c r="Q66" s="2"/>
      <c r="R66" s="2">
        <f t="shared" si="4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1"/>
    </row>
    <row r="67" spans="1:30" ht="30" outlineLevel="2" x14ac:dyDescent="0.25">
      <c r="A67" s="2"/>
      <c r="B67" s="47" t="s">
        <v>124</v>
      </c>
      <c r="C67" s="78" t="s">
        <v>59</v>
      </c>
      <c r="D67" s="36"/>
      <c r="E67" s="36"/>
      <c r="F67" s="36"/>
      <c r="G67" s="36"/>
      <c r="H67" s="36"/>
      <c r="I67" s="37" t="s">
        <v>31</v>
      </c>
      <c r="J67" s="2"/>
      <c r="K67" s="2"/>
      <c r="L67" s="2"/>
      <c r="M67" s="2"/>
      <c r="N67" s="2"/>
      <c r="O67" s="2"/>
      <c r="P67" s="2"/>
      <c r="Q67" s="2"/>
      <c r="R67" s="2">
        <f t="shared" si="4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1"/>
    </row>
    <row r="68" spans="1:30" ht="15.6" outlineLevel="2" x14ac:dyDescent="0.25">
      <c r="A68" s="2"/>
      <c r="B68" s="48" t="s">
        <v>155</v>
      </c>
      <c r="C68" s="78" t="s">
        <v>59</v>
      </c>
      <c r="D68" s="72"/>
      <c r="E68" s="69"/>
      <c r="F68" s="69"/>
      <c r="G68" s="73"/>
      <c r="H68" s="72"/>
      <c r="I68" s="68"/>
      <c r="J68" s="70"/>
      <c r="K68" s="70"/>
      <c r="L68" s="70"/>
      <c r="M68" s="71"/>
      <c r="N68" s="74"/>
      <c r="O68" s="70"/>
      <c r="P68" s="70"/>
      <c r="Q68" s="71"/>
      <c r="R68" s="2">
        <f t="shared" si="4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1"/>
    </row>
    <row r="69" spans="1:30" ht="15.6" outlineLevel="1" x14ac:dyDescent="0.25">
      <c r="A69" s="2"/>
      <c r="B69" s="49" t="str">
        <f>"Sous-total  "&amp;A62</f>
        <v>Sous-total  2.6</v>
      </c>
      <c r="C69" s="80"/>
      <c r="D69" s="27"/>
      <c r="E69" s="6"/>
      <c r="F69" s="6"/>
      <c r="G69" s="25">
        <f>SUM(G63:G67)</f>
        <v>0</v>
      </c>
      <c r="H69" s="27"/>
      <c r="I69" s="91"/>
      <c r="J69" s="6"/>
      <c r="K69" s="6"/>
      <c r="L69" s="6"/>
      <c r="M69" s="25">
        <f>SUM(M63:M67)</f>
        <v>0</v>
      </c>
      <c r="N69" s="27"/>
      <c r="O69" s="6"/>
      <c r="P69" s="6"/>
      <c r="Q69" s="25">
        <f>SUM(Q63:Q67)</f>
        <v>0</v>
      </c>
      <c r="R69" s="26">
        <f>G69+M69+Q69</f>
        <v>0</v>
      </c>
    </row>
    <row r="70" spans="1:30" ht="17.399999999999999" outlineLevel="1" x14ac:dyDescent="0.25">
      <c r="A70" s="19" t="s">
        <v>47</v>
      </c>
      <c r="B70" s="46" t="s">
        <v>126</v>
      </c>
      <c r="C70" s="81"/>
      <c r="D70" s="6"/>
      <c r="E70" s="6"/>
      <c r="F70" s="6"/>
      <c r="G70" s="6"/>
      <c r="H70" s="6"/>
      <c r="I70" s="91"/>
      <c r="J70" s="6"/>
      <c r="K70" s="6"/>
      <c r="L70" s="6"/>
      <c r="M70" s="6"/>
      <c r="N70" s="6"/>
      <c r="O70" s="6"/>
      <c r="P70" s="6"/>
      <c r="Q70" s="6"/>
      <c r="R70" s="7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29"/>
    </row>
    <row r="71" spans="1:30" ht="15.6" outlineLevel="2" x14ac:dyDescent="0.25">
      <c r="A71" s="2"/>
      <c r="B71" s="47" t="s">
        <v>127</v>
      </c>
      <c r="C71" s="79" t="s">
        <v>58</v>
      </c>
      <c r="D71" s="36"/>
      <c r="E71" s="36"/>
      <c r="F71" s="36"/>
      <c r="G71" s="36"/>
      <c r="H71" s="36"/>
      <c r="I71" s="37" t="s">
        <v>31</v>
      </c>
      <c r="J71" s="2"/>
      <c r="K71" s="2"/>
      <c r="L71" s="2"/>
      <c r="M71" s="2"/>
      <c r="N71" s="2"/>
      <c r="O71" s="2"/>
      <c r="P71" s="2"/>
      <c r="Q71" s="2"/>
      <c r="R71" s="2">
        <f>G71+M71+Q71</f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1"/>
    </row>
    <row r="72" spans="1:30" ht="15.6" outlineLevel="2" x14ac:dyDescent="0.25">
      <c r="A72" s="2"/>
      <c r="B72" s="75" t="s">
        <v>161</v>
      </c>
      <c r="C72" s="79" t="s">
        <v>58</v>
      </c>
      <c r="D72" s="36"/>
      <c r="E72" s="36"/>
      <c r="F72" s="36"/>
      <c r="G72" s="36"/>
      <c r="H72" s="36"/>
      <c r="I72" s="37" t="s">
        <v>31</v>
      </c>
      <c r="J72" s="2"/>
      <c r="K72" s="2"/>
      <c r="L72" s="2"/>
      <c r="M72" s="2"/>
      <c r="N72" s="2"/>
      <c r="O72" s="2"/>
      <c r="P72" s="2"/>
      <c r="Q72" s="2"/>
      <c r="R72" s="2">
        <f>G72+M72+Q72</f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1"/>
    </row>
    <row r="73" spans="1:30" ht="15.6" outlineLevel="1" x14ac:dyDescent="0.25">
      <c r="A73" s="2"/>
      <c r="B73" s="49" t="str">
        <f>"Sous-total  "&amp;A70</f>
        <v>Sous-total  2.7</v>
      </c>
      <c r="C73" s="80"/>
      <c r="D73" s="27"/>
      <c r="E73" s="6"/>
      <c r="F73" s="6"/>
      <c r="G73" s="25">
        <f>SUM(G71:G72)</f>
        <v>0</v>
      </c>
      <c r="H73" s="27"/>
      <c r="I73" s="91"/>
      <c r="J73" s="6"/>
      <c r="K73" s="6"/>
      <c r="L73" s="6"/>
      <c r="M73" s="25">
        <f>SUM(M71:M72)</f>
        <v>0</v>
      </c>
      <c r="N73" s="27"/>
      <c r="O73" s="6"/>
      <c r="P73" s="6"/>
      <c r="Q73" s="25">
        <f>SUM(Q71:Q72)</f>
        <v>0</v>
      </c>
      <c r="R73" s="26">
        <f>G73+M73+Q73</f>
        <v>0</v>
      </c>
    </row>
    <row r="74" spans="1:30" ht="17.399999999999999" outlineLevel="1" x14ac:dyDescent="0.25">
      <c r="A74" s="19" t="s">
        <v>48</v>
      </c>
      <c r="B74" s="46" t="s">
        <v>129</v>
      </c>
      <c r="C74" s="81"/>
      <c r="D74" s="6"/>
      <c r="E74" s="6"/>
      <c r="F74" s="6"/>
      <c r="G74" s="6"/>
      <c r="H74" s="6"/>
      <c r="I74" s="91"/>
      <c r="J74" s="6"/>
      <c r="K74" s="6"/>
      <c r="L74" s="6"/>
      <c r="M74" s="6"/>
      <c r="N74" s="6"/>
      <c r="O74" s="6"/>
      <c r="P74" s="6"/>
      <c r="Q74" s="6"/>
      <c r="R74" s="7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29"/>
    </row>
    <row r="75" spans="1:30" ht="15.6" outlineLevel="2" x14ac:dyDescent="0.25">
      <c r="A75" s="2"/>
      <c r="B75" s="47" t="s">
        <v>111</v>
      </c>
      <c r="C75" s="79" t="s">
        <v>58</v>
      </c>
      <c r="D75" s="36"/>
      <c r="E75" s="36"/>
      <c r="F75" s="36"/>
      <c r="G75" s="36"/>
      <c r="H75" s="36"/>
      <c r="I75" s="37" t="s">
        <v>31</v>
      </c>
      <c r="J75" s="2"/>
      <c r="K75" s="2"/>
      <c r="L75" s="2"/>
      <c r="M75" s="2"/>
      <c r="N75" s="2"/>
      <c r="O75" s="2"/>
      <c r="P75" s="2"/>
      <c r="Q75" s="2"/>
      <c r="R75" s="2">
        <f>G75+M75+Q75</f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1"/>
    </row>
    <row r="76" spans="1:30" ht="15.6" outlineLevel="2" x14ac:dyDescent="0.25">
      <c r="A76" s="2"/>
      <c r="B76" s="47" t="s">
        <v>112</v>
      </c>
      <c r="C76" s="79" t="s">
        <v>58</v>
      </c>
      <c r="D76" s="36"/>
      <c r="E76" s="36"/>
      <c r="F76" s="36"/>
      <c r="G76" s="36"/>
      <c r="H76" s="36"/>
      <c r="I76" s="37" t="s">
        <v>31</v>
      </c>
      <c r="J76" s="2"/>
      <c r="K76" s="2"/>
      <c r="L76" s="2"/>
      <c r="M76" s="2"/>
      <c r="N76" s="2"/>
      <c r="O76" s="2"/>
      <c r="P76" s="2"/>
      <c r="Q76" s="2"/>
      <c r="R76" s="2">
        <f t="shared" ref="R76:R83" si="5">G76+M76+Q76</f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1"/>
    </row>
    <row r="77" spans="1:30" ht="15.6" outlineLevel="2" x14ac:dyDescent="0.25">
      <c r="A77" s="2"/>
      <c r="B77" s="47" t="s">
        <v>130</v>
      </c>
      <c r="C77" s="79" t="s">
        <v>58</v>
      </c>
      <c r="D77" s="36"/>
      <c r="E77" s="36"/>
      <c r="F77" s="36"/>
      <c r="G77" s="36"/>
      <c r="H77" s="36"/>
      <c r="I77" s="37" t="s">
        <v>31</v>
      </c>
      <c r="J77" s="2"/>
      <c r="K77" s="2"/>
      <c r="L77" s="2"/>
      <c r="M77" s="2"/>
      <c r="N77" s="2"/>
      <c r="O77" s="2"/>
      <c r="P77" s="2"/>
      <c r="Q77" s="2"/>
      <c r="R77" s="2">
        <f t="shared" si="5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1"/>
    </row>
    <row r="78" spans="1:30" ht="15.6" outlineLevel="2" x14ac:dyDescent="0.25">
      <c r="A78" s="2"/>
      <c r="B78" s="47" t="s">
        <v>140</v>
      </c>
      <c r="C78" s="79" t="s">
        <v>58</v>
      </c>
      <c r="D78" s="36"/>
      <c r="E78" s="36"/>
      <c r="F78" s="36"/>
      <c r="G78" s="36"/>
      <c r="H78" s="36"/>
      <c r="I78" s="37" t="s">
        <v>31</v>
      </c>
      <c r="J78" s="2"/>
      <c r="K78" s="2"/>
      <c r="L78" s="2"/>
      <c r="M78" s="2"/>
      <c r="N78" s="2"/>
      <c r="O78" s="2"/>
      <c r="P78" s="2"/>
      <c r="Q78" s="2"/>
      <c r="R78" s="2">
        <f t="shared" si="5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1"/>
    </row>
    <row r="79" spans="1:30" ht="15.6" outlineLevel="2" x14ac:dyDescent="0.25">
      <c r="A79" s="2"/>
      <c r="B79" s="47" t="s">
        <v>131</v>
      </c>
      <c r="C79" s="79" t="s">
        <v>58</v>
      </c>
      <c r="D79" s="36"/>
      <c r="E79" s="36"/>
      <c r="F79" s="36"/>
      <c r="G79" s="36"/>
      <c r="H79" s="36"/>
      <c r="I79" s="37" t="s">
        <v>31</v>
      </c>
      <c r="J79" s="2"/>
      <c r="K79" s="2"/>
      <c r="L79" s="2"/>
      <c r="M79" s="2"/>
      <c r="N79" s="2"/>
      <c r="O79" s="2"/>
      <c r="P79" s="2"/>
      <c r="Q79" s="2"/>
      <c r="R79" s="2">
        <f t="shared" si="5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1"/>
    </row>
    <row r="80" spans="1:30" ht="15.6" outlineLevel="2" x14ac:dyDescent="0.25">
      <c r="A80" s="2"/>
      <c r="B80" s="47" t="s">
        <v>132</v>
      </c>
      <c r="C80" s="79" t="s">
        <v>58</v>
      </c>
      <c r="D80" s="36"/>
      <c r="E80" s="36"/>
      <c r="F80" s="36"/>
      <c r="G80" s="36"/>
      <c r="H80" s="36"/>
      <c r="I80" s="37" t="s">
        <v>31</v>
      </c>
      <c r="J80" s="2"/>
      <c r="K80" s="2"/>
      <c r="L80" s="2"/>
      <c r="M80" s="2"/>
      <c r="N80" s="2"/>
      <c r="O80" s="2"/>
      <c r="P80" s="2"/>
      <c r="Q80" s="2"/>
      <c r="R80" s="2">
        <f t="shared" si="5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1"/>
    </row>
    <row r="81" spans="1:30" ht="31.5" customHeight="1" outlineLevel="2" x14ac:dyDescent="0.25">
      <c r="A81" s="2"/>
      <c r="B81" s="47" t="s">
        <v>133</v>
      </c>
      <c r="C81" s="79" t="s">
        <v>58</v>
      </c>
      <c r="D81" s="36"/>
      <c r="E81" s="36"/>
      <c r="F81" s="36"/>
      <c r="G81" s="36"/>
      <c r="H81" s="36"/>
      <c r="I81" s="37" t="s">
        <v>31</v>
      </c>
      <c r="J81" s="2"/>
      <c r="K81" s="2"/>
      <c r="L81" s="2"/>
      <c r="M81" s="2"/>
      <c r="N81" s="2"/>
      <c r="O81" s="2"/>
      <c r="P81" s="2"/>
      <c r="Q81" s="2"/>
      <c r="R81" s="2">
        <f t="shared" si="5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1"/>
    </row>
    <row r="82" spans="1:30" ht="31.5" customHeight="1" outlineLevel="2" x14ac:dyDescent="0.25">
      <c r="A82" s="2"/>
      <c r="B82" s="47" t="s">
        <v>62</v>
      </c>
      <c r="C82" s="79" t="s">
        <v>58</v>
      </c>
      <c r="D82" s="36"/>
      <c r="E82" s="36"/>
      <c r="F82" s="36"/>
      <c r="G82" s="36"/>
      <c r="H82" s="36"/>
      <c r="I82" s="37" t="s">
        <v>31</v>
      </c>
      <c r="J82" s="2"/>
      <c r="K82" s="2"/>
      <c r="L82" s="2"/>
      <c r="M82" s="2"/>
      <c r="N82" s="2"/>
      <c r="O82" s="2"/>
      <c r="P82" s="2"/>
      <c r="Q82" s="2"/>
      <c r="R82" s="2">
        <f t="shared" si="5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1"/>
    </row>
    <row r="83" spans="1:30" ht="15.6" outlineLevel="2" x14ac:dyDescent="0.25">
      <c r="A83" s="2"/>
      <c r="B83" s="47" t="s">
        <v>134</v>
      </c>
      <c r="C83" s="79" t="s">
        <v>58</v>
      </c>
      <c r="D83" s="36"/>
      <c r="E83" s="36"/>
      <c r="F83" s="36"/>
      <c r="G83" s="36"/>
      <c r="H83" s="36"/>
      <c r="I83" s="37" t="s">
        <v>31</v>
      </c>
      <c r="J83" s="2"/>
      <c r="K83" s="2"/>
      <c r="L83" s="2"/>
      <c r="M83" s="2"/>
      <c r="N83" s="2"/>
      <c r="O83" s="2"/>
      <c r="P83" s="2"/>
      <c r="Q83" s="2"/>
      <c r="R83" s="2">
        <f t="shared" si="5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1"/>
    </row>
    <row r="84" spans="1:30" ht="15.6" outlineLevel="1" x14ac:dyDescent="0.25">
      <c r="A84" s="2"/>
      <c r="B84" s="49" t="str">
        <f>"Sous-total  "&amp;A74</f>
        <v>Sous-total  2.8</v>
      </c>
      <c r="C84" s="80"/>
      <c r="D84" s="27"/>
      <c r="E84" s="6"/>
      <c r="F84" s="6"/>
      <c r="G84" s="25">
        <f>SUM(G75:G83)</f>
        <v>0</v>
      </c>
      <c r="H84" s="27"/>
      <c r="I84" s="91"/>
      <c r="J84" s="6"/>
      <c r="K84" s="6"/>
      <c r="L84" s="6"/>
      <c r="M84" s="25">
        <f>SUM(M75:M83)</f>
        <v>0</v>
      </c>
      <c r="N84" s="27"/>
      <c r="O84" s="6"/>
      <c r="P84" s="6"/>
      <c r="Q84" s="25">
        <f>SUM(Q75:Q83)</f>
        <v>0</v>
      </c>
      <c r="R84" s="26">
        <f>G84+M84+Q84</f>
        <v>0</v>
      </c>
    </row>
    <row r="85" spans="1:30" ht="17.399999999999999" outlineLevel="1" x14ac:dyDescent="0.25">
      <c r="A85" s="19" t="s">
        <v>49</v>
      </c>
      <c r="B85" s="46" t="s">
        <v>135</v>
      </c>
      <c r="C85" s="81"/>
      <c r="D85" s="6"/>
      <c r="E85" s="6"/>
      <c r="F85" s="6"/>
      <c r="G85" s="6"/>
      <c r="H85" s="6"/>
      <c r="I85" s="91"/>
      <c r="J85" s="6"/>
      <c r="K85" s="6"/>
      <c r="L85" s="6"/>
      <c r="M85" s="6"/>
      <c r="N85" s="6"/>
      <c r="O85" s="6"/>
      <c r="P85" s="6"/>
      <c r="Q85" s="6"/>
      <c r="R85" s="7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29"/>
    </row>
    <row r="86" spans="1:30" ht="15.6" outlineLevel="2" x14ac:dyDescent="0.25">
      <c r="A86" s="2"/>
      <c r="B86" s="47" t="s">
        <v>137</v>
      </c>
      <c r="C86" s="79" t="s">
        <v>58</v>
      </c>
      <c r="D86" s="36"/>
      <c r="E86" s="36"/>
      <c r="F86" s="36"/>
      <c r="G86" s="36"/>
      <c r="H86" s="36"/>
      <c r="I86" s="37" t="s">
        <v>31</v>
      </c>
      <c r="J86" s="2"/>
      <c r="K86" s="2"/>
      <c r="L86" s="2"/>
      <c r="M86" s="2"/>
      <c r="N86" s="2"/>
      <c r="O86" s="2"/>
      <c r="P86" s="2"/>
      <c r="Q86" s="2"/>
      <c r="R86" s="2">
        <f>G86+M86+Q86</f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1"/>
    </row>
    <row r="87" spans="1:30" ht="15.6" outlineLevel="2" x14ac:dyDescent="0.25">
      <c r="A87" s="2"/>
      <c r="B87" s="47" t="s">
        <v>139</v>
      </c>
      <c r="C87" s="79" t="s">
        <v>58</v>
      </c>
      <c r="D87" s="36"/>
      <c r="E87" s="36"/>
      <c r="F87" s="36"/>
      <c r="G87" s="36"/>
      <c r="H87" s="36"/>
      <c r="I87" s="37" t="s">
        <v>31</v>
      </c>
      <c r="J87" s="2"/>
      <c r="K87" s="2"/>
      <c r="L87" s="2"/>
      <c r="M87" s="2"/>
      <c r="N87" s="2"/>
      <c r="O87" s="2"/>
      <c r="P87" s="2"/>
      <c r="Q87" s="2"/>
      <c r="R87" s="2">
        <f t="shared" ref="R87:R95" si="6">G87+M87+Q87</f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1"/>
    </row>
    <row r="88" spans="1:30" ht="15.6" outlineLevel="2" x14ac:dyDescent="0.25">
      <c r="A88" s="2"/>
      <c r="B88" s="47" t="s">
        <v>130</v>
      </c>
      <c r="C88" s="79" t="s">
        <v>58</v>
      </c>
      <c r="D88" s="36"/>
      <c r="E88" s="36"/>
      <c r="F88" s="36"/>
      <c r="G88" s="36"/>
      <c r="H88" s="36"/>
      <c r="I88" s="37" t="s">
        <v>31</v>
      </c>
      <c r="J88" s="2"/>
      <c r="K88" s="2"/>
      <c r="L88" s="2"/>
      <c r="M88" s="2"/>
      <c r="N88" s="2"/>
      <c r="O88" s="2"/>
      <c r="P88" s="2"/>
      <c r="Q88" s="2"/>
      <c r="R88" s="2">
        <f t="shared" si="6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1"/>
    </row>
    <row r="89" spans="1:30" ht="15.6" outlineLevel="2" x14ac:dyDescent="0.25">
      <c r="A89" s="2"/>
      <c r="B89" s="47" t="s">
        <v>138</v>
      </c>
      <c r="C89" s="79" t="s">
        <v>58</v>
      </c>
      <c r="D89" s="36"/>
      <c r="E89" s="36"/>
      <c r="F89" s="36"/>
      <c r="G89" s="36"/>
      <c r="H89" s="36"/>
      <c r="I89" s="37" t="s">
        <v>31</v>
      </c>
      <c r="J89" s="2"/>
      <c r="K89" s="2"/>
      <c r="L89" s="2"/>
      <c r="M89" s="2"/>
      <c r="N89" s="2"/>
      <c r="O89" s="2"/>
      <c r="P89" s="2"/>
      <c r="Q89" s="2"/>
      <c r="R89" s="2">
        <f t="shared" si="6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1"/>
    </row>
    <row r="90" spans="1:30" ht="15.6" outlineLevel="2" x14ac:dyDescent="0.25">
      <c r="A90" s="2"/>
      <c r="B90" s="47" t="s">
        <v>136</v>
      </c>
      <c r="C90" s="79" t="s">
        <v>58</v>
      </c>
      <c r="D90" s="36"/>
      <c r="E90" s="36"/>
      <c r="F90" s="36"/>
      <c r="G90" s="36"/>
      <c r="H90" s="36"/>
      <c r="I90" s="37" t="s">
        <v>31</v>
      </c>
      <c r="J90" s="2"/>
      <c r="K90" s="2"/>
      <c r="L90" s="2"/>
      <c r="M90" s="2"/>
      <c r="N90" s="2"/>
      <c r="O90" s="2"/>
      <c r="P90" s="2"/>
      <c r="Q90" s="2"/>
      <c r="R90" s="2">
        <f t="shared" si="6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1"/>
    </row>
    <row r="91" spans="1:30" ht="15.6" outlineLevel="2" x14ac:dyDescent="0.25">
      <c r="A91" s="2"/>
      <c r="B91" s="47" t="s">
        <v>131</v>
      </c>
      <c r="C91" s="79" t="s">
        <v>58</v>
      </c>
      <c r="D91" s="36"/>
      <c r="E91" s="36"/>
      <c r="F91" s="36"/>
      <c r="G91" s="36"/>
      <c r="H91" s="36"/>
      <c r="I91" s="37" t="s">
        <v>31</v>
      </c>
      <c r="J91" s="2"/>
      <c r="K91" s="2"/>
      <c r="L91" s="2"/>
      <c r="M91" s="2"/>
      <c r="N91" s="2"/>
      <c r="O91" s="2"/>
      <c r="P91" s="2"/>
      <c r="Q91" s="2"/>
      <c r="R91" s="2">
        <f t="shared" si="6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1"/>
    </row>
    <row r="92" spans="1:30" ht="15.6" outlineLevel="2" x14ac:dyDescent="0.25">
      <c r="A92" s="2"/>
      <c r="B92" s="47" t="s">
        <v>132</v>
      </c>
      <c r="C92" s="79" t="s">
        <v>58</v>
      </c>
      <c r="D92" s="36"/>
      <c r="E92" s="36"/>
      <c r="F92" s="36"/>
      <c r="G92" s="36"/>
      <c r="H92" s="36"/>
      <c r="I92" s="37" t="s">
        <v>31</v>
      </c>
      <c r="J92" s="2"/>
      <c r="K92" s="2"/>
      <c r="L92" s="2"/>
      <c r="M92" s="2"/>
      <c r="N92" s="2"/>
      <c r="O92" s="2"/>
      <c r="P92" s="2"/>
      <c r="Q92" s="2"/>
      <c r="R92" s="2">
        <f t="shared" si="6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1"/>
    </row>
    <row r="93" spans="1:30" ht="31.5" customHeight="1" outlineLevel="2" x14ac:dyDescent="0.25">
      <c r="A93" s="2"/>
      <c r="B93" s="47" t="s">
        <v>133</v>
      </c>
      <c r="C93" s="79" t="s">
        <v>58</v>
      </c>
      <c r="D93" s="36"/>
      <c r="E93" s="36"/>
      <c r="F93" s="36"/>
      <c r="G93" s="36"/>
      <c r="H93" s="36"/>
      <c r="I93" s="37" t="s">
        <v>31</v>
      </c>
      <c r="J93" s="2"/>
      <c r="K93" s="2"/>
      <c r="L93" s="2"/>
      <c r="M93" s="2"/>
      <c r="N93" s="2"/>
      <c r="O93" s="2"/>
      <c r="P93" s="2"/>
      <c r="Q93" s="2"/>
      <c r="R93" s="2">
        <f t="shared" si="6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1"/>
    </row>
    <row r="94" spans="1:30" ht="31.5" customHeight="1" outlineLevel="2" x14ac:dyDescent="0.25">
      <c r="A94" s="2"/>
      <c r="B94" s="47" t="s">
        <v>62</v>
      </c>
      <c r="C94" s="79" t="s">
        <v>58</v>
      </c>
      <c r="D94" s="36"/>
      <c r="E94" s="36"/>
      <c r="F94" s="36"/>
      <c r="G94" s="36"/>
      <c r="H94" s="36"/>
      <c r="I94" s="37" t="s">
        <v>31</v>
      </c>
      <c r="J94" s="2"/>
      <c r="K94" s="2"/>
      <c r="L94" s="2"/>
      <c r="M94" s="2"/>
      <c r="N94" s="2"/>
      <c r="O94" s="2"/>
      <c r="P94" s="2"/>
      <c r="Q94" s="2"/>
      <c r="R94" s="2">
        <f t="shared" si="6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1"/>
    </row>
    <row r="95" spans="1:30" ht="15.6" outlineLevel="2" x14ac:dyDescent="0.25">
      <c r="A95" s="2"/>
      <c r="B95" s="47" t="s">
        <v>134</v>
      </c>
      <c r="C95" s="79" t="s">
        <v>58</v>
      </c>
      <c r="D95" s="36"/>
      <c r="E95" s="36"/>
      <c r="F95" s="36"/>
      <c r="G95" s="36"/>
      <c r="H95" s="36"/>
      <c r="I95" s="37" t="s">
        <v>31</v>
      </c>
      <c r="J95" s="2"/>
      <c r="K95" s="2"/>
      <c r="L95" s="2"/>
      <c r="M95" s="2"/>
      <c r="N95" s="2"/>
      <c r="O95" s="2"/>
      <c r="P95" s="2"/>
      <c r="Q95" s="2"/>
      <c r="R95" s="2">
        <f t="shared" si="6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1"/>
    </row>
    <row r="96" spans="1:30" ht="15.6" outlineLevel="1" x14ac:dyDescent="0.25">
      <c r="A96" s="2"/>
      <c r="B96" s="49" t="str">
        <f>"Sous-total  "&amp;A85</f>
        <v>Sous-total  2.9</v>
      </c>
      <c r="C96" s="80"/>
      <c r="D96" s="27"/>
      <c r="E96" s="6"/>
      <c r="F96" s="6"/>
      <c r="G96" s="25">
        <f>SUM(G86:G95)</f>
        <v>0</v>
      </c>
      <c r="H96" s="27"/>
      <c r="I96" s="91"/>
      <c r="J96" s="6"/>
      <c r="K96" s="6"/>
      <c r="L96" s="6"/>
      <c r="M96" s="25">
        <f>SUM(M86:M95)</f>
        <v>0</v>
      </c>
      <c r="N96" s="27"/>
      <c r="O96" s="6"/>
      <c r="P96" s="6"/>
      <c r="Q96" s="25">
        <f>SUM(Q86:Q95)</f>
        <v>0</v>
      </c>
      <c r="R96" s="26">
        <f>G96+M96+Q96</f>
        <v>0</v>
      </c>
    </row>
    <row r="97" spans="1:30" ht="17.399999999999999" outlineLevel="1" x14ac:dyDescent="0.25">
      <c r="A97" s="19" t="s">
        <v>50</v>
      </c>
      <c r="B97" s="46" t="s">
        <v>141</v>
      </c>
      <c r="C97" s="81"/>
      <c r="D97" s="6"/>
      <c r="E97" s="6"/>
      <c r="F97" s="6"/>
      <c r="G97" s="6"/>
      <c r="H97" s="6"/>
      <c r="I97" s="91"/>
      <c r="J97" s="6"/>
      <c r="K97" s="6"/>
      <c r="L97" s="6"/>
      <c r="M97" s="6"/>
      <c r="N97" s="6"/>
      <c r="O97" s="6"/>
      <c r="P97" s="6"/>
      <c r="Q97" s="6"/>
      <c r="R97" s="7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29"/>
    </row>
    <row r="98" spans="1:30" ht="15.6" outlineLevel="2" x14ac:dyDescent="0.25">
      <c r="A98" s="2"/>
      <c r="B98" s="47" t="s">
        <v>137</v>
      </c>
      <c r="C98" s="79" t="s">
        <v>58</v>
      </c>
      <c r="D98" s="36"/>
      <c r="E98" s="36"/>
      <c r="F98" s="36"/>
      <c r="G98" s="36"/>
      <c r="H98" s="36"/>
      <c r="I98" s="37" t="s">
        <v>31</v>
      </c>
      <c r="J98" s="2"/>
      <c r="K98" s="2"/>
      <c r="L98" s="2"/>
      <c r="M98" s="2"/>
      <c r="N98" s="2"/>
      <c r="O98" s="2"/>
      <c r="P98" s="2"/>
      <c r="Q98" s="2"/>
      <c r="R98" s="2">
        <f>G98+M98+Q98</f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1"/>
    </row>
    <row r="99" spans="1:30" ht="15.6" outlineLevel="2" x14ac:dyDescent="0.25">
      <c r="A99" s="2"/>
      <c r="B99" s="47" t="s">
        <v>139</v>
      </c>
      <c r="C99" s="79" t="s">
        <v>58</v>
      </c>
      <c r="D99" s="36"/>
      <c r="E99" s="36"/>
      <c r="F99" s="36"/>
      <c r="G99" s="36"/>
      <c r="H99" s="36"/>
      <c r="I99" s="37" t="s">
        <v>31</v>
      </c>
      <c r="J99" s="2"/>
      <c r="K99" s="2"/>
      <c r="L99" s="2"/>
      <c r="M99" s="2"/>
      <c r="N99" s="2"/>
      <c r="O99" s="2"/>
      <c r="P99" s="2"/>
      <c r="Q99" s="2"/>
      <c r="R99" s="2">
        <f t="shared" ref="R99:R107" si="7">G99+M99+Q99</f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1"/>
    </row>
    <row r="100" spans="1:30" ht="15.6" outlineLevel="2" x14ac:dyDescent="0.25">
      <c r="A100" s="2"/>
      <c r="B100" s="47" t="s">
        <v>130</v>
      </c>
      <c r="C100" s="79" t="s">
        <v>58</v>
      </c>
      <c r="D100" s="36"/>
      <c r="E100" s="36"/>
      <c r="F100" s="36"/>
      <c r="G100" s="36"/>
      <c r="H100" s="36"/>
      <c r="I100" s="37" t="s">
        <v>31</v>
      </c>
      <c r="J100" s="2"/>
      <c r="K100" s="2"/>
      <c r="L100" s="2"/>
      <c r="M100" s="2"/>
      <c r="N100" s="2"/>
      <c r="O100" s="2"/>
      <c r="P100" s="2"/>
      <c r="Q100" s="2"/>
      <c r="R100" s="2">
        <f t="shared" si="7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1"/>
    </row>
    <row r="101" spans="1:30" ht="15.6" outlineLevel="2" x14ac:dyDescent="0.25">
      <c r="A101" s="2"/>
      <c r="B101" s="47" t="s">
        <v>138</v>
      </c>
      <c r="C101" s="79" t="s">
        <v>58</v>
      </c>
      <c r="D101" s="36"/>
      <c r="E101" s="36"/>
      <c r="F101" s="36"/>
      <c r="G101" s="36"/>
      <c r="H101" s="36"/>
      <c r="I101" s="37" t="s">
        <v>31</v>
      </c>
      <c r="J101" s="2"/>
      <c r="K101" s="2"/>
      <c r="L101" s="2"/>
      <c r="M101" s="2"/>
      <c r="N101" s="2"/>
      <c r="O101" s="2"/>
      <c r="P101" s="2"/>
      <c r="Q101" s="2"/>
      <c r="R101" s="2">
        <f t="shared" si="7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1"/>
    </row>
    <row r="102" spans="1:30" ht="15.6" outlineLevel="2" x14ac:dyDescent="0.25">
      <c r="A102" s="2"/>
      <c r="B102" s="47" t="s">
        <v>136</v>
      </c>
      <c r="C102" s="79" t="s">
        <v>58</v>
      </c>
      <c r="D102" s="36"/>
      <c r="E102" s="36"/>
      <c r="F102" s="36"/>
      <c r="G102" s="36"/>
      <c r="H102" s="36"/>
      <c r="I102" s="37" t="s">
        <v>31</v>
      </c>
      <c r="J102" s="2"/>
      <c r="K102" s="2"/>
      <c r="L102" s="2"/>
      <c r="M102" s="2"/>
      <c r="N102" s="2"/>
      <c r="O102" s="2"/>
      <c r="P102" s="2"/>
      <c r="Q102" s="2"/>
      <c r="R102" s="2">
        <f t="shared" si="7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1"/>
    </row>
    <row r="103" spans="1:30" ht="31.5" customHeight="1" outlineLevel="2" x14ac:dyDescent="0.25">
      <c r="A103" s="2"/>
      <c r="B103" s="47" t="s">
        <v>131</v>
      </c>
      <c r="C103" s="79" t="s">
        <v>58</v>
      </c>
      <c r="D103" s="36"/>
      <c r="E103" s="36"/>
      <c r="F103" s="36"/>
      <c r="G103" s="36"/>
      <c r="H103" s="36"/>
      <c r="I103" s="37" t="s">
        <v>31</v>
      </c>
      <c r="J103" s="2"/>
      <c r="K103" s="2"/>
      <c r="L103" s="2"/>
      <c r="M103" s="2"/>
      <c r="N103" s="2"/>
      <c r="O103" s="2"/>
      <c r="P103" s="2"/>
      <c r="Q103" s="2"/>
      <c r="R103" s="2">
        <f t="shared" si="7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1"/>
    </row>
    <row r="104" spans="1:30" ht="31.5" customHeight="1" outlineLevel="2" x14ac:dyDescent="0.25">
      <c r="A104" s="2"/>
      <c r="B104" s="47" t="s">
        <v>132</v>
      </c>
      <c r="C104" s="79" t="s">
        <v>58</v>
      </c>
      <c r="D104" s="36"/>
      <c r="E104" s="36"/>
      <c r="F104" s="36"/>
      <c r="G104" s="36"/>
      <c r="H104" s="36"/>
      <c r="I104" s="37" t="s">
        <v>31</v>
      </c>
      <c r="J104" s="2"/>
      <c r="K104" s="2"/>
      <c r="L104" s="2"/>
      <c r="M104" s="2"/>
      <c r="N104" s="2"/>
      <c r="O104" s="2"/>
      <c r="P104" s="2"/>
      <c r="Q104" s="2"/>
      <c r="R104" s="2">
        <f t="shared" si="7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1"/>
    </row>
    <row r="105" spans="1:30" ht="15.6" outlineLevel="2" x14ac:dyDescent="0.25">
      <c r="A105" s="2"/>
      <c r="B105" s="47" t="s">
        <v>133</v>
      </c>
      <c r="C105" s="79" t="s">
        <v>58</v>
      </c>
      <c r="D105" s="36"/>
      <c r="E105" s="36"/>
      <c r="F105" s="36"/>
      <c r="G105" s="36"/>
      <c r="H105" s="36"/>
      <c r="I105" s="37" t="s">
        <v>31</v>
      </c>
      <c r="J105" s="2"/>
      <c r="K105" s="2"/>
      <c r="L105" s="2"/>
      <c r="M105" s="2"/>
      <c r="N105" s="2"/>
      <c r="O105" s="2"/>
      <c r="P105" s="2"/>
      <c r="Q105" s="2"/>
      <c r="R105" s="2">
        <f t="shared" si="7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1"/>
    </row>
    <row r="106" spans="1:30" ht="15.6" outlineLevel="2" x14ac:dyDescent="0.25">
      <c r="A106" s="2"/>
      <c r="B106" s="47" t="s">
        <v>62</v>
      </c>
      <c r="C106" s="79" t="s">
        <v>58</v>
      </c>
      <c r="D106" s="36"/>
      <c r="E106" s="36"/>
      <c r="F106" s="36"/>
      <c r="G106" s="36"/>
      <c r="H106" s="36"/>
      <c r="I106" s="37" t="s">
        <v>31</v>
      </c>
      <c r="J106" s="2"/>
      <c r="K106" s="2"/>
      <c r="L106" s="2"/>
      <c r="M106" s="2"/>
      <c r="N106" s="2"/>
      <c r="O106" s="2"/>
      <c r="P106" s="2"/>
      <c r="Q106" s="2"/>
      <c r="R106" s="2">
        <f t="shared" si="7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1"/>
    </row>
    <row r="107" spans="1:30" ht="15.6" outlineLevel="2" x14ac:dyDescent="0.25">
      <c r="A107" s="2"/>
      <c r="B107" s="47" t="s">
        <v>134</v>
      </c>
      <c r="C107" s="79" t="s">
        <v>58</v>
      </c>
      <c r="D107" s="36"/>
      <c r="E107" s="36"/>
      <c r="F107" s="36"/>
      <c r="G107" s="36"/>
      <c r="H107" s="36"/>
      <c r="I107" s="37" t="s">
        <v>31</v>
      </c>
      <c r="J107" s="2"/>
      <c r="K107" s="2"/>
      <c r="L107" s="2"/>
      <c r="M107" s="2"/>
      <c r="N107" s="2"/>
      <c r="O107" s="2"/>
      <c r="P107" s="2"/>
      <c r="Q107" s="2"/>
      <c r="R107" s="2">
        <f t="shared" si="7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1"/>
    </row>
    <row r="108" spans="1:30" ht="15.6" outlineLevel="1" x14ac:dyDescent="0.25">
      <c r="A108" s="2"/>
      <c r="B108" s="49" t="str">
        <f>"Sous-total  "&amp;A97</f>
        <v>Sous-total  2.10</v>
      </c>
      <c r="C108" s="80"/>
      <c r="D108" s="27"/>
      <c r="E108" s="6"/>
      <c r="F108" s="6"/>
      <c r="G108" s="25">
        <f>SUM(G98:G107)</f>
        <v>0</v>
      </c>
      <c r="H108" s="27"/>
      <c r="I108" s="91"/>
      <c r="J108" s="6"/>
      <c r="K108" s="6"/>
      <c r="L108" s="6"/>
      <c r="M108" s="25">
        <f>SUM(M98:M107)</f>
        <v>0</v>
      </c>
      <c r="N108" s="27"/>
      <c r="O108" s="6"/>
      <c r="P108" s="6"/>
      <c r="Q108" s="25">
        <f>SUM(Q98:Q107)</f>
        <v>0</v>
      </c>
      <c r="R108" s="26">
        <f>G108+M108+Q108</f>
        <v>0</v>
      </c>
    </row>
    <row r="109" spans="1:30" ht="17.399999999999999" outlineLevel="1" x14ac:dyDescent="0.25">
      <c r="A109" s="19" t="s">
        <v>51</v>
      </c>
      <c r="B109" s="46" t="s">
        <v>142</v>
      </c>
      <c r="C109" s="81"/>
      <c r="D109" s="6"/>
      <c r="E109" s="6"/>
      <c r="F109" s="6"/>
      <c r="G109" s="6"/>
      <c r="H109" s="6"/>
      <c r="I109" s="91"/>
      <c r="J109" s="6"/>
      <c r="K109" s="6"/>
      <c r="L109" s="6"/>
      <c r="M109" s="6"/>
      <c r="N109" s="6"/>
      <c r="O109" s="6"/>
      <c r="P109" s="6"/>
      <c r="Q109" s="6"/>
      <c r="R109" s="7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29"/>
    </row>
    <row r="110" spans="1:30" ht="15.6" outlineLevel="3" x14ac:dyDescent="0.25">
      <c r="A110" s="2"/>
      <c r="B110" s="47" t="s">
        <v>137</v>
      </c>
      <c r="C110" s="79" t="s">
        <v>58</v>
      </c>
      <c r="D110" s="36"/>
      <c r="E110" s="36"/>
      <c r="F110" s="36"/>
      <c r="G110" s="36"/>
      <c r="H110" s="36"/>
      <c r="I110" s="37" t="s">
        <v>31</v>
      </c>
      <c r="J110" s="2"/>
      <c r="K110" s="2"/>
      <c r="L110" s="2"/>
      <c r="M110" s="2"/>
      <c r="N110" s="2"/>
      <c r="O110" s="2"/>
      <c r="P110" s="2"/>
      <c r="Q110" s="2"/>
      <c r="R110" s="2">
        <f>G110+M110+Q110</f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1"/>
    </row>
    <row r="111" spans="1:30" ht="15.6" outlineLevel="3" x14ac:dyDescent="0.25">
      <c r="A111" s="2"/>
      <c r="B111" s="47" t="s">
        <v>139</v>
      </c>
      <c r="C111" s="79" t="s">
        <v>58</v>
      </c>
      <c r="D111" s="36"/>
      <c r="E111" s="36"/>
      <c r="F111" s="36"/>
      <c r="G111" s="36"/>
      <c r="H111" s="36"/>
      <c r="I111" s="37" t="s">
        <v>31</v>
      </c>
      <c r="J111" s="2"/>
      <c r="K111" s="2"/>
      <c r="L111" s="2"/>
      <c r="M111" s="2"/>
      <c r="N111" s="2"/>
      <c r="O111" s="2"/>
      <c r="P111" s="2"/>
      <c r="Q111" s="2"/>
      <c r="R111" s="2">
        <f t="shared" ref="R111:R119" si="8">G111+M111+Q111</f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1"/>
    </row>
    <row r="112" spans="1:30" ht="15.6" outlineLevel="3" x14ac:dyDescent="0.25">
      <c r="A112" s="2"/>
      <c r="B112" s="47" t="s">
        <v>130</v>
      </c>
      <c r="C112" s="79" t="s">
        <v>58</v>
      </c>
      <c r="D112" s="36"/>
      <c r="E112" s="36"/>
      <c r="F112" s="36"/>
      <c r="G112" s="36"/>
      <c r="H112" s="36"/>
      <c r="I112" s="37" t="s">
        <v>31</v>
      </c>
      <c r="J112" s="2"/>
      <c r="K112" s="2"/>
      <c r="L112" s="2"/>
      <c r="M112" s="2"/>
      <c r="N112" s="2"/>
      <c r="O112" s="2"/>
      <c r="P112" s="2"/>
      <c r="Q112" s="2"/>
      <c r="R112" s="2">
        <f t="shared" si="8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1"/>
    </row>
    <row r="113" spans="1:30" ht="15.6" outlineLevel="3" x14ac:dyDescent="0.25">
      <c r="A113" s="2"/>
      <c r="B113" s="47" t="s">
        <v>138</v>
      </c>
      <c r="C113" s="79" t="s">
        <v>58</v>
      </c>
      <c r="D113" s="36"/>
      <c r="E113" s="36"/>
      <c r="F113" s="36"/>
      <c r="G113" s="36"/>
      <c r="H113" s="36"/>
      <c r="I113" s="37" t="s">
        <v>31</v>
      </c>
      <c r="J113" s="2"/>
      <c r="K113" s="2"/>
      <c r="L113" s="2"/>
      <c r="M113" s="2"/>
      <c r="N113" s="2"/>
      <c r="O113" s="2"/>
      <c r="P113" s="2"/>
      <c r="Q113" s="2"/>
      <c r="R113" s="2">
        <f t="shared" si="8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1"/>
    </row>
    <row r="114" spans="1:30" ht="15.6" outlineLevel="3" x14ac:dyDescent="0.25">
      <c r="A114" s="2"/>
      <c r="B114" s="47" t="s">
        <v>136</v>
      </c>
      <c r="C114" s="79" t="s">
        <v>58</v>
      </c>
      <c r="D114" s="36"/>
      <c r="E114" s="36"/>
      <c r="F114" s="36"/>
      <c r="G114" s="36"/>
      <c r="H114" s="36"/>
      <c r="I114" s="37" t="s">
        <v>31</v>
      </c>
      <c r="J114" s="2"/>
      <c r="K114" s="2"/>
      <c r="L114" s="2"/>
      <c r="M114" s="2"/>
      <c r="N114" s="2"/>
      <c r="O114" s="2"/>
      <c r="P114" s="2"/>
      <c r="Q114" s="2"/>
      <c r="R114" s="2">
        <f t="shared" si="8"/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1"/>
    </row>
    <row r="115" spans="1:30" ht="31.5" customHeight="1" outlineLevel="3" x14ac:dyDescent="0.25">
      <c r="A115" s="2"/>
      <c r="B115" s="47" t="s">
        <v>131</v>
      </c>
      <c r="C115" s="79" t="s">
        <v>58</v>
      </c>
      <c r="D115" s="36"/>
      <c r="E115" s="36"/>
      <c r="F115" s="36"/>
      <c r="G115" s="36"/>
      <c r="H115" s="36"/>
      <c r="I115" s="37" t="s">
        <v>31</v>
      </c>
      <c r="J115" s="2"/>
      <c r="K115" s="2"/>
      <c r="L115" s="2"/>
      <c r="M115" s="2"/>
      <c r="N115" s="2"/>
      <c r="O115" s="2"/>
      <c r="P115" s="2"/>
      <c r="Q115" s="2"/>
      <c r="R115" s="2">
        <f t="shared" si="8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1"/>
    </row>
    <row r="116" spans="1:30" ht="31.5" customHeight="1" outlineLevel="3" x14ac:dyDescent="0.25">
      <c r="A116" s="2"/>
      <c r="B116" s="47" t="s">
        <v>132</v>
      </c>
      <c r="C116" s="79" t="s">
        <v>58</v>
      </c>
      <c r="D116" s="36"/>
      <c r="E116" s="36"/>
      <c r="F116" s="36"/>
      <c r="G116" s="36"/>
      <c r="H116" s="36"/>
      <c r="I116" s="37" t="s">
        <v>31</v>
      </c>
      <c r="J116" s="2"/>
      <c r="K116" s="2"/>
      <c r="L116" s="2"/>
      <c r="M116" s="2"/>
      <c r="N116" s="2"/>
      <c r="O116" s="2"/>
      <c r="P116" s="2"/>
      <c r="Q116" s="2"/>
      <c r="R116" s="2">
        <f t="shared" si="8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1"/>
    </row>
    <row r="117" spans="1:30" ht="15.6" outlineLevel="3" x14ac:dyDescent="0.25">
      <c r="A117" s="2"/>
      <c r="B117" s="47" t="s">
        <v>133</v>
      </c>
      <c r="C117" s="79" t="s">
        <v>58</v>
      </c>
      <c r="D117" s="36"/>
      <c r="E117" s="36"/>
      <c r="F117" s="36"/>
      <c r="G117" s="36"/>
      <c r="H117" s="36"/>
      <c r="I117" s="37" t="s">
        <v>31</v>
      </c>
      <c r="J117" s="2"/>
      <c r="K117" s="2"/>
      <c r="L117" s="2"/>
      <c r="M117" s="2"/>
      <c r="N117" s="2"/>
      <c r="O117" s="2"/>
      <c r="P117" s="2"/>
      <c r="Q117" s="2"/>
      <c r="R117" s="2">
        <f t="shared" si="8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1"/>
    </row>
    <row r="118" spans="1:30" ht="15.6" outlineLevel="3" x14ac:dyDescent="0.25">
      <c r="A118" s="2"/>
      <c r="B118" s="47" t="s">
        <v>62</v>
      </c>
      <c r="C118" s="79" t="s">
        <v>58</v>
      </c>
      <c r="D118" s="36"/>
      <c r="E118" s="36"/>
      <c r="F118" s="36"/>
      <c r="G118" s="36"/>
      <c r="H118" s="36"/>
      <c r="I118" s="37" t="s">
        <v>31</v>
      </c>
      <c r="J118" s="2"/>
      <c r="K118" s="2"/>
      <c r="L118" s="2"/>
      <c r="M118" s="2"/>
      <c r="N118" s="2"/>
      <c r="O118" s="2"/>
      <c r="P118" s="2"/>
      <c r="Q118" s="2"/>
      <c r="R118" s="2">
        <f t="shared" si="8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1"/>
    </row>
    <row r="119" spans="1:30" ht="15.6" outlineLevel="3" x14ac:dyDescent="0.25">
      <c r="A119" s="2"/>
      <c r="B119" s="47" t="s">
        <v>134</v>
      </c>
      <c r="C119" s="79" t="s">
        <v>58</v>
      </c>
      <c r="D119" s="36"/>
      <c r="E119" s="36"/>
      <c r="F119" s="36"/>
      <c r="G119" s="36"/>
      <c r="H119" s="36"/>
      <c r="I119" s="37" t="s">
        <v>31</v>
      </c>
      <c r="J119" s="2"/>
      <c r="K119" s="2"/>
      <c r="L119" s="2"/>
      <c r="M119" s="2"/>
      <c r="N119" s="2"/>
      <c r="O119" s="2"/>
      <c r="P119" s="2"/>
      <c r="Q119" s="2"/>
      <c r="R119" s="2">
        <f t="shared" si="8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1"/>
    </row>
    <row r="120" spans="1:30" ht="15.6" outlineLevel="1" x14ac:dyDescent="0.25">
      <c r="A120" s="2"/>
      <c r="B120" s="49" t="str">
        <f>"Sous-total  "&amp;A109</f>
        <v>Sous-total  2.11</v>
      </c>
      <c r="C120" s="80"/>
      <c r="D120" s="27"/>
      <c r="E120" s="6"/>
      <c r="F120" s="6"/>
      <c r="G120" s="25">
        <f>SUM(G110:G119)</f>
        <v>0</v>
      </c>
      <c r="H120" s="27"/>
      <c r="I120" s="91"/>
      <c r="J120" s="6"/>
      <c r="K120" s="6"/>
      <c r="L120" s="6"/>
      <c r="M120" s="25">
        <f>SUM(M110:M119)</f>
        <v>0</v>
      </c>
      <c r="N120" s="27"/>
      <c r="O120" s="6"/>
      <c r="P120" s="6"/>
      <c r="Q120" s="25">
        <f>SUM(Q110:Q119)</f>
        <v>0</v>
      </c>
      <c r="R120" s="26">
        <f>G120+M120+Q120</f>
        <v>0</v>
      </c>
    </row>
    <row r="121" spans="1:30" ht="17.399999999999999" outlineLevel="1" x14ac:dyDescent="0.25">
      <c r="A121" s="19" t="s">
        <v>52</v>
      </c>
      <c r="B121" s="46" t="s">
        <v>143</v>
      </c>
      <c r="C121" s="81"/>
      <c r="D121" s="6"/>
      <c r="E121" s="6"/>
      <c r="F121" s="6"/>
      <c r="G121" s="6"/>
      <c r="H121" s="6"/>
      <c r="I121" s="91"/>
      <c r="J121" s="6"/>
      <c r="K121" s="6"/>
      <c r="L121" s="6"/>
      <c r="M121" s="6"/>
      <c r="N121" s="6"/>
      <c r="O121" s="6"/>
      <c r="P121" s="6"/>
      <c r="Q121" s="6"/>
      <c r="R121" s="7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29"/>
    </row>
    <row r="122" spans="1:30" ht="15.6" outlineLevel="2" x14ac:dyDescent="0.25">
      <c r="A122" s="2"/>
      <c r="B122" s="47" t="s">
        <v>137</v>
      </c>
      <c r="C122" s="79" t="s">
        <v>58</v>
      </c>
      <c r="D122" s="36"/>
      <c r="E122" s="36"/>
      <c r="F122" s="36"/>
      <c r="G122" s="36"/>
      <c r="H122" s="36"/>
      <c r="I122" s="37" t="s">
        <v>31</v>
      </c>
      <c r="J122" s="2"/>
      <c r="K122" s="2"/>
      <c r="L122" s="2"/>
      <c r="M122" s="2"/>
      <c r="N122" s="2"/>
      <c r="O122" s="2"/>
      <c r="P122" s="2"/>
      <c r="Q122" s="2"/>
      <c r="R122" s="2">
        <f>G122+M122+Q122</f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1"/>
    </row>
    <row r="123" spans="1:30" ht="15.6" outlineLevel="2" x14ac:dyDescent="0.25">
      <c r="A123" s="2"/>
      <c r="B123" s="47" t="s">
        <v>139</v>
      </c>
      <c r="C123" s="79" t="s">
        <v>58</v>
      </c>
      <c r="D123" s="36"/>
      <c r="E123" s="36"/>
      <c r="F123" s="36"/>
      <c r="G123" s="36"/>
      <c r="H123" s="36"/>
      <c r="I123" s="37" t="s">
        <v>31</v>
      </c>
      <c r="J123" s="2"/>
      <c r="K123" s="2"/>
      <c r="L123" s="2"/>
      <c r="M123" s="2"/>
      <c r="N123" s="2"/>
      <c r="O123" s="2"/>
      <c r="P123" s="2"/>
      <c r="Q123" s="2"/>
      <c r="R123" s="2">
        <f t="shared" ref="R123:R131" si="9">G123+M123+Q123</f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1"/>
    </row>
    <row r="124" spans="1:30" ht="15.6" outlineLevel="2" x14ac:dyDescent="0.25">
      <c r="A124" s="2"/>
      <c r="B124" s="47" t="s">
        <v>130</v>
      </c>
      <c r="C124" s="79" t="s">
        <v>58</v>
      </c>
      <c r="D124" s="36"/>
      <c r="E124" s="36"/>
      <c r="F124" s="36"/>
      <c r="G124" s="36"/>
      <c r="H124" s="36"/>
      <c r="I124" s="37" t="s">
        <v>31</v>
      </c>
      <c r="J124" s="2"/>
      <c r="K124" s="2"/>
      <c r="L124" s="2"/>
      <c r="M124" s="2"/>
      <c r="N124" s="2"/>
      <c r="O124" s="2"/>
      <c r="P124" s="2"/>
      <c r="Q124" s="2"/>
      <c r="R124" s="2">
        <f t="shared" si="9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1"/>
    </row>
    <row r="125" spans="1:30" ht="15.6" outlineLevel="2" x14ac:dyDescent="0.25">
      <c r="A125" s="2"/>
      <c r="B125" s="47" t="s">
        <v>138</v>
      </c>
      <c r="C125" s="79" t="s">
        <v>58</v>
      </c>
      <c r="D125" s="36"/>
      <c r="E125" s="36"/>
      <c r="F125" s="36"/>
      <c r="G125" s="36"/>
      <c r="H125" s="36"/>
      <c r="I125" s="37" t="s">
        <v>31</v>
      </c>
      <c r="J125" s="2"/>
      <c r="K125" s="2"/>
      <c r="L125" s="2"/>
      <c r="M125" s="2"/>
      <c r="N125" s="2"/>
      <c r="O125" s="2"/>
      <c r="P125" s="2"/>
      <c r="Q125" s="2"/>
      <c r="R125" s="2">
        <f t="shared" si="9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1"/>
    </row>
    <row r="126" spans="1:30" ht="15.6" outlineLevel="2" x14ac:dyDescent="0.25">
      <c r="A126" s="2"/>
      <c r="B126" s="47" t="s">
        <v>136</v>
      </c>
      <c r="C126" s="79" t="s">
        <v>58</v>
      </c>
      <c r="D126" s="36"/>
      <c r="E126" s="36"/>
      <c r="F126" s="36"/>
      <c r="G126" s="36"/>
      <c r="H126" s="36"/>
      <c r="I126" s="37" t="s">
        <v>31</v>
      </c>
      <c r="J126" s="2"/>
      <c r="K126" s="2"/>
      <c r="L126" s="2"/>
      <c r="M126" s="2"/>
      <c r="N126" s="2"/>
      <c r="O126" s="2"/>
      <c r="P126" s="2"/>
      <c r="Q126" s="2"/>
      <c r="R126" s="2">
        <f t="shared" si="9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1"/>
    </row>
    <row r="127" spans="1:30" ht="31.5" customHeight="1" outlineLevel="2" x14ac:dyDescent="0.25">
      <c r="A127" s="2"/>
      <c r="B127" s="47" t="s">
        <v>131</v>
      </c>
      <c r="C127" s="79" t="s">
        <v>58</v>
      </c>
      <c r="D127" s="36"/>
      <c r="E127" s="36"/>
      <c r="F127" s="36"/>
      <c r="G127" s="36"/>
      <c r="H127" s="36"/>
      <c r="I127" s="37" t="s">
        <v>31</v>
      </c>
      <c r="J127" s="2"/>
      <c r="K127" s="2"/>
      <c r="L127" s="2"/>
      <c r="M127" s="2"/>
      <c r="N127" s="2"/>
      <c r="O127" s="2"/>
      <c r="P127" s="2"/>
      <c r="Q127" s="2"/>
      <c r="R127" s="2">
        <f t="shared" si="9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1"/>
    </row>
    <row r="128" spans="1:30" ht="31.5" customHeight="1" outlineLevel="2" x14ac:dyDescent="0.25">
      <c r="A128" s="2"/>
      <c r="B128" s="47" t="s">
        <v>132</v>
      </c>
      <c r="C128" s="79" t="s">
        <v>58</v>
      </c>
      <c r="D128" s="36"/>
      <c r="E128" s="36"/>
      <c r="F128" s="36"/>
      <c r="G128" s="36"/>
      <c r="H128" s="36"/>
      <c r="I128" s="37" t="s">
        <v>31</v>
      </c>
      <c r="J128" s="2"/>
      <c r="K128" s="2"/>
      <c r="L128" s="2"/>
      <c r="M128" s="2"/>
      <c r="N128" s="2"/>
      <c r="O128" s="2"/>
      <c r="P128" s="2"/>
      <c r="Q128" s="2"/>
      <c r="R128" s="2">
        <f t="shared" si="9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1"/>
    </row>
    <row r="129" spans="1:30" ht="15.6" outlineLevel="2" x14ac:dyDescent="0.25">
      <c r="A129" s="2"/>
      <c r="B129" s="47" t="s">
        <v>133</v>
      </c>
      <c r="C129" s="79" t="s">
        <v>58</v>
      </c>
      <c r="D129" s="36"/>
      <c r="E129" s="36"/>
      <c r="F129" s="36"/>
      <c r="G129" s="36"/>
      <c r="H129" s="36"/>
      <c r="I129" s="37" t="s">
        <v>31</v>
      </c>
      <c r="J129" s="2"/>
      <c r="K129" s="2"/>
      <c r="L129" s="2"/>
      <c r="M129" s="2"/>
      <c r="N129" s="2"/>
      <c r="O129" s="2"/>
      <c r="P129" s="2"/>
      <c r="Q129" s="2"/>
      <c r="R129" s="2">
        <f t="shared" si="9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1"/>
    </row>
    <row r="130" spans="1:30" ht="15.6" outlineLevel="2" x14ac:dyDescent="0.25">
      <c r="A130" s="2"/>
      <c r="B130" s="47" t="s">
        <v>62</v>
      </c>
      <c r="C130" s="79" t="s">
        <v>58</v>
      </c>
      <c r="D130" s="36"/>
      <c r="E130" s="36"/>
      <c r="F130" s="36"/>
      <c r="G130" s="36"/>
      <c r="H130" s="36"/>
      <c r="I130" s="37" t="s">
        <v>31</v>
      </c>
      <c r="J130" s="2"/>
      <c r="K130" s="2"/>
      <c r="L130" s="2"/>
      <c r="M130" s="2"/>
      <c r="N130" s="2"/>
      <c r="O130" s="2"/>
      <c r="P130" s="2"/>
      <c r="Q130" s="2"/>
      <c r="R130" s="2">
        <f t="shared" si="9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1"/>
    </row>
    <row r="131" spans="1:30" ht="15.6" outlineLevel="2" x14ac:dyDescent="0.25">
      <c r="A131" s="2"/>
      <c r="B131" s="47" t="s">
        <v>134</v>
      </c>
      <c r="C131" s="79" t="s">
        <v>58</v>
      </c>
      <c r="D131" s="36"/>
      <c r="E131" s="36"/>
      <c r="F131" s="36"/>
      <c r="G131" s="36"/>
      <c r="H131" s="36"/>
      <c r="I131" s="37" t="s">
        <v>31</v>
      </c>
      <c r="J131" s="2"/>
      <c r="K131" s="2"/>
      <c r="L131" s="2"/>
      <c r="M131" s="2"/>
      <c r="N131" s="2"/>
      <c r="O131" s="2"/>
      <c r="P131" s="2"/>
      <c r="Q131" s="2"/>
      <c r="R131" s="2">
        <f t="shared" si="9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1"/>
    </row>
    <row r="132" spans="1:30" ht="15.6" outlineLevel="1" x14ac:dyDescent="0.25">
      <c r="A132" s="2"/>
      <c r="B132" s="49" t="str">
        <f>"Sous-total  "&amp;A121</f>
        <v>Sous-total  2.12</v>
      </c>
      <c r="C132" s="80"/>
      <c r="D132" s="27"/>
      <c r="E132" s="6"/>
      <c r="F132" s="6"/>
      <c r="G132" s="25">
        <f>SUM(G122:G131)</f>
        <v>0</v>
      </c>
      <c r="H132" s="27"/>
      <c r="I132" s="91"/>
      <c r="J132" s="6"/>
      <c r="K132" s="6"/>
      <c r="L132" s="6"/>
      <c r="M132" s="25">
        <f>SUM(M122:M131)</f>
        <v>0</v>
      </c>
      <c r="N132" s="27"/>
      <c r="O132" s="6"/>
      <c r="P132" s="6"/>
      <c r="Q132" s="25">
        <f>SUM(Q122:Q131)</f>
        <v>0</v>
      </c>
      <c r="R132" s="26">
        <f>G132+M132+Q132</f>
        <v>0</v>
      </c>
    </row>
    <row r="133" spans="1:30" ht="17.399999999999999" outlineLevel="1" x14ac:dyDescent="0.25">
      <c r="A133" s="19" t="s">
        <v>162</v>
      </c>
      <c r="B133" s="46" t="s">
        <v>144</v>
      </c>
      <c r="C133" s="81"/>
      <c r="D133" s="6"/>
      <c r="E133" s="6"/>
      <c r="F133" s="6"/>
      <c r="G133" s="6"/>
      <c r="H133" s="6"/>
      <c r="I133" s="91"/>
      <c r="J133" s="6"/>
      <c r="K133" s="6"/>
      <c r="L133" s="6"/>
      <c r="M133" s="6"/>
      <c r="N133" s="6"/>
      <c r="O133" s="6"/>
      <c r="P133" s="6"/>
      <c r="Q133" s="6"/>
      <c r="R133" s="7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29"/>
    </row>
    <row r="134" spans="1:30" ht="15.6" outlineLevel="2" x14ac:dyDescent="0.25">
      <c r="A134" s="2"/>
      <c r="B134" s="47" t="s">
        <v>137</v>
      </c>
      <c r="C134" s="79" t="s">
        <v>58</v>
      </c>
      <c r="D134" s="36"/>
      <c r="E134" s="36"/>
      <c r="F134" s="36"/>
      <c r="G134" s="36"/>
      <c r="H134" s="36"/>
      <c r="I134" s="37" t="s">
        <v>31</v>
      </c>
      <c r="J134" s="2"/>
      <c r="K134" s="2"/>
      <c r="L134" s="2"/>
      <c r="M134" s="2"/>
      <c r="N134" s="2"/>
      <c r="O134" s="2"/>
      <c r="P134" s="2"/>
      <c r="Q134" s="2"/>
      <c r="R134" s="2">
        <f>G134+M134+Q134</f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1"/>
    </row>
    <row r="135" spans="1:30" ht="15.6" outlineLevel="2" x14ac:dyDescent="0.25">
      <c r="A135" s="2"/>
      <c r="B135" s="47" t="s">
        <v>139</v>
      </c>
      <c r="C135" s="79" t="s">
        <v>58</v>
      </c>
      <c r="D135" s="36"/>
      <c r="E135" s="36"/>
      <c r="F135" s="36"/>
      <c r="G135" s="36"/>
      <c r="H135" s="36"/>
      <c r="I135" s="37" t="s">
        <v>31</v>
      </c>
      <c r="J135" s="2"/>
      <c r="K135" s="2"/>
      <c r="L135" s="2"/>
      <c r="M135" s="2"/>
      <c r="N135" s="2"/>
      <c r="O135" s="2"/>
      <c r="P135" s="2"/>
      <c r="Q135" s="2"/>
      <c r="R135" s="2">
        <f t="shared" ref="R135:R143" si="10">G135+M135+Q135</f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</row>
    <row r="136" spans="1:30" ht="15.6" outlineLevel="2" x14ac:dyDescent="0.25">
      <c r="A136" s="2"/>
      <c r="B136" s="47" t="s">
        <v>130</v>
      </c>
      <c r="C136" s="79" t="s">
        <v>58</v>
      </c>
      <c r="D136" s="36"/>
      <c r="E136" s="36"/>
      <c r="F136" s="36"/>
      <c r="G136" s="36"/>
      <c r="H136" s="36"/>
      <c r="I136" s="37" t="s">
        <v>31</v>
      </c>
      <c r="J136" s="2"/>
      <c r="K136" s="2"/>
      <c r="L136" s="2"/>
      <c r="M136" s="2"/>
      <c r="N136" s="2"/>
      <c r="O136" s="2"/>
      <c r="P136" s="2"/>
      <c r="Q136" s="2"/>
      <c r="R136" s="2">
        <f t="shared" si="10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</row>
    <row r="137" spans="1:30" ht="15.6" outlineLevel="2" x14ac:dyDescent="0.25">
      <c r="A137" s="2"/>
      <c r="B137" s="47" t="s">
        <v>138</v>
      </c>
      <c r="C137" s="79" t="s">
        <v>58</v>
      </c>
      <c r="D137" s="36"/>
      <c r="E137" s="36"/>
      <c r="F137" s="36"/>
      <c r="G137" s="36"/>
      <c r="H137" s="36"/>
      <c r="I137" s="37" t="s">
        <v>31</v>
      </c>
      <c r="J137" s="2"/>
      <c r="K137" s="2"/>
      <c r="L137" s="2"/>
      <c r="M137" s="2"/>
      <c r="N137" s="2"/>
      <c r="O137" s="2"/>
      <c r="P137" s="2"/>
      <c r="Q137" s="2"/>
      <c r="R137" s="2">
        <f t="shared" si="10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</row>
    <row r="138" spans="1:30" ht="15.6" outlineLevel="2" x14ac:dyDescent="0.25">
      <c r="A138" s="2"/>
      <c r="B138" s="47" t="s">
        <v>136</v>
      </c>
      <c r="C138" s="79" t="s">
        <v>58</v>
      </c>
      <c r="D138" s="36"/>
      <c r="E138" s="36"/>
      <c r="F138" s="36"/>
      <c r="G138" s="36"/>
      <c r="H138" s="36"/>
      <c r="I138" s="37" t="s">
        <v>31</v>
      </c>
      <c r="J138" s="2"/>
      <c r="K138" s="2"/>
      <c r="L138" s="2"/>
      <c r="M138" s="2"/>
      <c r="N138" s="2"/>
      <c r="O138" s="2"/>
      <c r="P138" s="2"/>
      <c r="Q138" s="2"/>
      <c r="R138" s="2">
        <f t="shared" si="10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</row>
    <row r="139" spans="1:30" ht="31.5" customHeight="1" outlineLevel="2" x14ac:dyDescent="0.25">
      <c r="A139" s="2"/>
      <c r="B139" s="47" t="s">
        <v>131</v>
      </c>
      <c r="C139" s="79" t="s">
        <v>58</v>
      </c>
      <c r="D139" s="36"/>
      <c r="E139" s="36"/>
      <c r="F139" s="36"/>
      <c r="G139" s="36"/>
      <c r="H139" s="36"/>
      <c r="I139" s="37" t="s">
        <v>31</v>
      </c>
      <c r="J139" s="2"/>
      <c r="K139" s="2"/>
      <c r="L139" s="2"/>
      <c r="M139" s="2"/>
      <c r="N139" s="2"/>
      <c r="O139" s="2"/>
      <c r="P139" s="2"/>
      <c r="Q139" s="2"/>
      <c r="R139" s="2">
        <f t="shared" si="10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1"/>
    </row>
    <row r="140" spans="1:30" ht="31.5" customHeight="1" outlineLevel="2" x14ac:dyDescent="0.25">
      <c r="A140" s="2"/>
      <c r="B140" s="47" t="s">
        <v>132</v>
      </c>
      <c r="C140" s="79" t="s">
        <v>58</v>
      </c>
      <c r="D140" s="36"/>
      <c r="E140" s="36"/>
      <c r="F140" s="36"/>
      <c r="G140" s="36"/>
      <c r="H140" s="36"/>
      <c r="I140" s="37" t="s">
        <v>31</v>
      </c>
      <c r="J140" s="2"/>
      <c r="K140" s="2"/>
      <c r="L140" s="2"/>
      <c r="M140" s="2"/>
      <c r="N140" s="2"/>
      <c r="O140" s="2"/>
      <c r="P140" s="2"/>
      <c r="Q140" s="2"/>
      <c r="R140" s="2">
        <f t="shared" si="10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1"/>
    </row>
    <row r="141" spans="1:30" ht="15.6" outlineLevel="2" x14ac:dyDescent="0.25">
      <c r="A141" s="2"/>
      <c r="B141" s="47" t="s">
        <v>133</v>
      </c>
      <c r="C141" s="79" t="s">
        <v>58</v>
      </c>
      <c r="D141" s="36"/>
      <c r="E141" s="36"/>
      <c r="F141" s="36"/>
      <c r="G141" s="36"/>
      <c r="H141" s="36"/>
      <c r="I141" s="37" t="s">
        <v>31</v>
      </c>
      <c r="J141" s="2"/>
      <c r="K141" s="2"/>
      <c r="L141" s="2"/>
      <c r="M141" s="2"/>
      <c r="N141" s="2"/>
      <c r="O141" s="2"/>
      <c r="P141" s="2"/>
      <c r="Q141" s="2"/>
      <c r="R141" s="2">
        <f t="shared" si="10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1"/>
    </row>
    <row r="142" spans="1:30" ht="15.6" outlineLevel="2" x14ac:dyDescent="0.25">
      <c r="A142" s="2"/>
      <c r="B142" s="47" t="s">
        <v>62</v>
      </c>
      <c r="C142" s="79" t="s">
        <v>58</v>
      </c>
      <c r="D142" s="36"/>
      <c r="E142" s="36"/>
      <c r="F142" s="36"/>
      <c r="G142" s="36"/>
      <c r="H142" s="36"/>
      <c r="I142" s="37" t="s">
        <v>31</v>
      </c>
      <c r="J142" s="2"/>
      <c r="K142" s="2"/>
      <c r="L142" s="2"/>
      <c r="M142" s="2"/>
      <c r="N142" s="2"/>
      <c r="O142" s="2"/>
      <c r="P142" s="2"/>
      <c r="Q142" s="2"/>
      <c r="R142" s="2">
        <f t="shared" si="10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1"/>
    </row>
    <row r="143" spans="1:30" ht="15.6" outlineLevel="2" x14ac:dyDescent="0.25">
      <c r="A143" s="2"/>
      <c r="B143" s="47" t="s">
        <v>134</v>
      </c>
      <c r="C143" s="79" t="s">
        <v>58</v>
      </c>
      <c r="D143" s="36"/>
      <c r="E143" s="36"/>
      <c r="F143" s="36"/>
      <c r="G143" s="36"/>
      <c r="H143" s="36"/>
      <c r="I143" s="37" t="s">
        <v>31</v>
      </c>
      <c r="J143" s="2"/>
      <c r="K143" s="2"/>
      <c r="L143" s="2"/>
      <c r="M143" s="2"/>
      <c r="N143" s="2"/>
      <c r="O143" s="2"/>
      <c r="P143" s="2"/>
      <c r="Q143" s="2"/>
      <c r="R143" s="2">
        <f t="shared" si="10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1"/>
    </row>
    <row r="144" spans="1:30" ht="15.6" outlineLevel="1" x14ac:dyDescent="0.25">
      <c r="A144" s="2"/>
      <c r="B144" s="49" t="str">
        <f>"Sous-total  "&amp;A133</f>
        <v>Sous-total  2.13</v>
      </c>
      <c r="C144" s="80"/>
      <c r="D144" s="27"/>
      <c r="E144" s="6"/>
      <c r="F144" s="6"/>
      <c r="G144" s="25">
        <f>SUM(G134:G143)</f>
        <v>0</v>
      </c>
      <c r="H144" s="27"/>
      <c r="I144" s="91"/>
      <c r="J144" s="6"/>
      <c r="K144" s="6"/>
      <c r="L144" s="6"/>
      <c r="M144" s="25">
        <f>SUM(M134:M143)</f>
        <v>0</v>
      </c>
      <c r="N144" s="27"/>
      <c r="O144" s="6"/>
      <c r="P144" s="6"/>
      <c r="Q144" s="25">
        <f>SUM(Q134:Q143)</f>
        <v>0</v>
      </c>
      <c r="R144" s="26">
        <f>G144+M144+Q144</f>
        <v>0</v>
      </c>
    </row>
    <row r="145" spans="1:30" ht="17.399999999999999" outlineLevel="1" x14ac:dyDescent="0.25">
      <c r="A145" s="39" t="s">
        <v>163</v>
      </c>
      <c r="B145" s="46" t="s">
        <v>53</v>
      </c>
      <c r="C145" s="81"/>
      <c r="D145" s="6"/>
      <c r="E145" s="6"/>
      <c r="F145" s="6"/>
      <c r="G145" s="6"/>
      <c r="H145" s="6"/>
      <c r="I145" s="91"/>
      <c r="J145" s="6"/>
      <c r="K145" s="6"/>
      <c r="L145" s="6"/>
      <c r="M145" s="6"/>
      <c r="N145" s="6"/>
      <c r="O145" s="6"/>
      <c r="P145" s="6"/>
      <c r="Q145" s="6"/>
      <c r="R145" s="7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29"/>
    </row>
    <row r="146" spans="1:30" ht="30" outlineLevel="2" x14ac:dyDescent="0.25">
      <c r="A146" s="2"/>
      <c r="B146" s="47" t="s">
        <v>44</v>
      </c>
      <c r="C146" s="79" t="s">
        <v>58</v>
      </c>
      <c r="D146" s="36"/>
      <c r="E146" s="36"/>
      <c r="F146" s="36"/>
      <c r="G146" s="36"/>
      <c r="H146" s="36"/>
      <c r="I146" s="37" t="s">
        <v>31</v>
      </c>
      <c r="J146" s="2"/>
      <c r="K146" s="2"/>
      <c r="L146" s="2"/>
      <c r="M146" s="2"/>
      <c r="N146" s="2"/>
      <c r="O146" s="2"/>
      <c r="P146" s="2"/>
      <c r="Q146" s="2"/>
      <c r="R146" s="2">
        <f>G146+M146+Q146</f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1"/>
    </row>
    <row r="147" spans="1:30" ht="30" outlineLevel="2" x14ac:dyDescent="0.25">
      <c r="A147" s="2"/>
      <c r="B147" s="47" t="s">
        <v>45</v>
      </c>
      <c r="C147" s="79" t="s">
        <v>58</v>
      </c>
      <c r="D147" s="38"/>
      <c r="E147" s="38"/>
      <c r="F147" s="38"/>
      <c r="G147" s="38"/>
      <c r="H147" s="38"/>
      <c r="I147" s="40" t="s">
        <v>31</v>
      </c>
      <c r="J147" s="9"/>
      <c r="K147" s="9"/>
      <c r="L147" s="9"/>
      <c r="M147" s="9"/>
      <c r="N147" s="9"/>
      <c r="O147" s="9"/>
      <c r="P147" s="9"/>
      <c r="Q147" s="9"/>
      <c r="R147" s="2">
        <f>G147+M147+Q147</f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1"/>
    </row>
    <row r="148" spans="1:30" ht="15.6" outlineLevel="1" x14ac:dyDescent="0.25">
      <c r="A148" s="2"/>
      <c r="B148" s="49" t="str">
        <f>"Sous-total  "&amp;A145</f>
        <v>Sous-total  2.14</v>
      </c>
      <c r="C148" s="80"/>
      <c r="D148" s="27"/>
      <c r="E148" s="6"/>
      <c r="F148" s="6"/>
      <c r="G148" s="25">
        <f>SUM(G146:G147)</f>
        <v>0</v>
      </c>
      <c r="H148" s="27"/>
      <c r="I148" s="91"/>
      <c r="J148" s="6"/>
      <c r="K148" s="6"/>
      <c r="L148" s="6"/>
      <c r="M148" s="25">
        <f>SUM(M146:M147)</f>
        <v>0</v>
      </c>
      <c r="N148" s="27"/>
      <c r="O148" s="6"/>
      <c r="P148" s="6"/>
      <c r="Q148" s="25">
        <f>SUM(Q146:Q147)</f>
        <v>0</v>
      </c>
      <c r="R148" s="26">
        <f>G148+M148+Q148</f>
        <v>0</v>
      </c>
    </row>
    <row r="149" spans="1:30" ht="17.399999999999999" outlineLevel="1" x14ac:dyDescent="0.25">
      <c r="A149" s="39" t="s">
        <v>95</v>
      </c>
      <c r="B149" s="46" t="s">
        <v>151</v>
      </c>
      <c r="C149" s="81"/>
      <c r="D149" s="6"/>
      <c r="E149" s="6"/>
      <c r="F149" s="6"/>
      <c r="G149" s="6"/>
      <c r="H149" s="6"/>
      <c r="I149" s="91"/>
      <c r="J149" s="6"/>
      <c r="K149" s="6"/>
      <c r="L149" s="6"/>
      <c r="M149" s="6"/>
      <c r="N149" s="6"/>
      <c r="O149" s="6"/>
      <c r="P149" s="6"/>
      <c r="Q149" s="6"/>
      <c r="R149" s="7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29"/>
    </row>
    <row r="150" spans="1:30" ht="15.6" outlineLevel="2" x14ac:dyDescent="0.25">
      <c r="A150" s="2"/>
      <c r="B150" s="50" t="s">
        <v>152</v>
      </c>
      <c r="C150" s="79" t="s">
        <v>58</v>
      </c>
      <c r="D150" s="9"/>
      <c r="E150" s="9"/>
      <c r="F150" s="9"/>
      <c r="G150" s="9"/>
      <c r="H150" s="9"/>
      <c r="I150" s="37" t="s">
        <v>10</v>
      </c>
      <c r="J150" s="9"/>
      <c r="K150" s="9"/>
      <c r="L150" s="9"/>
      <c r="M150" s="9"/>
      <c r="N150" s="9"/>
      <c r="O150" s="9"/>
      <c r="P150" s="9"/>
      <c r="Q150" s="9"/>
      <c r="R150" s="2">
        <f>G150+M150+Q150</f>
        <v>0</v>
      </c>
    </row>
    <row r="151" spans="1:30" ht="15.6" outlineLevel="2" x14ac:dyDescent="0.25">
      <c r="A151" s="2"/>
      <c r="B151" s="50" t="s">
        <v>197</v>
      </c>
      <c r="C151" s="79" t="s">
        <v>58</v>
      </c>
      <c r="D151" s="9"/>
      <c r="E151" s="9"/>
      <c r="F151" s="9"/>
      <c r="G151" s="9"/>
      <c r="H151" s="9"/>
      <c r="I151" s="37" t="s">
        <v>10</v>
      </c>
      <c r="J151" s="9"/>
      <c r="K151" s="9"/>
      <c r="L151" s="9"/>
      <c r="M151" s="9"/>
      <c r="N151" s="9"/>
      <c r="O151" s="9"/>
      <c r="P151" s="9"/>
      <c r="Q151" s="9"/>
      <c r="R151" s="2">
        <f t="shared" ref="R151:R152" si="11">G151+M151+Q151</f>
        <v>0</v>
      </c>
    </row>
    <row r="152" spans="1:30" ht="15.6" outlineLevel="2" x14ac:dyDescent="0.25">
      <c r="A152" s="2"/>
      <c r="B152" s="50" t="s">
        <v>198</v>
      </c>
      <c r="C152" s="78" t="s">
        <v>59</v>
      </c>
      <c r="D152" s="9"/>
      <c r="E152" s="9"/>
      <c r="F152" s="9"/>
      <c r="G152" s="9"/>
      <c r="H152" s="9"/>
      <c r="I152" s="37" t="s">
        <v>10</v>
      </c>
      <c r="J152" s="9"/>
      <c r="K152" s="9"/>
      <c r="L152" s="9"/>
      <c r="M152" s="9"/>
      <c r="N152" s="9"/>
      <c r="O152" s="9"/>
      <c r="P152" s="9"/>
      <c r="Q152" s="9"/>
      <c r="R152" s="2">
        <f t="shared" si="11"/>
        <v>0</v>
      </c>
    </row>
    <row r="153" spans="1:30" ht="15.6" outlineLevel="1" x14ac:dyDescent="0.25">
      <c r="A153" s="54"/>
      <c r="B153" s="49" t="str">
        <f>"Sous-total  "&amp;A149</f>
        <v>Sous-total  2.22</v>
      </c>
      <c r="C153" s="80"/>
      <c r="D153" s="27"/>
      <c r="E153" s="6"/>
      <c r="F153" s="6"/>
      <c r="G153" s="25">
        <f>SUM(G150:G152)</f>
        <v>0</v>
      </c>
      <c r="H153" s="27"/>
      <c r="I153" s="91"/>
      <c r="J153" s="6"/>
      <c r="K153" s="6"/>
      <c r="L153" s="6"/>
      <c r="M153" s="25">
        <f>SUM(M150:M152)</f>
        <v>0</v>
      </c>
      <c r="N153" s="27"/>
      <c r="O153" s="6"/>
      <c r="P153" s="6"/>
      <c r="Q153" s="25">
        <f>SUM(Q150:Q152)</f>
        <v>0</v>
      </c>
      <c r="R153" s="26">
        <f>G153+M153+Q153</f>
        <v>0</v>
      </c>
    </row>
    <row r="154" spans="1:30" ht="17.25" customHeight="1" outlineLevel="1" x14ac:dyDescent="0.25">
      <c r="A154" s="55" t="s">
        <v>200</v>
      </c>
      <c r="B154" s="46" t="s">
        <v>33</v>
      </c>
      <c r="C154" s="81"/>
      <c r="D154" s="6"/>
      <c r="E154" s="6"/>
      <c r="F154" s="6"/>
      <c r="G154" s="6"/>
      <c r="H154" s="6"/>
      <c r="I154" s="91"/>
      <c r="J154" s="6"/>
      <c r="K154" s="6"/>
      <c r="L154" s="6"/>
      <c r="M154" s="6"/>
      <c r="N154" s="6"/>
      <c r="O154" s="6"/>
      <c r="P154" s="6"/>
      <c r="Q154" s="6"/>
      <c r="R154" s="7"/>
    </row>
    <row r="155" spans="1:30" ht="15.6" outlineLevel="2" x14ac:dyDescent="0.25">
      <c r="A155" s="53"/>
      <c r="B155" s="47" t="s">
        <v>34</v>
      </c>
      <c r="C155" s="79" t="s">
        <v>58</v>
      </c>
      <c r="D155" s="8"/>
      <c r="E155" s="8"/>
      <c r="F155" s="8"/>
      <c r="G155" s="8"/>
      <c r="H155" s="8"/>
      <c r="I155" s="40" t="s">
        <v>31</v>
      </c>
      <c r="J155" s="8"/>
      <c r="K155" s="8"/>
      <c r="L155" s="8"/>
      <c r="M155" s="8"/>
      <c r="N155" s="8"/>
      <c r="O155" s="2"/>
      <c r="P155" s="2"/>
      <c r="Q155" s="2"/>
      <c r="R155" s="2">
        <f>G155+M155+Q155</f>
        <v>0</v>
      </c>
    </row>
    <row r="156" spans="1:30" ht="20.25" customHeight="1" outlineLevel="1" x14ac:dyDescent="0.25">
      <c r="A156" s="53"/>
      <c r="B156" s="49" t="str">
        <f>"Sous-total  "&amp;A154</f>
        <v>Sous-total  2.23</v>
      </c>
      <c r="C156" s="80"/>
      <c r="D156" s="27"/>
      <c r="E156" s="6"/>
      <c r="F156" s="6"/>
      <c r="G156" s="25">
        <f>SUM(G155:G155)</f>
        <v>0</v>
      </c>
      <c r="H156" s="27"/>
      <c r="I156" s="91"/>
      <c r="J156" s="6"/>
      <c r="K156" s="6"/>
      <c r="L156" s="6"/>
      <c r="M156" s="25">
        <f>SUM(M155:M155)</f>
        <v>0</v>
      </c>
      <c r="N156" s="27"/>
      <c r="O156" s="6"/>
      <c r="P156" s="6"/>
      <c r="Q156" s="25">
        <f>SUM(Q155:Q155)</f>
        <v>0</v>
      </c>
      <c r="R156" s="26">
        <f>G156+M156+Q156</f>
        <v>0</v>
      </c>
    </row>
    <row r="157" spans="1:30" ht="23.55" customHeight="1" x14ac:dyDescent="0.25">
      <c r="A157" s="33"/>
      <c r="B157" s="51" t="s">
        <v>180</v>
      </c>
      <c r="C157" s="86"/>
      <c r="D157" s="4"/>
      <c r="E157" s="4"/>
      <c r="F157" s="4" t="s">
        <v>178</v>
      </c>
      <c r="G157" s="41">
        <f>G25+G29+G34+G43+G53+G61+G73+G84+G96+G108+G120+G132+G144+G148+G150+G151+G156</f>
        <v>0</v>
      </c>
      <c r="H157" s="4"/>
      <c r="I157" s="92"/>
      <c r="J157" s="4"/>
      <c r="K157" s="4"/>
      <c r="L157" s="4" t="s">
        <v>178</v>
      </c>
      <c r="M157" s="41">
        <f>M25+M29+M34+M43+M53+M61+M73+M84+M96+M108+M120+M132+M144+M148+M150+M151+M156</f>
        <v>0</v>
      </c>
      <c r="N157" s="4"/>
      <c r="O157" s="23"/>
      <c r="P157" s="4" t="s">
        <v>178</v>
      </c>
      <c r="Q157" s="41">
        <f>Q25+Q29+Q34+Q43+Q53+Q61+Q73+Q84+Q96+Q108+Q120+Q132+Q144+Q148+Q153+Q156-Q152</f>
        <v>0</v>
      </c>
      <c r="R157" s="28">
        <f>R25+R29+R34+R43+R53+R61+R73+R84+R96+R108+R120+R132+R144+R148+R150+R151+R156</f>
        <v>0</v>
      </c>
    </row>
    <row r="158" spans="1:30" x14ac:dyDescent="0.25">
      <c r="F158" s="98" t="s">
        <v>179</v>
      </c>
      <c r="G158" s="99">
        <f>G69+G152</f>
        <v>0</v>
      </c>
      <c r="L158" s="98" t="s">
        <v>179</v>
      </c>
      <c r="M158" s="99">
        <f>M69+M152</f>
        <v>0</v>
      </c>
      <c r="P158" s="98" t="s">
        <v>179</v>
      </c>
      <c r="Q158" s="99">
        <f>Q69+Q152</f>
        <v>0</v>
      </c>
      <c r="R158" s="99">
        <f>R69+R152</f>
        <v>0</v>
      </c>
    </row>
    <row r="160" spans="1:30" ht="15.6" x14ac:dyDescent="0.25">
      <c r="A160" s="3">
        <v>3</v>
      </c>
      <c r="B160" s="45" t="s">
        <v>93</v>
      </c>
      <c r="C160" s="84"/>
      <c r="D160" s="5"/>
      <c r="E160" s="5"/>
      <c r="F160" s="5"/>
      <c r="G160" s="5"/>
      <c r="H160" s="5"/>
      <c r="I160" s="90"/>
      <c r="J160" s="5"/>
      <c r="K160" s="5"/>
      <c r="L160" s="5"/>
      <c r="M160" s="5"/>
      <c r="N160" s="5"/>
      <c r="O160" s="5"/>
      <c r="P160" s="20"/>
      <c r="Q160" s="20"/>
      <c r="R160" s="21"/>
    </row>
    <row r="161" spans="1:30" ht="17.399999999999999" outlineLevel="1" x14ac:dyDescent="0.25">
      <c r="A161" s="39" t="s">
        <v>29</v>
      </c>
      <c r="B161" s="46" t="s">
        <v>28</v>
      </c>
      <c r="C161" s="81"/>
      <c r="D161" s="6"/>
      <c r="E161" s="6"/>
      <c r="F161" s="6"/>
      <c r="G161" s="6"/>
      <c r="H161" s="6"/>
      <c r="I161" s="91"/>
      <c r="J161" s="6"/>
      <c r="K161" s="6"/>
      <c r="L161" s="6"/>
      <c r="M161" s="6"/>
      <c r="N161" s="6"/>
      <c r="O161" s="6"/>
      <c r="P161" s="6"/>
      <c r="Q161" s="6"/>
      <c r="R161" s="7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29"/>
    </row>
    <row r="162" spans="1:30" ht="20.25" customHeight="1" outlineLevel="2" x14ac:dyDescent="0.25">
      <c r="A162" s="2"/>
      <c r="B162" s="50" t="s">
        <v>26</v>
      </c>
      <c r="C162" s="79" t="s">
        <v>58</v>
      </c>
      <c r="D162" s="9"/>
      <c r="E162" s="9"/>
      <c r="F162" s="9"/>
      <c r="G162" s="9"/>
      <c r="H162" s="9"/>
      <c r="I162" s="37" t="s">
        <v>39</v>
      </c>
      <c r="J162" s="32"/>
      <c r="K162" s="9"/>
      <c r="L162" s="9"/>
      <c r="M162" s="9"/>
      <c r="N162" s="9"/>
      <c r="O162" s="9"/>
      <c r="P162" s="9"/>
      <c r="Q162" s="9"/>
      <c r="R162" s="2">
        <f>G162+M162+Q162</f>
        <v>0</v>
      </c>
    </row>
    <row r="163" spans="1:30" ht="15.6" outlineLevel="1" x14ac:dyDescent="0.25">
      <c r="A163" s="22"/>
      <c r="B163" s="49" t="str">
        <f>"Sous-total  "&amp;A161</f>
        <v>Sous-total  3.1</v>
      </c>
      <c r="C163" s="80"/>
      <c r="D163" s="27"/>
      <c r="E163" s="6"/>
      <c r="F163" s="6"/>
      <c r="G163" s="25">
        <f>SUM(G162:G162)</f>
        <v>0</v>
      </c>
      <c r="H163" s="27"/>
      <c r="I163" s="91"/>
      <c r="J163" s="6"/>
      <c r="K163" s="6"/>
      <c r="L163" s="6"/>
      <c r="M163" s="25">
        <f>SUM(M162:M162)</f>
        <v>0</v>
      </c>
      <c r="N163" s="27"/>
      <c r="O163" s="6"/>
      <c r="P163" s="6"/>
      <c r="Q163" s="25">
        <f>SUM(Q162:Q162)</f>
        <v>0</v>
      </c>
      <c r="R163" s="26">
        <f>G163+M163+Q163</f>
        <v>0</v>
      </c>
    </row>
    <row r="164" spans="1:30" ht="17.399999999999999" outlineLevel="1" x14ac:dyDescent="0.25">
      <c r="A164" s="39" t="s">
        <v>30</v>
      </c>
      <c r="B164" s="46" t="s">
        <v>27</v>
      </c>
      <c r="C164" s="81"/>
      <c r="D164" s="6"/>
      <c r="E164" s="6"/>
      <c r="F164" s="6"/>
      <c r="G164" s="6"/>
      <c r="H164" s="6"/>
      <c r="I164" s="91"/>
      <c r="J164" s="6"/>
      <c r="K164" s="6"/>
      <c r="L164" s="6"/>
      <c r="M164" s="6"/>
      <c r="N164" s="6"/>
      <c r="O164" s="6"/>
      <c r="P164" s="6"/>
      <c r="Q164" s="6"/>
      <c r="R164" s="7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29"/>
    </row>
    <row r="165" spans="1:30" ht="15.6" outlineLevel="2" x14ac:dyDescent="0.25">
      <c r="A165" s="2"/>
      <c r="B165" s="50" t="s">
        <v>24</v>
      </c>
      <c r="C165" s="79" t="s">
        <v>58</v>
      </c>
      <c r="D165" s="9"/>
      <c r="E165" s="9"/>
      <c r="F165" s="9"/>
      <c r="G165" s="9"/>
      <c r="H165" s="9"/>
      <c r="I165" s="37" t="s">
        <v>10</v>
      </c>
      <c r="J165" s="9"/>
      <c r="K165" s="9"/>
      <c r="L165" s="9"/>
      <c r="M165" s="9"/>
      <c r="N165" s="9"/>
      <c r="O165" s="9"/>
      <c r="P165" s="9"/>
      <c r="Q165" s="9"/>
      <c r="R165" s="2">
        <f>G165+M165+Q165</f>
        <v>0</v>
      </c>
    </row>
    <row r="166" spans="1:30" ht="15.6" outlineLevel="2" x14ac:dyDescent="0.25">
      <c r="A166" s="2"/>
      <c r="B166" s="50" t="s">
        <v>150</v>
      </c>
      <c r="C166" s="79" t="s">
        <v>58</v>
      </c>
      <c r="D166" s="9"/>
      <c r="E166" s="9"/>
      <c r="F166" s="9"/>
      <c r="G166" s="9"/>
      <c r="H166" s="9"/>
      <c r="I166" s="37" t="s">
        <v>10</v>
      </c>
      <c r="J166" s="9"/>
      <c r="K166" s="9"/>
      <c r="L166" s="9"/>
      <c r="M166" s="9"/>
      <c r="N166" s="9"/>
      <c r="O166" s="9"/>
      <c r="P166" s="9"/>
      <c r="Q166" s="9"/>
      <c r="R166" s="2">
        <f t="shared" ref="R166:R167" si="12">G166+M166+Q166</f>
        <v>0</v>
      </c>
    </row>
    <row r="167" spans="1:30" ht="15.6" outlineLevel="2" x14ac:dyDescent="0.25">
      <c r="A167" s="53"/>
      <c r="B167" s="50" t="s">
        <v>25</v>
      </c>
      <c r="C167" s="79" t="s">
        <v>58</v>
      </c>
      <c r="D167" s="9"/>
      <c r="E167" s="9"/>
      <c r="F167" s="9"/>
      <c r="G167" s="9"/>
      <c r="H167" s="9"/>
      <c r="I167" s="37" t="s">
        <v>10</v>
      </c>
      <c r="J167" s="9"/>
      <c r="K167" s="9"/>
      <c r="L167" s="9"/>
      <c r="M167" s="9"/>
      <c r="N167" s="9"/>
      <c r="O167" s="9"/>
      <c r="P167" s="9"/>
      <c r="Q167" s="9"/>
      <c r="R167" s="2">
        <f t="shared" si="12"/>
        <v>0</v>
      </c>
    </row>
    <row r="168" spans="1:30" ht="15.6" outlineLevel="1" x14ac:dyDescent="0.25">
      <c r="A168" s="54"/>
      <c r="B168" s="49" t="str">
        <f>"Sous-total  "&amp;A164</f>
        <v>Sous-total  3.2</v>
      </c>
      <c r="C168" s="80"/>
      <c r="D168" s="27"/>
      <c r="E168" s="6"/>
      <c r="F168" s="6"/>
      <c r="G168" s="25">
        <f>SUM(G165:G167)</f>
        <v>0</v>
      </c>
      <c r="H168" s="27"/>
      <c r="I168" s="91"/>
      <c r="J168" s="6"/>
      <c r="K168" s="6"/>
      <c r="L168" s="6"/>
      <c r="M168" s="25">
        <f>SUM(M165:M167)</f>
        <v>0</v>
      </c>
      <c r="N168" s="27"/>
      <c r="O168" s="6"/>
      <c r="P168" s="6"/>
      <c r="Q168" s="25">
        <f>SUM(Q165:Q167)</f>
        <v>0</v>
      </c>
      <c r="R168" s="26">
        <f>G168+M168+Q168</f>
        <v>0</v>
      </c>
    </row>
    <row r="169" spans="1:30" ht="17.399999999999999" outlineLevel="1" x14ac:dyDescent="0.25">
      <c r="A169" s="39" t="s">
        <v>199</v>
      </c>
      <c r="B169" s="46" t="s">
        <v>46</v>
      </c>
      <c r="C169" s="81"/>
      <c r="D169" s="6"/>
      <c r="E169" s="6"/>
      <c r="F169" s="6"/>
      <c r="G169" s="6"/>
      <c r="H169" s="6"/>
      <c r="I169" s="91"/>
      <c r="J169" s="6"/>
      <c r="K169" s="6"/>
      <c r="L169" s="6"/>
      <c r="M169" s="6"/>
      <c r="N169" s="6"/>
      <c r="O169" s="6"/>
      <c r="P169" s="6"/>
      <c r="Q169" s="6"/>
      <c r="R169" s="7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29"/>
    </row>
    <row r="170" spans="1:30" ht="15.6" outlineLevel="2" x14ac:dyDescent="0.25">
      <c r="A170" s="2"/>
      <c r="B170" s="50" t="s">
        <v>145</v>
      </c>
      <c r="C170" s="79" t="s">
        <v>58</v>
      </c>
      <c r="D170" s="9"/>
      <c r="E170" s="9"/>
      <c r="F170" s="9"/>
      <c r="G170" s="9"/>
      <c r="H170" s="9"/>
      <c r="I170" s="37" t="s">
        <v>31</v>
      </c>
      <c r="J170" s="32">
        <v>5</v>
      </c>
      <c r="K170" s="9"/>
      <c r="L170" s="9"/>
      <c r="M170" s="9"/>
      <c r="N170" s="9"/>
      <c r="O170" s="9"/>
      <c r="P170" s="9"/>
      <c r="Q170" s="9"/>
      <c r="R170" s="2">
        <f>G170+M170+Q170</f>
        <v>0</v>
      </c>
    </row>
    <row r="171" spans="1:30" ht="15.6" outlineLevel="2" x14ac:dyDescent="0.25">
      <c r="A171" s="2"/>
      <c r="B171" s="50" t="s">
        <v>146</v>
      </c>
      <c r="C171" s="79" t="s">
        <v>58</v>
      </c>
      <c r="D171" s="9"/>
      <c r="E171" s="9"/>
      <c r="F171" s="9"/>
      <c r="G171" s="9"/>
      <c r="H171" s="9"/>
      <c r="I171" s="37" t="s">
        <v>31</v>
      </c>
      <c r="J171" s="32">
        <v>5</v>
      </c>
      <c r="K171" s="9"/>
      <c r="L171" s="9"/>
      <c r="M171" s="9"/>
      <c r="N171" s="9"/>
      <c r="O171" s="9"/>
      <c r="P171" s="9"/>
      <c r="Q171" s="9"/>
      <c r="R171" s="2">
        <f t="shared" ref="R171:R176" si="13">G171+M171+Q171</f>
        <v>0</v>
      </c>
    </row>
    <row r="172" spans="1:30" ht="15.6" outlineLevel="2" x14ac:dyDescent="0.25">
      <c r="A172" s="2"/>
      <c r="B172" s="50" t="s">
        <v>147</v>
      </c>
      <c r="C172" s="79" t="s">
        <v>58</v>
      </c>
      <c r="D172" s="9"/>
      <c r="E172" s="9"/>
      <c r="F172" s="9"/>
      <c r="G172" s="9"/>
      <c r="H172" s="9"/>
      <c r="I172" s="37" t="s">
        <v>31</v>
      </c>
      <c r="J172" s="32">
        <v>5</v>
      </c>
      <c r="K172" s="9"/>
      <c r="L172" s="9"/>
      <c r="M172" s="9"/>
      <c r="N172" s="9"/>
      <c r="O172" s="9"/>
      <c r="P172" s="9"/>
      <c r="Q172" s="9"/>
      <c r="R172" s="2">
        <f t="shared" si="13"/>
        <v>0</v>
      </c>
    </row>
    <row r="173" spans="1:30" ht="15.6" outlineLevel="2" x14ac:dyDescent="0.25">
      <c r="A173" s="2"/>
      <c r="B173" s="50" t="s">
        <v>148</v>
      </c>
      <c r="C173" s="79" t="s">
        <v>58</v>
      </c>
      <c r="D173" s="9"/>
      <c r="E173" s="9"/>
      <c r="F173" s="9"/>
      <c r="G173" s="9"/>
      <c r="H173" s="9"/>
      <c r="I173" s="37" t="s">
        <v>31</v>
      </c>
      <c r="J173" s="32">
        <v>1</v>
      </c>
      <c r="K173" s="9"/>
      <c r="L173" s="9"/>
      <c r="M173" s="9"/>
      <c r="N173" s="9"/>
      <c r="O173" s="9"/>
      <c r="P173" s="9"/>
      <c r="Q173" s="9"/>
      <c r="R173" s="2">
        <f t="shared" si="13"/>
        <v>0</v>
      </c>
    </row>
    <row r="174" spans="1:30" ht="15.6" outlineLevel="2" x14ac:dyDescent="0.25">
      <c r="A174" s="2"/>
      <c r="B174" s="50" t="s">
        <v>149</v>
      </c>
      <c r="C174" s="79" t="s">
        <v>58</v>
      </c>
      <c r="D174" s="9"/>
      <c r="E174" s="9"/>
      <c r="F174" s="9"/>
      <c r="G174" s="9"/>
      <c r="H174" s="9"/>
      <c r="I174" s="37" t="s">
        <v>31</v>
      </c>
      <c r="J174" s="32">
        <v>1</v>
      </c>
      <c r="K174" s="9"/>
      <c r="L174" s="9"/>
      <c r="M174" s="9"/>
      <c r="N174" s="9"/>
      <c r="O174" s="9"/>
      <c r="P174" s="9"/>
      <c r="Q174" s="9"/>
      <c r="R174" s="2">
        <f t="shared" si="13"/>
        <v>0</v>
      </c>
    </row>
    <row r="175" spans="1:30" ht="15.6" outlineLevel="2" x14ac:dyDescent="0.25">
      <c r="A175" s="2"/>
      <c r="B175" s="50" t="s">
        <v>112</v>
      </c>
      <c r="C175" s="79" t="s">
        <v>58</v>
      </c>
      <c r="D175" s="9"/>
      <c r="E175" s="9"/>
      <c r="F175" s="9"/>
      <c r="G175" s="9"/>
      <c r="H175" s="9"/>
      <c r="I175" s="37" t="s">
        <v>31</v>
      </c>
      <c r="J175" s="32">
        <v>1</v>
      </c>
      <c r="K175" s="9"/>
      <c r="L175" s="9"/>
      <c r="M175" s="9"/>
      <c r="N175" s="9"/>
      <c r="O175" s="9"/>
      <c r="P175" s="9"/>
      <c r="Q175" s="9"/>
      <c r="R175" s="2">
        <f t="shared" si="13"/>
        <v>0</v>
      </c>
    </row>
    <row r="176" spans="1:30" ht="15.6" outlineLevel="2" x14ac:dyDescent="0.25">
      <c r="A176" s="2"/>
      <c r="B176" s="50" t="s">
        <v>130</v>
      </c>
      <c r="C176" s="79" t="s">
        <v>58</v>
      </c>
      <c r="D176" s="9"/>
      <c r="E176" s="9"/>
      <c r="F176" s="9"/>
      <c r="G176" s="9"/>
      <c r="H176" s="9"/>
      <c r="I176" s="37" t="s">
        <v>31</v>
      </c>
      <c r="J176" s="32">
        <v>2</v>
      </c>
      <c r="K176" s="9"/>
      <c r="L176" s="9"/>
      <c r="M176" s="9"/>
      <c r="N176" s="9"/>
      <c r="O176" s="9"/>
      <c r="P176" s="9"/>
      <c r="Q176" s="9"/>
      <c r="R176" s="2">
        <f t="shared" si="13"/>
        <v>0</v>
      </c>
    </row>
    <row r="177" spans="1:18" ht="15.6" outlineLevel="1" x14ac:dyDescent="0.25">
      <c r="A177" s="22"/>
      <c r="B177" s="49" t="str">
        <f>"Sous-total  "&amp;A169</f>
        <v>Sous-total  3.3</v>
      </c>
      <c r="C177" s="80"/>
      <c r="D177" s="27"/>
      <c r="E177" s="6"/>
      <c r="F177" s="6"/>
      <c r="G177" s="25">
        <f>SUM(G170:G176)</f>
        <v>0</v>
      </c>
      <c r="H177" s="27"/>
      <c r="I177" s="91"/>
      <c r="J177" s="6"/>
      <c r="K177" s="6"/>
      <c r="L177" s="6"/>
      <c r="M177" s="25">
        <f>SUM(M170:M176)</f>
        <v>0</v>
      </c>
      <c r="N177" s="27"/>
      <c r="O177" s="6"/>
      <c r="P177" s="6"/>
      <c r="Q177" s="25">
        <f>SUM(Q170:Q176)</f>
        <v>0</v>
      </c>
      <c r="R177" s="26">
        <f>G177+M177+Q177</f>
        <v>0</v>
      </c>
    </row>
    <row r="178" spans="1:18" ht="23.55" customHeight="1" x14ac:dyDescent="0.25">
      <c r="A178" s="33"/>
      <c r="B178" s="51" t="s">
        <v>32</v>
      </c>
      <c r="C178" s="86"/>
      <c r="D178" s="4"/>
      <c r="E178" s="4"/>
      <c r="F178" s="4"/>
      <c r="G178" s="41">
        <f>G163+G177</f>
        <v>0</v>
      </c>
      <c r="H178" s="4"/>
      <c r="I178" s="92"/>
      <c r="J178" s="4"/>
      <c r="K178" s="4"/>
      <c r="L178" s="4"/>
      <c r="M178" s="41">
        <f>M163+M177</f>
        <v>0</v>
      </c>
      <c r="N178" s="4"/>
      <c r="O178" s="23"/>
      <c r="P178" s="10"/>
      <c r="Q178" s="41">
        <f>Q163+Q177</f>
        <v>0</v>
      </c>
      <c r="R178" s="28">
        <f>R163+R177</f>
        <v>0</v>
      </c>
    </row>
    <row r="180" spans="1:18" ht="15.6" hidden="1" outlineLevel="1" x14ac:dyDescent="0.25">
      <c r="A180" s="2"/>
      <c r="B180" s="50"/>
      <c r="C180" s="79"/>
      <c r="D180" s="9"/>
      <c r="E180" s="9"/>
      <c r="F180" s="9"/>
      <c r="G180" s="9"/>
      <c r="H180" s="9"/>
      <c r="I180" s="37"/>
      <c r="J180" s="9"/>
      <c r="K180" s="9"/>
      <c r="L180" s="9"/>
      <c r="M180" s="9"/>
      <c r="N180" s="9"/>
      <c r="O180" s="9"/>
      <c r="P180" s="9"/>
      <c r="Q180" s="9"/>
      <c r="R180" s="9"/>
    </row>
    <row r="181" spans="1:18" ht="15.6" hidden="1" outlineLevel="1" x14ac:dyDescent="0.25">
      <c r="A181" s="2"/>
      <c r="B181" s="50"/>
      <c r="C181" s="87"/>
      <c r="D181" s="9"/>
      <c r="E181" s="9"/>
      <c r="F181" s="9"/>
      <c r="G181" s="9"/>
      <c r="H181" s="9"/>
      <c r="I181" s="40"/>
      <c r="J181" s="9"/>
      <c r="K181" s="9"/>
      <c r="L181" s="9"/>
      <c r="M181" s="9"/>
      <c r="N181" s="9"/>
      <c r="O181" s="9"/>
      <c r="P181" s="9"/>
      <c r="Q181" s="9"/>
      <c r="R181" s="9"/>
    </row>
    <row r="182" spans="1:18" hidden="1" outlineLevel="1" x14ac:dyDescent="0.25"/>
    <row r="183" spans="1:18" collapsed="1" x14ac:dyDescent="0.25"/>
    <row r="184" spans="1:18" ht="23.55" customHeight="1" x14ac:dyDescent="0.25">
      <c r="A184" s="33"/>
      <c r="B184" s="51" t="s">
        <v>96</v>
      </c>
      <c r="C184" s="86"/>
      <c r="D184" s="4"/>
      <c r="E184" s="4"/>
      <c r="F184" s="4"/>
      <c r="G184" s="41">
        <f>G13+G19+G157+G158+G178</f>
        <v>0</v>
      </c>
      <c r="H184" s="41"/>
      <c r="I184" s="41"/>
      <c r="J184" s="41"/>
      <c r="K184" s="41"/>
      <c r="L184" s="41"/>
      <c r="M184" s="41">
        <f>M13+M19+M157+M158+M178</f>
        <v>0</v>
      </c>
      <c r="N184" s="41"/>
      <c r="O184" s="41"/>
      <c r="P184" s="41"/>
      <c r="Q184" s="41">
        <f>Q13+Q19+Q157+Q158+Q178</f>
        <v>0</v>
      </c>
      <c r="R184" s="97">
        <f>R13+R19+R157+R158+R178</f>
        <v>0</v>
      </c>
    </row>
  </sheetData>
  <mergeCells count="50">
    <mergeCell ref="T74:Y74"/>
    <mergeCell ref="Z74:AC74"/>
    <mergeCell ref="Z85:AC85"/>
    <mergeCell ref="T44:Y44"/>
    <mergeCell ref="Z44:AC44"/>
    <mergeCell ref="T62:Y62"/>
    <mergeCell ref="Z62:AC62"/>
    <mergeCell ref="T70:Y70"/>
    <mergeCell ref="Z70:AC70"/>
    <mergeCell ref="T133:Y133"/>
    <mergeCell ref="Z133:AC133"/>
    <mergeCell ref="T97:Y97"/>
    <mergeCell ref="Z97:AC97"/>
    <mergeCell ref="T109:Y109"/>
    <mergeCell ref="Z109:AC109"/>
    <mergeCell ref="D2:J2"/>
    <mergeCell ref="D3:G3"/>
    <mergeCell ref="H3:M3"/>
    <mergeCell ref="N3:Q3"/>
    <mergeCell ref="T10:Y10"/>
    <mergeCell ref="Z10:AC10"/>
    <mergeCell ref="Z22:AC22"/>
    <mergeCell ref="T30:Y30"/>
    <mergeCell ref="Z30:AC30"/>
    <mergeCell ref="T54:Y54"/>
    <mergeCell ref="Z54:AC54"/>
    <mergeCell ref="T169:Y169"/>
    <mergeCell ref="Z169:AC169"/>
    <mergeCell ref="T145:Y145"/>
    <mergeCell ref="Z145:AC145"/>
    <mergeCell ref="T149:Y149"/>
    <mergeCell ref="Z149:AC149"/>
    <mergeCell ref="T164:Y164"/>
    <mergeCell ref="Z164:AC164"/>
    <mergeCell ref="A3:B3"/>
    <mergeCell ref="R3:R4"/>
    <mergeCell ref="T121:Y121"/>
    <mergeCell ref="Z121:AC121"/>
    <mergeCell ref="T161:Y161"/>
    <mergeCell ref="Z161:AC161"/>
    <mergeCell ref="T85:Y85"/>
    <mergeCell ref="T6:Y6"/>
    <mergeCell ref="Z6:AC6"/>
    <mergeCell ref="T35:Y35"/>
    <mergeCell ref="Z35:AC35"/>
    <mergeCell ref="T26:Y26"/>
    <mergeCell ref="Z26:AC26"/>
    <mergeCell ref="T16:Y16"/>
    <mergeCell ref="Z16:AC16"/>
    <mergeCell ref="T22:Y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268C3-1D13-44C6-BA5F-FAE104744048}">
  <sheetPr>
    <pageSetUpPr fitToPage="1"/>
  </sheetPr>
  <dimension ref="A1:AF184"/>
  <sheetViews>
    <sheetView zoomScale="85" zoomScaleNormal="85" zoomScaleSheetLayoutView="70" workbookViewId="0">
      <pane ySplit="4" topLeftCell="A141" activePane="bottomLeft" state="frozen"/>
      <selection pane="bottomLeft" activeCell="L158" sqref="L158"/>
    </sheetView>
  </sheetViews>
  <sheetFormatPr baseColWidth="10" defaultColWidth="9.21875" defaultRowHeight="13.8" outlineLevelRow="3" x14ac:dyDescent="0.25"/>
  <cols>
    <col min="1" max="1" width="5.21875" style="1" bestFit="1" customWidth="1"/>
    <col min="2" max="2" width="83.21875" style="43" customWidth="1"/>
    <col min="3" max="3" width="13.21875" style="82" bestFit="1" customWidth="1"/>
    <col min="4" max="4" width="17.77734375" style="1" customWidth="1"/>
    <col min="5" max="5" width="12.5546875" style="1" customWidth="1"/>
    <col min="6" max="7" width="14.5546875" style="1" customWidth="1"/>
    <col min="8" max="8" width="19.77734375" style="1" customWidth="1"/>
    <col min="9" max="9" width="6.109375" style="82" bestFit="1" customWidth="1"/>
    <col min="10" max="10" width="20" style="1" customWidth="1"/>
    <col min="11" max="12" width="11.5546875" style="1" customWidth="1"/>
    <col min="13" max="13" width="15.21875" style="1" customWidth="1"/>
    <col min="14" max="14" width="20.44140625" style="1" customWidth="1"/>
    <col min="15" max="15" width="22.21875" style="1" customWidth="1"/>
    <col min="16" max="16" width="11.5546875" style="1" customWidth="1"/>
    <col min="17" max="17" width="14.77734375" style="1" customWidth="1"/>
    <col min="18" max="18" width="18.77734375" style="1" customWidth="1"/>
    <col min="19" max="19" width="4.21875" style="1" customWidth="1"/>
    <col min="20" max="16384" width="9.21875" style="1"/>
  </cols>
  <sheetData>
    <row r="1" spans="1:32" ht="9" customHeight="1" thickBot="1" x14ac:dyDescent="0.3"/>
    <row r="2" spans="1:32" ht="20.55" customHeight="1" thickTop="1" thickBot="1" x14ac:dyDescent="0.3">
      <c r="A2" s="119" t="s">
        <v>192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20"/>
    </row>
    <row r="3" spans="1:32" ht="29.55" customHeight="1" thickTop="1" thickBot="1" x14ac:dyDescent="0.3">
      <c r="A3" s="121" t="s">
        <v>188</v>
      </c>
      <c r="B3" s="122"/>
      <c r="D3" s="123" t="s">
        <v>185</v>
      </c>
      <c r="E3" s="123"/>
      <c r="F3" s="123"/>
      <c r="G3" s="123"/>
      <c r="H3" s="123" t="s">
        <v>184</v>
      </c>
      <c r="I3" s="123"/>
      <c r="J3" s="123"/>
      <c r="K3" s="123"/>
      <c r="L3" s="123"/>
      <c r="M3" s="123"/>
      <c r="N3" s="123" t="s">
        <v>186</v>
      </c>
      <c r="O3" s="123"/>
      <c r="P3" s="123"/>
      <c r="Q3" s="123"/>
      <c r="R3" s="124" t="s">
        <v>187</v>
      </c>
      <c r="T3" s="34"/>
      <c r="U3" s="34"/>
      <c r="V3" s="34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t="52.8" x14ac:dyDescent="0.25">
      <c r="A4" s="35"/>
      <c r="B4" s="44"/>
      <c r="C4" s="11" t="s">
        <v>181</v>
      </c>
      <c r="D4" s="11" t="s">
        <v>182</v>
      </c>
      <c r="E4" s="11" t="s">
        <v>0</v>
      </c>
      <c r="F4" s="11" t="s">
        <v>98</v>
      </c>
      <c r="G4" s="12" t="s">
        <v>1</v>
      </c>
      <c r="H4" s="12" t="s">
        <v>64</v>
      </c>
      <c r="I4" s="12" t="s">
        <v>3</v>
      </c>
      <c r="J4" s="12" t="s">
        <v>4</v>
      </c>
      <c r="K4" s="12" t="s">
        <v>5</v>
      </c>
      <c r="L4" s="12" t="s">
        <v>183</v>
      </c>
      <c r="M4" s="12" t="s">
        <v>91</v>
      </c>
      <c r="N4" s="24" t="s">
        <v>2</v>
      </c>
      <c r="O4" s="24" t="s">
        <v>6</v>
      </c>
      <c r="P4" s="24" t="s">
        <v>90</v>
      </c>
      <c r="Q4" s="24" t="s">
        <v>8</v>
      </c>
      <c r="R4" s="115"/>
    </row>
    <row r="5" spans="1:32" ht="23.55" customHeight="1" x14ac:dyDescent="0.25">
      <c r="A5" s="3">
        <v>0</v>
      </c>
      <c r="B5" s="45" t="s">
        <v>11</v>
      </c>
      <c r="C5" s="84"/>
      <c r="D5" s="5"/>
      <c r="E5" s="5"/>
      <c r="F5" s="5"/>
      <c r="G5" s="5"/>
      <c r="H5" s="5"/>
      <c r="I5" s="90"/>
      <c r="J5" s="5"/>
      <c r="K5" s="5"/>
      <c r="L5" s="5"/>
      <c r="M5" s="5"/>
      <c r="N5" s="5"/>
      <c r="O5" s="5"/>
      <c r="P5" s="20"/>
      <c r="Q5" s="20"/>
      <c r="R5" s="21"/>
    </row>
    <row r="6" spans="1:32" ht="17.399999999999999" outlineLevel="1" x14ac:dyDescent="0.25">
      <c r="A6" s="19" t="s">
        <v>54</v>
      </c>
      <c r="B6" s="46" t="s">
        <v>92</v>
      </c>
      <c r="C6" s="81"/>
      <c r="D6" s="6"/>
      <c r="E6" s="6"/>
      <c r="F6" s="6"/>
      <c r="G6" s="6"/>
      <c r="H6" s="6"/>
      <c r="I6" s="91"/>
      <c r="J6" s="6"/>
      <c r="K6" s="6"/>
      <c r="L6" s="6"/>
      <c r="M6" s="6"/>
      <c r="N6" s="6"/>
      <c r="O6" s="6"/>
      <c r="P6" s="6"/>
      <c r="Q6" s="6"/>
      <c r="R6" s="7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29"/>
    </row>
    <row r="7" spans="1:32" ht="35.25" customHeight="1" outlineLevel="2" x14ac:dyDescent="0.25">
      <c r="A7" s="2"/>
      <c r="B7" s="47" t="s">
        <v>60</v>
      </c>
      <c r="C7" s="79" t="s">
        <v>58</v>
      </c>
      <c r="D7" s="2"/>
      <c r="E7" s="2"/>
      <c r="F7" s="2"/>
      <c r="G7" s="2"/>
      <c r="H7" s="2"/>
      <c r="I7" s="37" t="s">
        <v>10</v>
      </c>
      <c r="J7" s="2"/>
      <c r="K7" s="2"/>
      <c r="L7" s="2"/>
      <c r="M7" s="2"/>
      <c r="N7" s="2"/>
      <c r="O7" s="2"/>
      <c r="P7" s="2"/>
      <c r="Q7" s="2"/>
      <c r="R7" s="2">
        <f>G7+M7+Q7</f>
        <v>0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1"/>
    </row>
    <row r="8" spans="1:32" ht="35.25" customHeight="1" outlineLevel="2" x14ac:dyDescent="0.25">
      <c r="A8" s="2"/>
      <c r="B8" s="48" t="s">
        <v>61</v>
      </c>
      <c r="C8" s="85" t="s">
        <v>58</v>
      </c>
      <c r="D8" s="2"/>
      <c r="E8" s="2"/>
      <c r="F8" s="2"/>
      <c r="G8" s="2"/>
      <c r="H8" s="2"/>
      <c r="I8" s="37" t="s">
        <v>10</v>
      </c>
      <c r="J8" s="2"/>
      <c r="K8" s="2"/>
      <c r="L8" s="2"/>
      <c r="M8" s="2"/>
      <c r="N8" s="2"/>
      <c r="O8" s="2"/>
      <c r="P8" s="2"/>
      <c r="Q8" s="2"/>
      <c r="R8" s="2">
        <f>G8+M8+Q8</f>
        <v>0</v>
      </c>
      <c r="T8" s="30"/>
      <c r="U8" s="30"/>
      <c r="V8" s="30"/>
      <c r="W8" s="30"/>
      <c r="X8" s="30"/>
      <c r="Y8" s="30"/>
      <c r="Z8" s="30"/>
      <c r="AA8" s="30"/>
      <c r="AB8" s="30"/>
      <c r="AC8" s="30"/>
      <c r="AD8" s="31"/>
    </row>
    <row r="9" spans="1:32" ht="15.6" outlineLevel="1" x14ac:dyDescent="0.25">
      <c r="A9" s="2"/>
      <c r="B9" s="49" t="str">
        <f>"Sous-total  "&amp;A6</f>
        <v>Sous-total  0.1</v>
      </c>
      <c r="C9" s="80"/>
      <c r="D9" s="27"/>
      <c r="E9" s="6"/>
      <c r="F9" s="6"/>
      <c r="G9" s="25">
        <f>SUM(G7:G8)</f>
        <v>0</v>
      </c>
      <c r="H9" s="27"/>
      <c r="I9" s="91"/>
      <c r="J9" s="6"/>
      <c r="K9" s="6"/>
      <c r="L9" s="6"/>
      <c r="M9" s="25">
        <f>SUM(M7:M8)</f>
        <v>0</v>
      </c>
      <c r="N9" s="27"/>
      <c r="O9" s="6"/>
      <c r="P9" s="6"/>
      <c r="Q9" s="25">
        <f>SUM(Q7:Q8)</f>
        <v>0</v>
      </c>
      <c r="R9" s="26">
        <f>G9+M9+Q9</f>
        <v>0</v>
      </c>
    </row>
    <row r="10" spans="1:32" ht="17.399999999999999" outlineLevel="1" x14ac:dyDescent="0.25">
      <c r="A10" s="39" t="s">
        <v>55</v>
      </c>
      <c r="B10" s="46" t="s">
        <v>17</v>
      </c>
      <c r="C10" s="81"/>
      <c r="D10" s="6"/>
      <c r="E10" s="6"/>
      <c r="F10" s="6"/>
      <c r="G10" s="6"/>
      <c r="H10" s="6"/>
      <c r="I10" s="91"/>
      <c r="J10" s="6"/>
      <c r="K10" s="6"/>
      <c r="L10" s="6"/>
      <c r="M10" s="6"/>
      <c r="N10" s="6"/>
      <c r="O10" s="6"/>
      <c r="P10" s="6"/>
      <c r="Q10" s="6"/>
      <c r="R10" s="7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29"/>
    </row>
    <row r="11" spans="1:32" ht="15.6" outlineLevel="2" x14ac:dyDescent="0.25">
      <c r="A11" s="2"/>
      <c r="B11" s="50" t="s">
        <v>15</v>
      </c>
      <c r="C11" s="79" t="s">
        <v>58</v>
      </c>
      <c r="D11" s="9"/>
      <c r="E11" s="9"/>
      <c r="F11" s="9"/>
      <c r="G11" s="9"/>
      <c r="H11" s="9"/>
      <c r="I11" s="37" t="s">
        <v>10</v>
      </c>
      <c r="J11" s="9"/>
      <c r="K11" s="9"/>
      <c r="L11" s="9"/>
      <c r="M11" s="9"/>
      <c r="N11" s="9"/>
      <c r="O11" s="9"/>
      <c r="P11" s="9"/>
      <c r="Q11" s="9"/>
      <c r="R11" s="9"/>
    </row>
    <row r="12" spans="1:32" ht="15.6" outlineLevel="1" x14ac:dyDescent="0.25">
      <c r="A12" s="22"/>
      <c r="B12" s="49" t="str">
        <f>"Sous-total  "&amp;A10</f>
        <v>Sous-total  0.2</v>
      </c>
      <c r="C12" s="80"/>
      <c r="D12" s="27"/>
      <c r="E12" s="6"/>
      <c r="F12" s="6"/>
      <c r="G12" s="25">
        <f>SUM(G11:G11)</f>
        <v>0</v>
      </c>
      <c r="H12" s="27"/>
      <c r="I12" s="91"/>
      <c r="J12" s="6"/>
      <c r="K12" s="6"/>
      <c r="L12" s="6"/>
      <c r="M12" s="25">
        <f>SUM(M11:M11)</f>
        <v>0</v>
      </c>
      <c r="N12" s="27"/>
      <c r="O12" s="6"/>
      <c r="P12" s="6"/>
      <c r="Q12" s="25">
        <f>SUM(Q11:Q11)</f>
        <v>0</v>
      </c>
      <c r="R12" s="26">
        <f>G12+M12+Q12</f>
        <v>0</v>
      </c>
    </row>
    <row r="13" spans="1:32" ht="23.55" customHeight="1" x14ac:dyDescent="0.25">
      <c r="A13" s="33"/>
      <c r="B13" s="51" t="s">
        <v>13</v>
      </c>
      <c r="C13" s="86"/>
      <c r="D13" s="4"/>
      <c r="E13" s="4"/>
      <c r="F13" s="4"/>
      <c r="G13" s="41">
        <f>G9+G12</f>
        <v>0</v>
      </c>
      <c r="H13" s="4"/>
      <c r="I13" s="92"/>
      <c r="J13" s="4"/>
      <c r="K13" s="4"/>
      <c r="L13" s="4"/>
      <c r="M13" s="41">
        <f>M9+M12</f>
        <v>0</v>
      </c>
      <c r="N13" s="4"/>
      <c r="O13" s="23"/>
      <c r="P13" s="10"/>
      <c r="Q13" s="41">
        <f>Q9+Q12</f>
        <v>0</v>
      </c>
      <c r="R13" s="28">
        <f>R9+R12</f>
        <v>0</v>
      </c>
    </row>
    <row r="15" spans="1:32" ht="23.55" customHeight="1" x14ac:dyDescent="0.25">
      <c r="A15" s="3">
        <v>1</v>
      </c>
      <c r="B15" s="45" t="s">
        <v>56</v>
      </c>
      <c r="C15" s="84"/>
      <c r="D15" s="5"/>
      <c r="E15" s="5"/>
      <c r="F15" s="5"/>
      <c r="G15" s="5"/>
      <c r="H15" s="5"/>
      <c r="I15" s="90"/>
      <c r="J15" s="5"/>
      <c r="K15" s="5"/>
      <c r="L15" s="5"/>
      <c r="M15" s="5"/>
      <c r="N15" s="5"/>
      <c r="O15" s="5"/>
      <c r="P15" s="20"/>
      <c r="Q15" s="20"/>
      <c r="R15" s="21"/>
    </row>
    <row r="16" spans="1:32" ht="17.399999999999999" outlineLevel="1" x14ac:dyDescent="0.25">
      <c r="A16" s="19" t="s">
        <v>16</v>
      </c>
      <c r="B16" s="46" t="s">
        <v>12</v>
      </c>
      <c r="C16" s="81"/>
      <c r="D16" s="6"/>
      <c r="E16" s="6"/>
      <c r="F16" s="6"/>
      <c r="G16" s="6"/>
      <c r="H16" s="6"/>
      <c r="I16" s="91"/>
      <c r="J16" s="6"/>
      <c r="K16" s="6"/>
      <c r="L16" s="6"/>
      <c r="M16" s="6"/>
      <c r="N16" s="6"/>
      <c r="O16" s="6"/>
      <c r="P16" s="6"/>
      <c r="Q16" s="6"/>
      <c r="R16" s="7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29"/>
    </row>
    <row r="17" spans="1:30" ht="15.6" outlineLevel="2" x14ac:dyDescent="0.25">
      <c r="A17" s="2"/>
      <c r="B17" s="47" t="s">
        <v>99</v>
      </c>
      <c r="C17" s="79" t="s">
        <v>58</v>
      </c>
      <c r="D17" s="2"/>
      <c r="E17" s="2"/>
      <c r="F17" s="2"/>
      <c r="G17" s="2"/>
      <c r="H17" s="2"/>
      <c r="I17" s="37" t="s">
        <v>10</v>
      </c>
      <c r="J17" s="2"/>
      <c r="K17" s="2"/>
      <c r="L17" s="2"/>
      <c r="M17" s="2"/>
      <c r="N17" s="2"/>
      <c r="O17" s="2"/>
      <c r="P17" s="2"/>
      <c r="Q17" s="2"/>
      <c r="R17" s="2">
        <f>G17+M17+Q17</f>
        <v>0</v>
      </c>
    </row>
    <row r="18" spans="1:30" ht="30" outlineLevel="2" x14ac:dyDescent="0.25">
      <c r="A18" s="2"/>
      <c r="B18" s="47" t="s">
        <v>160</v>
      </c>
      <c r="C18" s="79" t="s">
        <v>58</v>
      </c>
      <c r="D18" s="2"/>
      <c r="E18" s="2"/>
      <c r="F18" s="2"/>
      <c r="G18" s="2"/>
      <c r="H18" s="2"/>
      <c r="I18" s="37" t="s">
        <v>10</v>
      </c>
      <c r="J18" s="9"/>
      <c r="K18" s="9"/>
      <c r="L18" s="9"/>
      <c r="M18" s="9"/>
      <c r="N18" s="9"/>
      <c r="O18" s="9"/>
      <c r="P18" s="9"/>
      <c r="Q18" s="9"/>
      <c r="R18" s="2">
        <f>G18+M18+Q18</f>
        <v>0</v>
      </c>
    </row>
    <row r="19" spans="1:30" ht="23.55" customHeight="1" x14ac:dyDescent="0.25">
      <c r="A19" s="33"/>
      <c r="B19" s="51" t="s">
        <v>57</v>
      </c>
      <c r="C19" s="86"/>
      <c r="D19" s="4"/>
      <c r="E19" s="4"/>
      <c r="F19" s="4"/>
      <c r="G19" s="41">
        <f>G17+G18</f>
        <v>0</v>
      </c>
      <c r="H19" s="4"/>
      <c r="I19" s="92"/>
      <c r="J19" s="4"/>
      <c r="K19" s="4"/>
      <c r="L19" s="4"/>
      <c r="M19" s="41">
        <f>M17+M18</f>
        <v>0</v>
      </c>
      <c r="N19" s="4"/>
      <c r="O19" s="23"/>
      <c r="P19" s="10"/>
      <c r="Q19" s="41">
        <f>Q17+Q18</f>
        <v>0</v>
      </c>
      <c r="R19" s="28">
        <f>R17+R18</f>
        <v>0</v>
      </c>
    </row>
    <row r="21" spans="1:30" ht="23.55" customHeight="1" x14ac:dyDescent="0.25">
      <c r="A21" s="3">
        <v>2</v>
      </c>
      <c r="B21" s="45" t="s">
        <v>94</v>
      </c>
      <c r="C21" s="84"/>
      <c r="D21" s="5"/>
      <c r="E21" s="5"/>
      <c r="F21" s="5"/>
      <c r="G21" s="5"/>
      <c r="H21" s="5"/>
      <c r="I21" s="90"/>
      <c r="J21" s="5"/>
      <c r="K21" s="5"/>
      <c r="L21" s="5"/>
      <c r="M21" s="5"/>
      <c r="N21" s="5"/>
      <c r="O21" s="5"/>
      <c r="P21" s="20"/>
      <c r="Q21" s="20"/>
      <c r="R21" s="21"/>
    </row>
    <row r="22" spans="1:30" ht="17.399999999999999" outlineLevel="1" x14ac:dyDescent="0.25">
      <c r="A22" s="19" t="s">
        <v>19</v>
      </c>
      <c r="B22" s="46" t="s">
        <v>7</v>
      </c>
      <c r="C22" s="81"/>
      <c r="D22" s="6"/>
      <c r="E22" s="6"/>
      <c r="F22" s="6"/>
      <c r="G22" s="6"/>
      <c r="H22" s="6"/>
      <c r="I22" s="91"/>
      <c r="J22" s="6"/>
      <c r="K22" s="6"/>
      <c r="L22" s="6"/>
      <c r="M22" s="6"/>
      <c r="N22" s="6"/>
      <c r="O22" s="6"/>
      <c r="P22" s="6"/>
      <c r="Q22" s="6"/>
      <c r="R22" s="7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29"/>
    </row>
    <row r="23" spans="1:30" ht="15.6" outlineLevel="2" x14ac:dyDescent="0.25">
      <c r="A23" s="2"/>
      <c r="B23" s="47" t="s">
        <v>23</v>
      </c>
      <c r="C23" s="79" t="s">
        <v>58</v>
      </c>
      <c r="D23" s="36"/>
      <c r="E23" s="36"/>
      <c r="F23" s="36"/>
      <c r="G23" s="36"/>
      <c r="H23" s="36"/>
      <c r="I23" s="37" t="s">
        <v>10</v>
      </c>
      <c r="J23" s="2"/>
      <c r="K23" s="2"/>
      <c r="L23" s="2"/>
      <c r="M23" s="2"/>
      <c r="N23" s="2"/>
      <c r="O23" s="2"/>
      <c r="P23" s="2"/>
      <c r="Q23" s="2"/>
      <c r="R23" s="2">
        <f>G23+M23+Q23</f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1"/>
    </row>
    <row r="24" spans="1:30" ht="15.6" outlineLevel="2" x14ac:dyDescent="0.25">
      <c r="A24" s="2"/>
      <c r="B24" s="47" t="s">
        <v>18</v>
      </c>
      <c r="C24" s="79" t="s">
        <v>58</v>
      </c>
      <c r="D24" s="36"/>
      <c r="E24" s="36"/>
      <c r="F24" s="36"/>
      <c r="G24" s="36"/>
      <c r="H24" s="36"/>
      <c r="I24" s="37" t="s">
        <v>10</v>
      </c>
      <c r="J24" s="2"/>
      <c r="K24" s="2"/>
      <c r="L24" s="2"/>
      <c r="M24" s="2"/>
      <c r="N24" s="2"/>
      <c r="O24" s="2"/>
      <c r="P24" s="2"/>
      <c r="Q24" s="2"/>
      <c r="R24" s="2">
        <f>G24+M24+Q24</f>
        <v>0</v>
      </c>
    </row>
    <row r="25" spans="1:30" ht="15.6" outlineLevel="1" x14ac:dyDescent="0.25">
      <c r="A25" s="22"/>
      <c r="B25" s="49" t="str">
        <f>"Sous-total  "&amp;A22</f>
        <v>Sous-total  2.1</v>
      </c>
      <c r="C25" s="80"/>
      <c r="D25" s="27"/>
      <c r="E25" s="6"/>
      <c r="F25" s="6"/>
      <c r="G25" s="25">
        <f>SUM(G23:G24)</f>
        <v>0</v>
      </c>
      <c r="H25" s="27"/>
      <c r="I25" s="91"/>
      <c r="J25" s="6"/>
      <c r="K25" s="6"/>
      <c r="L25" s="6"/>
      <c r="M25" s="25">
        <f>SUM(M23:M24)</f>
        <v>0</v>
      </c>
      <c r="N25" s="27"/>
      <c r="O25" s="6"/>
      <c r="P25" s="6"/>
      <c r="Q25" s="25">
        <f>SUM(Q23:Q24)</f>
        <v>0</v>
      </c>
      <c r="R25" s="26">
        <f>G25+M25+Q25</f>
        <v>0</v>
      </c>
    </row>
    <row r="26" spans="1:30" ht="17.399999999999999" outlineLevel="1" x14ac:dyDescent="0.25">
      <c r="A26" s="19" t="s">
        <v>14</v>
      </c>
      <c r="B26" s="46" t="s">
        <v>20</v>
      </c>
      <c r="C26" s="81"/>
      <c r="D26" s="6"/>
      <c r="E26" s="6"/>
      <c r="F26" s="6"/>
      <c r="G26" s="6"/>
      <c r="H26" s="6"/>
      <c r="I26" s="91"/>
      <c r="J26" s="6"/>
      <c r="K26" s="6"/>
      <c r="L26" s="6"/>
      <c r="M26" s="6"/>
      <c r="N26" s="6"/>
      <c r="O26" s="6"/>
      <c r="P26" s="6"/>
      <c r="Q26" s="6"/>
      <c r="R26" s="7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29"/>
    </row>
    <row r="27" spans="1:30" ht="15.6" outlineLevel="2" x14ac:dyDescent="0.25">
      <c r="A27" s="2"/>
      <c r="B27" s="47" t="s">
        <v>21</v>
      </c>
      <c r="C27" s="79" t="s">
        <v>58</v>
      </c>
      <c r="D27" s="38"/>
      <c r="E27" s="38"/>
      <c r="F27" s="38"/>
      <c r="G27" s="38"/>
      <c r="H27" s="38"/>
      <c r="I27" s="37" t="s">
        <v>10</v>
      </c>
      <c r="J27" s="9"/>
      <c r="K27" s="9"/>
      <c r="L27" s="9"/>
      <c r="M27" s="9"/>
      <c r="N27" s="9"/>
      <c r="O27" s="9"/>
      <c r="P27" s="9"/>
      <c r="Q27" s="9"/>
      <c r="R27" s="2">
        <f>G27+M27+Q27</f>
        <v>0</v>
      </c>
    </row>
    <row r="28" spans="1:30" ht="15.6" outlineLevel="2" x14ac:dyDescent="0.25">
      <c r="A28" s="2"/>
      <c r="B28" s="47" t="s">
        <v>22</v>
      </c>
      <c r="C28" s="79" t="s">
        <v>58</v>
      </c>
      <c r="D28" s="38"/>
      <c r="E28" s="38"/>
      <c r="F28" s="38"/>
      <c r="G28" s="38"/>
      <c r="H28" s="38"/>
      <c r="I28" s="37" t="s">
        <v>10</v>
      </c>
      <c r="J28" s="9"/>
      <c r="K28" s="9"/>
      <c r="L28" s="9"/>
      <c r="M28" s="9"/>
      <c r="N28" s="9"/>
      <c r="O28" s="9"/>
      <c r="P28" s="9"/>
      <c r="Q28" s="9"/>
      <c r="R28" s="2">
        <f>G28+M28+Q28</f>
        <v>0</v>
      </c>
    </row>
    <row r="29" spans="1:30" ht="15.6" outlineLevel="1" x14ac:dyDescent="0.25">
      <c r="A29" s="22"/>
      <c r="B29" s="49" t="str">
        <f>"Sous-total  "&amp;A26</f>
        <v>Sous-total  2.2</v>
      </c>
      <c r="C29" s="80"/>
      <c r="D29" s="27"/>
      <c r="E29" s="6"/>
      <c r="F29" s="6"/>
      <c r="G29" s="25">
        <f>SUM(G27:G28)</f>
        <v>0</v>
      </c>
      <c r="H29" s="27"/>
      <c r="I29" s="91"/>
      <c r="J29" s="6"/>
      <c r="K29" s="6"/>
      <c r="L29" s="6"/>
      <c r="M29" s="25">
        <f>SUM(M27:M28)</f>
        <v>0</v>
      </c>
      <c r="N29" s="27"/>
      <c r="O29" s="6"/>
      <c r="P29" s="6"/>
      <c r="Q29" s="25">
        <f>SUM(Q27:Q28)</f>
        <v>0</v>
      </c>
      <c r="R29" s="26">
        <f>G29+M29+Q29</f>
        <v>0</v>
      </c>
    </row>
    <row r="30" spans="1:30" ht="17.399999999999999" outlineLevel="1" x14ac:dyDescent="0.25">
      <c r="A30" s="19" t="s">
        <v>35</v>
      </c>
      <c r="B30" s="46" t="s">
        <v>100</v>
      </c>
      <c r="C30" s="81"/>
      <c r="D30" s="6"/>
      <c r="E30" s="6"/>
      <c r="F30" s="6"/>
      <c r="G30" s="6"/>
      <c r="H30" s="6"/>
      <c r="I30" s="91"/>
      <c r="J30" s="6"/>
      <c r="K30" s="6"/>
      <c r="L30" s="6"/>
      <c r="M30" s="6"/>
      <c r="N30" s="6"/>
      <c r="O30" s="6"/>
      <c r="P30" s="6"/>
      <c r="Q30" s="6"/>
      <c r="R30" s="7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29"/>
    </row>
    <row r="31" spans="1:30" ht="15.6" outlineLevel="2" x14ac:dyDescent="0.25">
      <c r="A31" s="2"/>
      <c r="B31" s="47" t="s">
        <v>101</v>
      </c>
      <c r="C31" s="79" t="s">
        <v>58</v>
      </c>
      <c r="D31" s="38"/>
      <c r="E31" s="38"/>
      <c r="F31" s="38"/>
      <c r="G31" s="38"/>
      <c r="H31" s="38"/>
      <c r="I31" s="37" t="s">
        <v>10</v>
      </c>
      <c r="J31" s="9"/>
      <c r="K31" s="9"/>
      <c r="L31" s="9"/>
      <c r="M31" s="9"/>
      <c r="N31" s="9"/>
      <c r="O31" s="9"/>
      <c r="P31" s="9"/>
      <c r="Q31" s="9"/>
      <c r="R31" s="2">
        <f>G31+M31+Q31</f>
        <v>0</v>
      </c>
    </row>
    <row r="32" spans="1:30" ht="15.6" outlineLevel="2" x14ac:dyDescent="0.25">
      <c r="A32" s="22"/>
      <c r="B32" s="47" t="s">
        <v>102</v>
      </c>
      <c r="C32" s="79" t="s">
        <v>58</v>
      </c>
      <c r="D32" s="38"/>
      <c r="E32" s="38"/>
      <c r="F32" s="38"/>
      <c r="G32" s="38"/>
      <c r="H32" s="38"/>
      <c r="I32" s="37" t="s">
        <v>10</v>
      </c>
      <c r="J32" s="9"/>
      <c r="K32" s="9"/>
      <c r="L32" s="9"/>
      <c r="M32" s="9"/>
      <c r="N32" s="9"/>
      <c r="O32" s="9"/>
      <c r="P32" s="9"/>
      <c r="Q32" s="9"/>
      <c r="R32" s="2">
        <f t="shared" ref="R32:R33" si="0">G32+M32+Q32</f>
        <v>0</v>
      </c>
    </row>
    <row r="33" spans="1:30" ht="15.6" outlineLevel="2" x14ac:dyDescent="0.25">
      <c r="A33" s="22"/>
      <c r="B33" s="47" t="s">
        <v>103</v>
      </c>
      <c r="C33" s="79" t="s">
        <v>58</v>
      </c>
      <c r="D33" s="38"/>
      <c r="E33" s="38"/>
      <c r="F33" s="38"/>
      <c r="G33" s="38"/>
      <c r="H33" s="38"/>
      <c r="I33" s="37" t="s">
        <v>10</v>
      </c>
      <c r="J33" s="9"/>
      <c r="K33" s="9"/>
      <c r="L33" s="9"/>
      <c r="M33" s="9"/>
      <c r="N33" s="9"/>
      <c r="O33" s="9"/>
      <c r="P33" s="9"/>
      <c r="Q33" s="9"/>
      <c r="R33" s="2">
        <f t="shared" si="0"/>
        <v>0</v>
      </c>
    </row>
    <row r="34" spans="1:30" ht="15.6" outlineLevel="1" x14ac:dyDescent="0.25">
      <c r="A34" s="22"/>
      <c r="B34" s="49" t="str">
        <f>"Sous-total  "&amp;A30</f>
        <v>Sous-total  2.3</v>
      </c>
      <c r="C34" s="80"/>
      <c r="D34" s="27"/>
      <c r="E34" s="6"/>
      <c r="F34" s="6"/>
      <c r="G34" s="25">
        <f>SUM(G31:G33)</f>
        <v>0</v>
      </c>
      <c r="H34" s="27"/>
      <c r="I34" s="91"/>
      <c r="J34" s="6"/>
      <c r="K34" s="6"/>
      <c r="L34" s="6"/>
      <c r="M34" s="25">
        <f>SUM(M31:M33)</f>
        <v>0</v>
      </c>
      <c r="N34" s="27"/>
      <c r="O34" s="6"/>
      <c r="P34" s="6"/>
      <c r="Q34" s="25">
        <f>SUM(Q31:Q33)</f>
        <v>0</v>
      </c>
      <c r="R34" s="26">
        <f>G34+M34+Q34</f>
        <v>0</v>
      </c>
    </row>
    <row r="35" spans="1:30" ht="17.399999999999999" outlineLevel="1" x14ac:dyDescent="0.25">
      <c r="A35" s="19" t="s">
        <v>36</v>
      </c>
      <c r="B35" s="46" t="s">
        <v>128</v>
      </c>
      <c r="C35" s="81"/>
      <c r="D35" s="6"/>
      <c r="E35" s="6"/>
      <c r="F35" s="6"/>
      <c r="G35" s="6"/>
      <c r="H35" s="6"/>
      <c r="I35" s="91"/>
      <c r="J35" s="6"/>
      <c r="K35" s="6"/>
      <c r="L35" s="6"/>
      <c r="M35" s="6"/>
      <c r="N35" s="6"/>
      <c r="O35" s="6"/>
      <c r="P35" s="6"/>
      <c r="Q35" s="6"/>
      <c r="R35" s="7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29"/>
    </row>
    <row r="36" spans="1:30" ht="30" outlineLevel="2" x14ac:dyDescent="0.25">
      <c r="A36" s="2"/>
      <c r="B36" s="47" t="s">
        <v>105</v>
      </c>
      <c r="C36" s="79" t="s">
        <v>58</v>
      </c>
      <c r="D36" s="36"/>
      <c r="E36" s="36"/>
      <c r="F36" s="36"/>
      <c r="G36" s="36"/>
      <c r="H36" s="36"/>
      <c r="I36" s="37" t="s">
        <v>10</v>
      </c>
      <c r="J36" s="2"/>
      <c r="K36" s="2"/>
      <c r="L36" s="2"/>
      <c r="M36" s="2"/>
      <c r="N36" s="2"/>
      <c r="O36" s="2"/>
      <c r="P36" s="2"/>
      <c r="Q36" s="2"/>
      <c r="R36" s="2">
        <f>G36+M36+Q36</f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1"/>
    </row>
    <row r="37" spans="1:30" ht="15.6" outlineLevel="2" x14ac:dyDescent="0.25">
      <c r="A37" s="2"/>
      <c r="B37" s="47" t="s">
        <v>106</v>
      </c>
      <c r="C37" s="79" t="s">
        <v>58</v>
      </c>
      <c r="D37" s="36"/>
      <c r="E37" s="36"/>
      <c r="F37" s="36"/>
      <c r="G37" s="36"/>
      <c r="H37" s="36"/>
      <c r="I37" s="37" t="s">
        <v>10</v>
      </c>
      <c r="J37" s="2"/>
      <c r="K37" s="2"/>
      <c r="L37" s="2"/>
      <c r="M37" s="2"/>
      <c r="N37" s="2"/>
      <c r="O37" s="2"/>
      <c r="P37" s="2"/>
      <c r="Q37" s="2"/>
      <c r="R37" s="2">
        <f t="shared" ref="R37:R42" si="1">G37+M37+Q37</f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1"/>
    </row>
    <row r="38" spans="1:30" ht="15.6" outlineLevel="2" x14ac:dyDescent="0.25">
      <c r="A38" s="2"/>
      <c r="B38" s="47" t="s">
        <v>107</v>
      </c>
      <c r="C38" s="79" t="s">
        <v>58</v>
      </c>
      <c r="D38" s="36"/>
      <c r="E38" s="36"/>
      <c r="F38" s="36"/>
      <c r="G38" s="36"/>
      <c r="H38" s="36"/>
      <c r="I38" s="37" t="s">
        <v>10</v>
      </c>
      <c r="J38" s="2"/>
      <c r="K38" s="2"/>
      <c r="L38" s="2"/>
      <c r="M38" s="2"/>
      <c r="N38" s="2"/>
      <c r="O38" s="2"/>
      <c r="P38" s="2"/>
      <c r="Q38" s="2"/>
      <c r="R38" s="2">
        <f t="shared" si="1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1"/>
    </row>
    <row r="39" spans="1:30" ht="15.6" outlineLevel="2" x14ac:dyDescent="0.25">
      <c r="A39" s="2"/>
      <c r="B39" s="47" t="s">
        <v>104</v>
      </c>
      <c r="C39" s="79" t="s">
        <v>58</v>
      </c>
      <c r="D39" s="36"/>
      <c r="E39" s="36"/>
      <c r="F39" s="36"/>
      <c r="G39" s="36"/>
      <c r="H39" s="36"/>
      <c r="I39" s="37" t="s">
        <v>10</v>
      </c>
      <c r="J39" s="2"/>
      <c r="K39" s="2"/>
      <c r="L39" s="2"/>
      <c r="M39" s="2"/>
      <c r="N39" s="2"/>
      <c r="O39" s="2"/>
      <c r="P39" s="2"/>
      <c r="Q39" s="2"/>
      <c r="R39" s="2">
        <f t="shared" si="1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1"/>
    </row>
    <row r="40" spans="1:30" ht="15.6" outlineLevel="2" x14ac:dyDescent="0.25">
      <c r="A40" s="2"/>
      <c r="B40" s="47" t="s">
        <v>108</v>
      </c>
      <c r="C40" s="79" t="s">
        <v>58</v>
      </c>
      <c r="D40" s="36"/>
      <c r="E40" s="36"/>
      <c r="F40" s="36"/>
      <c r="G40" s="36"/>
      <c r="H40" s="36"/>
      <c r="I40" s="37" t="s">
        <v>10</v>
      </c>
      <c r="J40" s="2"/>
      <c r="K40" s="2"/>
      <c r="L40" s="2"/>
      <c r="M40" s="2"/>
      <c r="N40" s="2"/>
      <c r="O40" s="2"/>
      <c r="P40" s="2"/>
      <c r="Q40" s="2"/>
      <c r="R40" s="2">
        <f t="shared" si="1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1"/>
    </row>
    <row r="41" spans="1:30" ht="30" outlineLevel="2" x14ac:dyDescent="0.25">
      <c r="A41" s="2"/>
      <c r="B41" s="47" t="s">
        <v>109</v>
      </c>
      <c r="C41" s="79" t="s">
        <v>58</v>
      </c>
      <c r="D41" s="36"/>
      <c r="E41" s="36"/>
      <c r="F41" s="36"/>
      <c r="G41" s="36"/>
      <c r="H41" s="36"/>
      <c r="I41" s="37" t="s">
        <v>10</v>
      </c>
      <c r="J41" s="2"/>
      <c r="K41" s="2"/>
      <c r="L41" s="2"/>
      <c r="M41" s="2"/>
      <c r="N41" s="2"/>
      <c r="O41" s="2"/>
      <c r="P41" s="2"/>
      <c r="Q41" s="2"/>
      <c r="R41" s="2">
        <f t="shared" si="1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1"/>
    </row>
    <row r="42" spans="1:30" ht="31.5" customHeight="1" outlineLevel="2" x14ac:dyDescent="0.25">
      <c r="A42" s="2"/>
      <c r="B42" s="47" t="s">
        <v>110</v>
      </c>
      <c r="C42" s="79" t="s">
        <v>58</v>
      </c>
      <c r="D42" s="36"/>
      <c r="E42" s="36"/>
      <c r="F42" s="36"/>
      <c r="G42" s="36"/>
      <c r="H42" s="36"/>
      <c r="I42" s="37" t="s">
        <v>10</v>
      </c>
      <c r="J42" s="2"/>
      <c r="K42" s="2"/>
      <c r="L42" s="2"/>
      <c r="M42" s="2"/>
      <c r="N42" s="2"/>
      <c r="O42" s="2"/>
      <c r="P42" s="2"/>
      <c r="Q42" s="2"/>
      <c r="R42" s="2">
        <f t="shared" si="1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1"/>
    </row>
    <row r="43" spans="1:30" ht="15.6" outlineLevel="1" x14ac:dyDescent="0.25">
      <c r="A43" s="2"/>
      <c r="B43" s="49" t="str">
        <f>"Sous-total  "&amp;A35</f>
        <v>Sous-total  2.4</v>
      </c>
      <c r="C43" s="80"/>
      <c r="D43" s="27"/>
      <c r="E43" s="6"/>
      <c r="F43" s="6"/>
      <c r="G43" s="25">
        <f>SUM(G36:G42)</f>
        <v>0</v>
      </c>
      <c r="H43" s="27"/>
      <c r="I43" s="91"/>
      <c r="J43" s="6"/>
      <c r="K43" s="6"/>
      <c r="L43" s="6"/>
      <c r="M43" s="25">
        <f>SUM(M36:M42)</f>
        <v>0</v>
      </c>
      <c r="N43" s="27"/>
      <c r="O43" s="6"/>
      <c r="P43" s="6"/>
      <c r="Q43" s="25">
        <f>SUM(Q36:Q42)</f>
        <v>0</v>
      </c>
      <c r="R43" s="26">
        <f>G43+M43+Q43</f>
        <v>0</v>
      </c>
    </row>
    <row r="44" spans="1:30" ht="17.399999999999999" outlineLevel="1" x14ac:dyDescent="0.25">
      <c r="A44" s="19" t="s">
        <v>37</v>
      </c>
      <c r="B44" s="46" t="s">
        <v>113</v>
      </c>
      <c r="C44" s="81"/>
      <c r="D44" s="6"/>
      <c r="E44" s="6"/>
      <c r="F44" s="6"/>
      <c r="G44" s="6"/>
      <c r="H44" s="6"/>
      <c r="I44" s="91"/>
      <c r="J44" s="6"/>
      <c r="K44" s="6"/>
      <c r="L44" s="6"/>
      <c r="M44" s="6"/>
      <c r="N44" s="6"/>
      <c r="O44" s="6"/>
      <c r="P44" s="6"/>
      <c r="Q44" s="6"/>
      <c r="R44" s="7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29"/>
    </row>
    <row r="45" spans="1:30" ht="30" outlineLevel="3" x14ac:dyDescent="0.25">
      <c r="A45" s="2"/>
      <c r="B45" s="47" t="s">
        <v>115</v>
      </c>
      <c r="C45" s="79" t="s">
        <v>58</v>
      </c>
      <c r="D45" s="36"/>
      <c r="E45" s="36"/>
      <c r="F45" s="36"/>
      <c r="G45" s="36"/>
      <c r="H45" s="36"/>
      <c r="I45" s="37" t="s">
        <v>31</v>
      </c>
      <c r="J45" s="2"/>
      <c r="K45" s="2"/>
      <c r="L45" s="2"/>
      <c r="M45" s="2"/>
      <c r="N45" s="2"/>
      <c r="O45" s="2"/>
      <c r="P45" s="2"/>
      <c r="Q45" s="2"/>
      <c r="R45" s="2">
        <f>G45+M45+Q45</f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1"/>
    </row>
    <row r="46" spans="1:30" ht="30" outlineLevel="3" x14ac:dyDescent="0.25">
      <c r="A46" s="2"/>
      <c r="B46" s="47" t="s">
        <v>116</v>
      </c>
      <c r="C46" s="79" t="s">
        <v>58</v>
      </c>
      <c r="D46" s="36"/>
      <c r="E46" s="36"/>
      <c r="F46" s="36"/>
      <c r="G46" s="36"/>
      <c r="H46" s="36"/>
      <c r="I46" s="37" t="s">
        <v>31</v>
      </c>
      <c r="J46" s="2"/>
      <c r="K46" s="2"/>
      <c r="L46" s="2"/>
      <c r="M46" s="2"/>
      <c r="N46" s="2"/>
      <c r="O46" s="2"/>
      <c r="P46" s="2"/>
      <c r="Q46" s="2"/>
      <c r="R46" s="2">
        <f t="shared" ref="R46:R52" si="2">G46+M46+Q46</f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</row>
    <row r="47" spans="1:30" ht="15.6" outlineLevel="3" x14ac:dyDescent="0.25">
      <c r="A47" s="2"/>
      <c r="B47" s="47" t="s">
        <v>117</v>
      </c>
      <c r="C47" s="79" t="s">
        <v>58</v>
      </c>
      <c r="D47" s="36"/>
      <c r="E47" s="36"/>
      <c r="F47" s="36"/>
      <c r="G47" s="36"/>
      <c r="H47" s="36"/>
      <c r="I47" s="37" t="s">
        <v>31</v>
      </c>
      <c r="J47" s="2"/>
      <c r="K47" s="2"/>
      <c r="L47" s="2"/>
      <c r="M47" s="2"/>
      <c r="N47" s="2"/>
      <c r="O47" s="2"/>
      <c r="P47" s="2"/>
      <c r="Q47" s="2"/>
      <c r="R47" s="2">
        <f t="shared" si="2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</row>
    <row r="48" spans="1:30" ht="15.6" outlineLevel="3" x14ac:dyDescent="0.25">
      <c r="A48" s="2"/>
      <c r="B48" s="47" t="s">
        <v>118</v>
      </c>
      <c r="C48" s="79" t="s">
        <v>58</v>
      </c>
      <c r="D48" s="36"/>
      <c r="E48" s="36"/>
      <c r="F48" s="36"/>
      <c r="G48" s="36"/>
      <c r="H48" s="36"/>
      <c r="I48" s="37" t="s">
        <v>31</v>
      </c>
      <c r="J48" s="2"/>
      <c r="K48" s="2"/>
      <c r="L48" s="2"/>
      <c r="M48" s="2"/>
      <c r="N48" s="2"/>
      <c r="O48" s="2"/>
      <c r="P48" s="2"/>
      <c r="Q48" s="2"/>
      <c r="R48" s="2">
        <f t="shared" si="2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</row>
    <row r="49" spans="1:30" ht="30" outlineLevel="3" x14ac:dyDescent="0.25">
      <c r="A49" s="2"/>
      <c r="B49" s="47" t="s">
        <v>119</v>
      </c>
      <c r="C49" s="79" t="s">
        <v>58</v>
      </c>
      <c r="D49" s="36"/>
      <c r="E49" s="36"/>
      <c r="F49" s="36"/>
      <c r="G49" s="36"/>
      <c r="H49" s="36"/>
      <c r="I49" s="37" t="s">
        <v>31</v>
      </c>
      <c r="J49" s="2"/>
      <c r="K49" s="2"/>
      <c r="L49" s="2"/>
      <c r="M49" s="2"/>
      <c r="N49" s="2"/>
      <c r="O49" s="2"/>
      <c r="P49" s="2"/>
      <c r="Q49" s="2"/>
      <c r="R49" s="2">
        <f t="shared" si="2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1"/>
    </row>
    <row r="50" spans="1:30" ht="31.5" customHeight="1" outlineLevel="3" x14ac:dyDescent="0.25">
      <c r="A50" s="2"/>
      <c r="B50" s="47" t="s">
        <v>125</v>
      </c>
      <c r="C50" s="79" t="s">
        <v>58</v>
      </c>
      <c r="D50" s="36"/>
      <c r="E50" s="36"/>
      <c r="F50" s="36"/>
      <c r="G50" s="36"/>
      <c r="H50" s="36"/>
      <c r="I50" s="37" t="s">
        <v>31</v>
      </c>
      <c r="J50" s="2"/>
      <c r="K50" s="2"/>
      <c r="L50" s="2"/>
      <c r="M50" s="2"/>
      <c r="N50" s="2"/>
      <c r="O50" s="2"/>
      <c r="P50" s="2"/>
      <c r="Q50" s="2"/>
      <c r="R50" s="2">
        <f t="shared" si="2"/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1"/>
    </row>
    <row r="51" spans="1:30" ht="31.5" customHeight="1" outlineLevel="3" x14ac:dyDescent="0.25">
      <c r="A51" s="2"/>
      <c r="B51" s="47" t="s">
        <v>153</v>
      </c>
      <c r="C51" s="79" t="s">
        <v>58</v>
      </c>
      <c r="D51" s="47"/>
      <c r="E51" s="42"/>
      <c r="F51" s="36"/>
      <c r="G51" s="36"/>
      <c r="H51" s="36"/>
      <c r="I51" s="37" t="s">
        <v>31</v>
      </c>
      <c r="J51" s="36"/>
      <c r="K51" s="37"/>
      <c r="L51" s="2"/>
      <c r="M51" s="2"/>
      <c r="N51" s="2"/>
      <c r="O51" s="2"/>
      <c r="P51" s="2"/>
      <c r="Q51" s="2"/>
      <c r="R51" s="2">
        <f t="shared" si="2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1"/>
    </row>
    <row r="52" spans="1:30" ht="31.5" customHeight="1" outlineLevel="3" x14ac:dyDescent="0.25">
      <c r="A52" s="2"/>
      <c r="B52" s="47" t="s">
        <v>154</v>
      </c>
      <c r="C52" s="79" t="s">
        <v>58</v>
      </c>
      <c r="D52" s="47"/>
      <c r="E52" s="42"/>
      <c r="F52" s="36"/>
      <c r="G52" s="36"/>
      <c r="H52" s="36"/>
      <c r="I52" s="37" t="s">
        <v>31</v>
      </c>
      <c r="J52" s="36"/>
      <c r="K52" s="37"/>
      <c r="L52" s="2"/>
      <c r="M52" s="2"/>
      <c r="N52" s="2"/>
      <c r="O52" s="2"/>
      <c r="P52" s="2"/>
      <c r="Q52" s="2"/>
      <c r="R52" s="2">
        <f t="shared" si="2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1"/>
    </row>
    <row r="53" spans="1:30" ht="15.6" outlineLevel="1" x14ac:dyDescent="0.25">
      <c r="A53" s="2"/>
      <c r="B53" s="49" t="str">
        <f>"Sous-total  "&amp;A44</f>
        <v>Sous-total  2.5</v>
      </c>
      <c r="C53" s="80"/>
      <c r="D53" s="27"/>
      <c r="E53" s="6"/>
      <c r="F53" s="6"/>
      <c r="G53" s="25">
        <f>SUM(G45:G52)</f>
        <v>0</v>
      </c>
      <c r="H53" s="27"/>
      <c r="I53" s="91"/>
      <c r="J53" s="6"/>
      <c r="K53" s="6"/>
      <c r="L53" s="6"/>
      <c r="M53" s="25">
        <f>SUM(M45:M52)</f>
        <v>0</v>
      </c>
      <c r="N53" s="27"/>
      <c r="O53" s="6"/>
      <c r="P53" s="6"/>
      <c r="Q53" s="25">
        <f>SUM(Q45:Q52)</f>
        <v>0</v>
      </c>
      <c r="R53" s="26">
        <f>G53+M53+Q53</f>
        <v>0</v>
      </c>
    </row>
    <row r="54" spans="1:30" ht="17.399999999999999" outlineLevel="1" x14ac:dyDescent="0.25">
      <c r="A54" s="19" t="s">
        <v>38</v>
      </c>
      <c r="B54" s="46" t="s">
        <v>164</v>
      </c>
      <c r="C54" s="81"/>
      <c r="D54" s="6"/>
      <c r="E54" s="6"/>
      <c r="F54" s="6"/>
      <c r="G54" s="6"/>
      <c r="H54" s="6"/>
      <c r="I54" s="91"/>
      <c r="J54" s="6"/>
      <c r="K54" s="6"/>
      <c r="L54" s="6"/>
      <c r="M54" s="6"/>
      <c r="N54" s="6"/>
      <c r="O54" s="6"/>
      <c r="P54" s="6"/>
      <c r="Q54" s="6"/>
      <c r="R54" s="7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29"/>
    </row>
    <row r="55" spans="1:30" ht="15.6" outlineLevel="2" x14ac:dyDescent="0.25">
      <c r="A55" s="2"/>
      <c r="B55" s="47" t="s">
        <v>165</v>
      </c>
      <c r="C55" s="79" t="s">
        <v>58</v>
      </c>
      <c r="D55" s="36"/>
      <c r="E55" s="36"/>
      <c r="F55" s="36"/>
      <c r="G55" s="36"/>
      <c r="H55" s="36"/>
      <c r="I55" s="37" t="s">
        <v>170</v>
      </c>
      <c r="J55" s="2"/>
      <c r="K55" s="2"/>
      <c r="L55" s="2"/>
      <c r="M55" s="2"/>
      <c r="N55" s="2"/>
      <c r="O55" s="2"/>
      <c r="P55" s="2"/>
      <c r="Q55" s="2"/>
      <c r="R55" s="2">
        <f>G55+M55+Q55</f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1"/>
    </row>
    <row r="56" spans="1:30" ht="15.6" outlineLevel="2" x14ac:dyDescent="0.25">
      <c r="A56" s="2"/>
      <c r="B56" s="47" t="s">
        <v>166</v>
      </c>
      <c r="C56" s="79" t="s">
        <v>58</v>
      </c>
      <c r="D56" s="36"/>
      <c r="E56" s="36"/>
      <c r="F56" s="36"/>
      <c r="G56" s="36"/>
      <c r="H56" s="36"/>
      <c r="I56" s="37" t="s">
        <v>170</v>
      </c>
      <c r="J56" s="2"/>
      <c r="K56" s="2"/>
      <c r="L56" s="2"/>
      <c r="M56" s="2"/>
      <c r="N56" s="2"/>
      <c r="O56" s="2"/>
      <c r="P56" s="2"/>
      <c r="Q56" s="2"/>
      <c r="R56" s="2">
        <f t="shared" ref="R56:R60" si="3">G56+M56+Q56</f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1"/>
    </row>
    <row r="57" spans="1:30" ht="15.6" outlineLevel="2" x14ac:dyDescent="0.25">
      <c r="A57" s="2"/>
      <c r="B57" s="47" t="s">
        <v>167</v>
      </c>
      <c r="C57" s="79" t="s">
        <v>58</v>
      </c>
      <c r="D57" s="36"/>
      <c r="E57" s="36"/>
      <c r="F57" s="36"/>
      <c r="G57" s="36"/>
      <c r="H57" s="36"/>
      <c r="I57" s="37" t="s">
        <v>170</v>
      </c>
      <c r="J57" s="2"/>
      <c r="K57" s="2"/>
      <c r="L57" s="2"/>
      <c r="M57" s="2"/>
      <c r="N57" s="2"/>
      <c r="O57" s="2"/>
      <c r="P57" s="2"/>
      <c r="Q57" s="2"/>
      <c r="R57" s="2">
        <f t="shared" si="3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1"/>
    </row>
    <row r="58" spans="1:30" ht="30" outlineLevel="2" x14ac:dyDescent="0.25">
      <c r="A58" s="2"/>
      <c r="B58" s="47" t="s">
        <v>168</v>
      </c>
      <c r="C58" s="79" t="s">
        <v>58</v>
      </c>
      <c r="D58" s="36"/>
      <c r="E58" s="36"/>
      <c r="F58" s="36"/>
      <c r="G58" s="36"/>
      <c r="H58" s="36"/>
      <c r="I58" s="37" t="s">
        <v>170</v>
      </c>
      <c r="J58" s="2"/>
      <c r="K58" s="2"/>
      <c r="L58" s="2"/>
      <c r="M58" s="2"/>
      <c r="N58" s="2"/>
      <c r="O58" s="2"/>
      <c r="P58" s="2"/>
      <c r="Q58" s="2"/>
      <c r="R58" s="2">
        <f t="shared" si="3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1"/>
    </row>
    <row r="59" spans="1:30" ht="30" outlineLevel="2" x14ac:dyDescent="0.25">
      <c r="A59" s="2"/>
      <c r="B59" s="47" t="s">
        <v>169</v>
      </c>
      <c r="C59" s="79" t="s">
        <v>58</v>
      </c>
      <c r="D59" s="36"/>
      <c r="E59" s="36"/>
      <c r="F59" s="36"/>
      <c r="G59" s="36"/>
      <c r="H59" s="36"/>
      <c r="I59" s="37" t="s">
        <v>170</v>
      </c>
      <c r="J59" s="2"/>
      <c r="K59" s="2"/>
      <c r="L59" s="2"/>
      <c r="M59" s="2"/>
      <c r="N59" s="2"/>
      <c r="O59" s="2"/>
      <c r="P59" s="2"/>
      <c r="Q59" s="2"/>
      <c r="R59" s="2">
        <f t="shared" si="3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1"/>
    </row>
    <row r="60" spans="1:30" ht="15.6" outlineLevel="2" x14ac:dyDescent="0.25">
      <c r="A60" s="2"/>
      <c r="B60" s="48" t="s">
        <v>155</v>
      </c>
      <c r="C60" s="85" t="s">
        <v>58</v>
      </c>
      <c r="D60" s="72"/>
      <c r="E60" s="69"/>
      <c r="F60" s="69"/>
      <c r="G60" s="73"/>
      <c r="H60" s="72"/>
      <c r="I60" s="68"/>
      <c r="J60" s="70"/>
      <c r="K60" s="70"/>
      <c r="L60" s="70"/>
      <c r="M60" s="71"/>
      <c r="N60" s="74"/>
      <c r="O60" s="70"/>
      <c r="P60" s="70"/>
      <c r="Q60" s="71"/>
      <c r="R60" s="2">
        <f t="shared" si="3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1"/>
    </row>
    <row r="61" spans="1:30" ht="15.6" outlineLevel="1" x14ac:dyDescent="0.25">
      <c r="A61" s="2"/>
      <c r="B61" s="49" t="str">
        <f>"Sous-total  "&amp;A54</f>
        <v>Sous-total  2.6</v>
      </c>
      <c r="C61" s="80"/>
      <c r="D61" s="27"/>
      <c r="E61" s="6"/>
      <c r="F61" s="6"/>
      <c r="G61" s="25">
        <f>SUM(G55:G59)</f>
        <v>0</v>
      </c>
      <c r="H61" s="27"/>
      <c r="I61" s="91"/>
      <c r="J61" s="6"/>
      <c r="K61" s="6"/>
      <c r="L61" s="6"/>
      <c r="M61" s="25">
        <f>SUM(M55:M59)</f>
        <v>0</v>
      </c>
      <c r="N61" s="27"/>
      <c r="O61" s="6"/>
      <c r="P61" s="6"/>
      <c r="Q61" s="25">
        <f>SUM(Q55:Q59)</f>
        <v>0</v>
      </c>
      <c r="R61" s="26">
        <f>G61+M61+Q61</f>
        <v>0</v>
      </c>
    </row>
    <row r="62" spans="1:30" ht="17.399999999999999" outlineLevel="1" x14ac:dyDescent="0.25">
      <c r="A62" s="19" t="s">
        <v>38</v>
      </c>
      <c r="B62" s="46" t="s">
        <v>114</v>
      </c>
      <c r="C62" s="81"/>
      <c r="D62" s="6"/>
      <c r="E62" s="6"/>
      <c r="F62" s="6"/>
      <c r="G62" s="6"/>
      <c r="H62" s="6"/>
      <c r="I62" s="91"/>
      <c r="J62" s="6"/>
      <c r="K62" s="6"/>
      <c r="L62" s="6"/>
      <c r="M62" s="6"/>
      <c r="N62" s="6"/>
      <c r="O62" s="6"/>
      <c r="P62" s="6"/>
      <c r="Q62" s="6"/>
      <c r="R62" s="7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29"/>
    </row>
    <row r="63" spans="1:30" ht="30" outlineLevel="2" x14ac:dyDescent="0.25">
      <c r="A63" s="2"/>
      <c r="B63" s="47" t="s">
        <v>120</v>
      </c>
      <c r="C63" s="78" t="s">
        <v>59</v>
      </c>
      <c r="D63" s="36"/>
      <c r="E63" s="36"/>
      <c r="F63" s="36"/>
      <c r="G63" s="36"/>
      <c r="H63" s="36"/>
      <c r="I63" s="37" t="s">
        <v>31</v>
      </c>
      <c r="J63" s="2"/>
      <c r="K63" s="2"/>
      <c r="L63" s="2"/>
      <c r="M63" s="2"/>
      <c r="N63" s="2"/>
      <c r="O63" s="2"/>
      <c r="P63" s="2"/>
      <c r="Q63" s="2"/>
      <c r="R63" s="2">
        <f>G63+M63+Q63</f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1"/>
    </row>
    <row r="64" spans="1:30" ht="30" outlineLevel="2" x14ac:dyDescent="0.25">
      <c r="A64" s="2"/>
      <c r="B64" s="47" t="s">
        <v>121</v>
      </c>
      <c r="C64" s="78" t="s">
        <v>59</v>
      </c>
      <c r="D64" s="36"/>
      <c r="E64" s="36"/>
      <c r="F64" s="36"/>
      <c r="G64" s="36"/>
      <c r="H64" s="36"/>
      <c r="I64" s="37" t="s">
        <v>31</v>
      </c>
      <c r="J64" s="2"/>
      <c r="K64" s="2"/>
      <c r="L64" s="2"/>
      <c r="M64" s="2"/>
      <c r="N64" s="2"/>
      <c r="O64" s="2"/>
      <c r="P64" s="2"/>
      <c r="Q64" s="2"/>
      <c r="R64" s="2">
        <f t="shared" ref="R64:R68" si="4">G64+M64+Q64</f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1"/>
    </row>
    <row r="65" spans="1:30" ht="30" outlineLevel="2" x14ac:dyDescent="0.25">
      <c r="A65" s="2"/>
      <c r="B65" s="47" t="s">
        <v>122</v>
      </c>
      <c r="C65" s="78" t="s">
        <v>59</v>
      </c>
      <c r="D65" s="36"/>
      <c r="E65" s="36"/>
      <c r="F65" s="36"/>
      <c r="G65" s="36"/>
      <c r="H65" s="36"/>
      <c r="I65" s="37" t="s">
        <v>31</v>
      </c>
      <c r="J65" s="2"/>
      <c r="K65" s="2"/>
      <c r="L65" s="2"/>
      <c r="M65" s="2"/>
      <c r="N65" s="2"/>
      <c r="O65" s="2"/>
      <c r="P65" s="2"/>
      <c r="Q65" s="2"/>
      <c r="R65" s="2">
        <f t="shared" si="4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1"/>
    </row>
    <row r="66" spans="1:30" ht="30" outlineLevel="2" x14ac:dyDescent="0.25">
      <c r="A66" s="2"/>
      <c r="B66" s="47" t="s">
        <v>123</v>
      </c>
      <c r="C66" s="78" t="s">
        <v>59</v>
      </c>
      <c r="D66" s="36"/>
      <c r="E66" s="36"/>
      <c r="F66" s="36"/>
      <c r="G66" s="36"/>
      <c r="H66" s="36"/>
      <c r="I66" s="37" t="s">
        <v>31</v>
      </c>
      <c r="J66" s="2"/>
      <c r="K66" s="2"/>
      <c r="L66" s="2"/>
      <c r="M66" s="2"/>
      <c r="N66" s="2"/>
      <c r="O66" s="2"/>
      <c r="P66" s="2"/>
      <c r="Q66" s="2"/>
      <c r="R66" s="2">
        <f t="shared" si="4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1"/>
    </row>
    <row r="67" spans="1:30" ht="30" outlineLevel="2" x14ac:dyDescent="0.25">
      <c r="A67" s="2"/>
      <c r="B67" s="47" t="s">
        <v>124</v>
      </c>
      <c r="C67" s="78" t="s">
        <v>59</v>
      </c>
      <c r="D67" s="36"/>
      <c r="E67" s="36"/>
      <c r="F67" s="36"/>
      <c r="G67" s="36"/>
      <c r="H67" s="36"/>
      <c r="I67" s="37" t="s">
        <v>31</v>
      </c>
      <c r="J67" s="2"/>
      <c r="K67" s="2"/>
      <c r="L67" s="2"/>
      <c r="M67" s="2"/>
      <c r="N67" s="2"/>
      <c r="O67" s="2"/>
      <c r="P67" s="2"/>
      <c r="Q67" s="2"/>
      <c r="R67" s="2">
        <f t="shared" si="4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1"/>
    </row>
    <row r="68" spans="1:30" ht="15.6" outlineLevel="2" x14ac:dyDescent="0.25">
      <c r="A68" s="2"/>
      <c r="B68" s="48" t="s">
        <v>155</v>
      </c>
      <c r="C68" s="78" t="s">
        <v>59</v>
      </c>
      <c r="D68" s="72"/>
      <c r="E68" s="69"/>
      <c r="F68" s="69"/>
      <c r="G68" s="73"/>
      <c r="H68" s="72"/>
      <c r="I68" s="68"/>
      <c r="J68" s="70"/>
      <c r="K68" s="70"/>
      <c r="L68" s="70"/>
      <c r="M68" s="71"/>
      <c r="N68" s="74"/>
      <c r="O68" s="70"/>
      <c r="P68" s="70"/>
      <c r="Q68" s="71"/>
      <c r="R68" s="2">
        <f t="shared" si="4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1"/>
    </row>
    <row r="69" spans="1:30" ht="15.6" outlineLevel="1" x14ac:dyDescent="0.25">
      <c r="A69" s="2"/>
      <c r="B69" s="49" t="str">
        <f>"Sous-total  "&amp;A62</f>
        <v>Sous-total  2.6</v>
      </c>
      <c r="C69" s="80"/>
      <c r="D69" s="27"/>
      <c r="E69" s="6"/>
      <c r="F69" s="6"/>
      <c r="G69" s="25">
        <f>SUM(G63:G67)</f>
        <v>0</v>
      </c>
      <c r="H69" s="27"/>
      <c r="I69" s="91"/>
      <c r="J69" s="6"/>
      <c r="K69" s="6"/>
      <c r="L69" s="6"/>
      <c r="M69" s="25">
        <f>SUM(M63:M67)</f>
        <v>0</v>
      </c>
      <c r="N69" s="27"/>
      <c r="O69" s="6"/>
      <c r="P69" s="6"/>
      <c r="Q69" s="25">
        <f>SUM(Q63:Q67)</f>
        <v>0</v>
      </c>
      <c r="R69" s="26">
        <f>G69+M69+Q69</f>
        <v>0</v>
      </c>
    </row>
    <row r="70" spans="1:30" ht="17.399999999999999" outlineLevel="1" x14ac:dyDescent="0.25">
      <c r="A70" s="19" t="s">
        <v>47</v>
      </c>
      <c r="B70" s="46" t="s">
        <v>126</v>
      </c>
      <c r="C70" s="81"/>
      <c r="D70" s="6"/>
      <c r="E70" s="6"/>
      <c r="F70" s="6"/>
      <c r="G70" s="6"/>
      <c r="H70" s="6"/>
      <c r="I70" s="91"/>
      <c r="J70" s="6"/>
      <c r="K70" s="6"/>
      <c r="L70" s="6"/>
      <c r="M70" s="6"/>
      <c r="N70" s="6"/>
      <c r="O70" s="6"/>
      <c r="P70" s="6"/>
      <c r="Q70" s="6"/>
      <c r="R70" s="7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29"/>
    </row>
    <row r="71" spans="1:30" ht="15.6" outlineLevel="2" x14ac:dyDescent="0.25">
      <c r="A71" s="2"/>
      <c r="B71" s="47" t="s">
        <v>127</v>
      </c>
      <c r="C71" s="79" t="s">
        <v>58</v>
      </c>
      <c r="D71" s="36"/>
      <c r="E71" s="36"/>
      <c r="F71" s="36"/>
      <c r="G71" s="36"/>
      <c r="H71" s="36"/>
      <c r="I71" s="37" t="s">
        <v>31</v>
      </c>
      <c r="J71" s="2"/>
      <c r="K71" s="2"/>
      <c r="L71" s="2"/>
      <c r="M71" s="2"/>
      <c r="N71" s="2"/>
      <c r="O71" s="2"/>
      <c r="P71" s="2"/>
      <c r="Q71" s="2"/>
      <c r="R71" s="2">
        <f>G71+M71+Q71</f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1"/>
    </row>
    <row r="72" spans="1:30" ht="15.6" outlineLevel="2" x14ac:dyDescent="0.25">
      <c r="A72" s="2"/>
      <c r="B72" s="75" t="s">
        <v>161</v>
      </c>
      <c r="C72" s="79" t="s">
        <v>58</v>
      </c>
      <c r="D72" s="36"/>
      <c r="E72" s="36"/>
      <c r="F72" s="36"/>
      <c r="G72" s="36"/>
      <c r="H72" s="36"/>
      <c r="I72" s="37" t="s">
        <v>31</v>
      </c>
      <c r="J72" s="2"/>
      <c r="K72" s="2"/>
      <c r="L72" s="2"/>
      <c r="M72" s="2"/>
      <c r="N72" s="2"/>
      <c r="O72" s="2"/>
      <c r="P72" s="2"/>
      <c r="Q72" s="2"/>
      <c r="R72" s="2">
        <f>G72+M72+Q72</f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1"/>
    </row>
    <row r="73" spans="1:30" ht="15.6" outlineLevel="1" x14ac:dyDescent="0.25">
      <c r="A73" s="2"/>
      <c r="B73" s="49" t="str">
        <f>"Sous-total  "&amp;A70</f>
        <v>Sous-total  2.7</v>
      </c>
      <c r="C73" s="80"/>
      <c r="D73" s="27"/>
      <c r="E73" s="6"/>
      <c r="F73" s="6"/>
      <c r="G73" s="25">
        <f>SUM(G71:G72)</f>
        <v>0</v>
      </c>
      <c r="H73" s="27"/>
      <c r="I73" s="91"/>
      <c r="J73" s="6"/>
      <c r="K73" s="6"/>
      <c r="L73" s="6"/>
      <c r="M73" s="25">
        <f>SUM(M71:M72)</f>
        <v>0</v>
      </c>
      <c r="N73" s="27"/>
      <c r="O73" s="6"/>
      <c r="P73" s="6"/>
      <c r="Q73" s="25">
        <f>SUM(Q71:Q72)</f>
        <v>0</v>
      </c>
      <c r="R73" s="26">
        <f>G73+M73+Q73</f>
        <v>0</v>
      </c>
    </row>
    <row r="74" spans="1:30" ht="17.399999999999999" outlineLevel="1" x14ac:dyDescent="0.25">
      <c r="A74" s="19" t="s">
        <v>48</v>
      </c>
      <c r="B74" s="46" t="s">
        <v>129</v>
      </c>
      <c r="C74" s="81"/>
      <c r="D74" s="6"/>
      <c r="E74" s="6"/>
      <c r="F74" s="6"/>
      <c r="G74" s="6"/>
      <c r="H74" s="6"/>
      <c r="I74" s="91"/>
      <c r="J74" s="6"/>
      <c r="K74" s="6"/>
      <c r="L74" s="6"/>
      <c r="M74" s="6"/>
      <c r="N74" s="6"/>
      <c r="O74" s="6"/>
      <c r="P74" s="6"/>
      <c r="Q74" s="6"/>
      <c r="R74" s="7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29"/>
    </row>
    <row r="75" spans="1:30" ht="15.6" outlineLevel="2" x14ac:dyDescent="0.25">
      <c r="A75" s="2"/>
      <c r="B75" s="47" t="s">
        <v>111</v>
      </c>
      <c r="C75" s="79" t="s">
        <v>58</v>
      </c>
      <c r="D75" s="36"/>
      <c r="E75" s="36"/>
      <c r="F75" s="36"/>
      <c r="G75" s="36"/>
      <c r="H75" s="36"/>
      <c r="I75" s="37" t="s">
        <v>31</v>
      </c>
      <c r="J75" s="2"/>
      <c r="K75" s="2"/>
      <c r="L75" s="2"/>
      <c r="M75" s="2"/>
      <c r="N75" s="2"/>
      <c r="O75" s="2"/>
      <c r="P75" s="2"/>
      <c r="Q75" s="2"/>
      <c r="R75" s="2">
        <f>G75+M75+Q75</f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1"/>
    </row>
    <row r="76" spans="1:30" ht="15.6" outlineLevel="2" x14ac:dyDescent="0.25">
      <c r="A76" s="2"/>
      <c r="B76" s="47" t="s">
        <v>112</v>
      </c>
      <c r="C76" s="79" t="s">
        <v>58</v>
      </c>
      <c r="D76" s="36"/>
      <c r="E76" s="36"/>
      <c r="F76" s="36"/>
      <c r="G76" s="36"/>
      <c r="H76" s="36"/>
      <c r="I76" s="37" t="s">
        <v>31</v>
      </c>
      <c r="J76" s="2"/>
      <c r="K76" s="2"/>
      <c r="L76" s="2"/>
      <c r="M76" s="2"/>
      <c r="N76" s="2"/>
      <c r="O76" s="2"/>
      <c r="P76" s="2"/>
      <c r="Q76" s="2"/>
      <c r="R76" s="2">
        <f t="shared" ref="R76:R83" si="5">G76+M76+Q76</f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1"/>
    </row>
    <row r="77" spans="1:30" ht="15.6" outlineLevel="2" x14ac:dyDescent="0.25">
      <c r="A77" s="2"/>
      <c r="B77" s="47" t="s">
        <v>130</v>
      </c>
      <c r="C77" s="79" t="s">
        <v>58</v>
      </c>
      <c r="D77" s="36"/>
      <c r="E77" s="36"/>
      <c r="F77" s="36"/>
      <c r="G77" s="36"/>
      <c r="H77" s="36"/>
      <c r="I77" s="37" t="s">
        <v>31</v>
      </c>
      <c r="J77" s="2"/>
      <c r="K77" s="2"/>
      <c r="L77" s="2"/>
      <c r="M77" s="2"/>
      <c r="N77" s="2"/>
      <c r="O77" s="2"/>
      <c r="P77" s="2"/>
      <c r="Q77" s="2"/>
      <c r="R77" s="2">
        <f t="shared" si="5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1"/>
    </row>
    <row r="78" spans="1:30" ht="15.6" outlineLevel="2" x14ac:dyDescent="0.25">
      <c r="A78" s="2"/>
      <c r="B78" s="47" t="s">
        <v>140</v>
      </c>
      <c r="C78" s="79" t="s">
        <v>58</v>
      </c>
      <c r="D78" s="36"/>
      <c r="E78" s="36"/>
      <c r="F78" s="36"/>
      <c r="G78" s="36"/>
      <c r="H78" s="36"/>
      <c r="I78" s="37" t="s">
        <v>31</v>
      </c>
      <c r="J78" s="2"/>
      <c r="K78" s="2"/>
      <c r="L78" s="2"/>
      <c r="M78" s="2"/>
      <c r="N78" s="2"/>
      <c r="O78" s="2"/>
      <c r="P78" s="2"/>
      <c r="Q78" s="2"/>
      <c r="R78" s="2">
        <f t="shared" si="5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1"/>
    </row>
    <row r="79" spans="1:30" ht="15.6" outlineLevel="2" x14ac:dyDescent="0.25">
      <c r="A79" s="2"/>
      <c r="B79" s="47" t="s">
        <v>131</v>
      </c>
      <c r="C79" s="79" t="s">
        <v>58</v>
      </c>
      <c r="D79" s="36"/>
      <c r="E79" s="36"/>
      <c r="F79" s="36"/>
      <c r="G79" s="36"/>
      <c r="H79" s="36"/>
      <c r="I79" s="37" t="s">
        <v>31</v>
      </c>
      <c r="J79" s="2"/>
      <c r="K79" s="2"/>
      <c r="L79" s="2"/>
      <c r="M79" s="2"/>
      <c r="N79" s="2"/>
      <c r="O79" s="2"/>
      <c r="P79" s="2"/>
      <c r="Q79" s="2"/>
      <c r="R79" s="2">
        <f t="shared" si="5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1"/>
    </row>
    <row r="80" spans="1:30" ht="15.6" outlineLevel="2" x14ac:dyDescent="0.25">
      <c r="A80" s="2"/>
      <c r="B80" s="47" t="s">
        <v>132</v>
      </c>
      <c r="C80" s="79" t="s">
        <v>58</v>
      </c>
      <c r="D80" s="36"/>
      <c r="E80" s="36"/>
      <c r="F80" s="36"/>
      <c r="G80" s="36"/>
      <c r="H80" s="36"/>
      <c r="I80" s="37" t="s">
        <v>31</v>
      </c>
      <c r="J80" s="2"/>
      <c r="K80" s="2"/>
      <c r="L80" s="2"/>
      <c r="M80" s="2"/>
      <c r="N80" s="2"/>
      <c r="O80" s="2"/>
      <c r="P80" s="2"/>
      <c r="Q80" s="2"/>
      <c r="R80" s="2">
        <f t="shared" si="5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1"/>
    </row>
    <row r="81" spans="1:30" ht="31.5" customHeight="1" outlineLevel="2" x14ac:dyDescent="0.25">
      <c r="A81" s="2"/>
      <c r="B81" s="47" t="s">
        <v>133</v>
      </c>
      <c r="C81" s="79" t="s">
        <v>58</v>
      </c>
      <c r="D81" s="36"/>
      <c r="E81" s="36"/>
      <c r="F81" s="36"/>
      <c r="G81" s="36"/>
      <c r="H81" s="36"/>
      <c r="I81" s="37" t="s">
        <v>31</v>
      </c>
      <c r="J81" s="2"/>
      <c r="K81" s="2"/>
      <c r="L81" s="2"/>
      <c r="M81" s="2"/>
      <c r="N81" s="2"/>
      <c r="O81" s="2"/>
      <c r="P81" s="2"/>
      <c r="Q81" s="2"/>
      <c r="R81" s="2">
        <f t="shared" si="5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1"/>
    </row>
    <row r="82" spans="1:30" ht="31.5" customHeight="1" outlineLevel="2" x14ac:dyDescent="0.25">
      <c r="A82" s="2"/>
      <c r="B82" s="47" t="s">
        <v>62</v>
      </c>
      <c r="C82" s="79" t="s">
        <v>58</v>
      </c>
      <c r="D82" s="36"/>
      <c r="E82" s="36"/>
      <c r="F82" s="36"/>
      <c r="G82" s="36"/>
      <c r="H82" s="36"/>
      <c r="I82" s="37" t="s">
        <v>31</v>
      </c>
      <c r="J82" s="2"/>
      <c r="K82" s="2"/>
      <c r="L82" s="2"/>
      <c r="M82" s="2"/>
      <c r="N82" s="2"/>
      <c r="O82" s="2"/>
      <c r="P82" s="2"/>
      <c r="Q82" s="2"/>
      <c r="R82" s="2">
        <f t="shared" si="5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1"/>
    </row>
    <row r="83" spans="1:30" ht="15.6" outlineLevel="2" x14ac:dyDescent="0.25">
      <c r="A83" s="2"/>
      <c r="B83" s="47" t="s">
        <v>134</v>
      </c>
      <c r="C83" s="79" t="s">
        <v>58</v>
      </c>
      <c r="D83" s="36"/>
      <c r="E83" s="36"/>
      <c r="F83" s="36"/>
      <c r="G83" s="36"/>
      <c r="H83" s="36"/>
      <c r="I83" s="37" t="s">
        <v>31</v>
      </c>
      <c r="J83" s="2"/>
      <c r="K83" s="2"/>
      <c r="L83" s="2"/>
      <c r="M83" s="2"/>
      <c r="N83" s="2"/>
      <c r="O83" s="2"/>
      <c r="P83" s="2"/>
      <c r="Q83" s="2"/>
      <c r="R83" s="2">
        <f t="shared" si="5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1"/>
    </row>
    <row r="84" spans="1:30" ht="15.6" outlineLevel="1" x14ac:dyDescent="0.25">
      <c r="A84" s="2"/>
      <c r="B84" s="49" t="str">
        <f>"Sous-total  "&amp;A74</f>
        <v>Sous-total  2.8</v>
      </c>
      <c r="C84" s="80"/>
      <c r="D84" s="27"/>
      <c r="E84" s="6"/>
      <c r="F84" s="6"/>
      <c r="G84" s="25">
        <f>SUM(G75:G83)</f>
        <v>0</v>
      </c>
      <c r="H84" s="27"/>
      <c r="I84" s="91"/>
      <c r="J84" s="6"/>
      <c r="K84" s="6"/>
      <c r="L84" s="6"/>
      <c r="M84" s="25">
        <f>SUM(M75:M83)</f>
        <v>0</v>
      </c>
      <c r="N84" s="27"/>
      <c r="O84" s="6"/>
      <c r="P84" s="6"/>
      <c r="Q84" s="25">
        <f>SUM(Q75:Q83)</f>
        <v>0</v>
      </c>
      <c r="R84" s="26">
        <f>G84+M84+Q84</f>
        <v>0</v>
      </c>
    </row>
    <row r="85" spans="1:30" ht="17.399999999999999" outlineLevel="1" x14ac:dyDescent="0.25">
      <c r="A85" s="19" t="s">
        <v>49</v>
      </c>
      <c r="B85" s="46" t="s">
        <v>135</v>
      </c>
      <c r="C85" s="81"/>
      <c r="D85" s="6"/>
      <c r="E85" s="6"/>
      <c r="F85" s="6"/>
      <c r="G85" s="6"/>
      <c r="H85" s="6"/>
      <c r="I85" s="91"/>
      <c r="J85" s="6"/>
      <c r="K85" s="6"/>
      <c r="L85" s="6"/>
      <c r="M85" s="6"/>
      <c r="N85" s="6"/>
      <c r="O85" s="6"/>
      <c r="P85" s="6"/>
      <c r="Q85" s="6"/>
      <c r="R85" s="7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29"/>
    </row>
    <row r="86" spans="1:30" ht="15.6" outlineLevel="2" x14ac:dyDescent="0.25">
      <c r="A86" s="2"/>
      <c r="B86" s="47" t="s">
        <v>137</v>
      </c>
      <c r="C86" s="79" t="s">
        <v>58</v>
      </c>
      <c r="D86" s="36"/>
      <c r="E86" s="36"/>
      <c r="F86" s="36"/>
      <c r="G86" s="36"/>
      <c r="H86" s="36"/>
      <c r="I86" s="37" t="s">
        <v>31</v>
      </c>
      <c r="J86" s="2"/>
      <c r="K86" s="2"/>
      <c r="L86" s="2"/>
      <c r="M86" s="2"/>
      <c r="N86" s="2"/>
      <c r="O86" s="2"/>
      <c r="P86" s="2"/>
      <c r="Q86" s="2"/>
      <c r="R86" s="2">
        <f>G86+M86+Q86</f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1"/>
    </row>
    <row r="87" spans="1:30" ht="15.6" outlineLevel="2" x14ac:dyDescent="0.25">
      <c r="A87" s="2"/>
      <c r="B87" s="47" t="s">
        <v>139</v>
      </c>
      <c r="C87" s="79" t="s">
        <v>58</v>
      </c>
      <c r="D87" s="36"/>
      <c r="E87" s="36"/>
      <c r="F87" s="36"/>
      <c r="G87" s="36"/>
      <c r="H87" s="36"/>
      <c r="I87" s="37" t="s">
        <v>31</v>
      </c>
      <c r="J87" s="2"/>
      <c r="K87" s="2"/>
      <c r="L87" s="2"/>
      <c r="M87" s="2"/>
      <c r="N87" s="2"/>
      <c r="O87" s="2"/>
      <c r="P87" s="2"/>
      <c r="Q87" s="2"/>
      <c r="R87" s="2">
        <f t="shared" ref="R87:R95" si="6">G87+M87+Q87</f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1"/>
    </row>
    <row r="88" spans="1:30" ht="15.6" outlineLevel="2" x14ac:dyDescent="0.25">
      <c r="A88" s="2"/>
      <c r="B88" s="47" t="s">
        <v>130</v>
      </c>
      <c r="C88" s="79" t="s">
        <v>58</v>
      </c>
      <c r="D88" s="36"/>
      <c r="E88" s="36"/>
      <c r="F88" s="36"/>
      <c r="G88" s="36"/>
      <c r="H88" s="36"/>
      <c r="I88" s="37" t="s">
        <v>31</v>
      </c>
      <c r="J88" s="2"/>
      <c r="K88" s="2"/>
      <c r="L88" s="2"/>
      <c r="M88" s="2"/>
      <c r="N88" s="2"/>
      <c r="O88" s="2"/>
      <c r="P88" s="2"/>
      <c r="Q88" s="2"/>
      <c r="R88" s="2">
        <f t="shared" si="6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1"/>
    </row>
    <row r="89" spans="1:30" ht="15.6" outlineLevel="2" x14ac:dyDescent="0.25">
      <c r="A89" s="2"/>
      <c r="B89" s="47" t="s">
        <v>138</v>
      </c>
      <c r="C89" s="79" t="s">
        <v>58</v>
      </c>
      <c r="D89" s="36"/>
      <c r="E89" s="36"/>
      <c r="F89" s="36"/>
      <c r="G89" s="36"/>
      <c r="H89" s="36"/>
      <c r="I89" s="37" t="s">
        <v>31</v>
      </c>
      <c r="J89" s="2"/>
      <c r="K89" s="2"/>
      <c r="L89" s="2"/>
      <c r="M89" s="2"/>
      <c r="N89" s="2"/>
      <c r="O89" s="2"/>
      <c r="P89" s="2"/>
      <c r="Q89" s="2"/>
      <c r="R89" s="2">
        <f t="shared" si="6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1"/>
    </row>
    <row r="90" spans="1:30" ht="15.6" outlineLevel="2" x14ac:dyDescent="0.25">
      <c r="A90" s="2"/>
      <c r="B90" s="47" t="s">
        <v>136</v>
      </c>
      <c r="C90" s="79" t="s">
        <v>58</v>
      </c>
      <c r="D90" s="36"/>
      <c r="E90" s="36"/>
      <c r="F90" s="36"/>
      <c r="G90" s="36"/>
      <c r="H90" s="36"/>
      <c r="I90" s="37" t="s">
        <v>31</v>
      </c>
      <c r="J90" s="2"/>
      <c r="K90" s="2"/>
      <c r="L90" s="2"/>
      <c r="M90" s="2"/>
      <c r="N90" s="2"/>
      <c r="O90" s="2"/>
      <c r="P90" s="2"/>
      <c r="Q90" s="2"/>
      <c r="R90" s="2">
        <f t="shared" si="6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1"/>
    </row>
    <row r="91" spans="1:30" ht="15.6" outlineLevel="2" x14ac:dyDescent="0.25">
      <c r="A91" s="2"/>
      <c r="B91" s="47" t="s">
        <v>131</v>
      </c>
      <c r="C91" s="79" t="s">
        <v>58</v>
      </c>
      <c r="D91" s="36"/>
      <c r="E91" s="36"/>
      <c r="F91" s="36"/>
      <c r="G91" s="36"/>
      <c r="H91" s="36"/>
      <c r="I91" s="37" t="s">
        <v>31</v>
      </c>
      <c r="J91" s="2"/>
      <c r="K91" s="2"/>
      <c r="L91" s="2"/>
      <c r="M91" s="2"/>
      <c r="N91" s="2"/>
      <c r="O91" s="2"/>
      <c r="P91" s="2"/>
      <c r="Q91" s="2"/>
      <c r="R91" s="2">
        <f t="shared" si="6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1"/>
    </row>
    <row r="92" spans="1:30" ht="15.6" outlineLevel="2" x14ac:dyDescent="0.25">
      <c r="A92" s="2"/>
      <c r="B92" s="47" t="s">
        <v>132</v>
      </c>
      <c r="C92" s="79" t="s">
        <v>58</v>
      </c>
      <c r="D92" s="36"/>
      <c r="E92" s="36"/>
      <c r="F92" s="36"/>
      <c r="G92" s="36"/>
      <c r="H92" s="36"/>
      <c r="I92" s="37" t="s">
        <v>31</v>
      </c>
      <c r="J92" s="2"/>
      <c r="K92" s="2"/>
      <c r="L92" s="2"/>
      <c r="M92" s="2"/>
      <c r="N92" s="2"/>
      <c r="O92" s="2"/>
      <c r="P92" s="2"/>
      <c r="Q92" s="2"/>
      <c r="R92" s="2">
        <f t="shared" si="6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1"/>
    </row>
    <row r="93" spans="1:30" ht="31.5" customHeight="1" outlineLevel="2" x14ac:dyDescent="0.25">
      <c r="A93" s="2"/>
      <c r="B93" s="47" t="s">
        <v>133</v>
      </c>
      <c r="C93" s="79" t="s">
        <v>58</v>
      </c>
      <c r="D93" s="36"/>
      <c r="E93" s="36"/>
      <c r="F93" s="36"/>
      <c r="G93" s="36"/>
      <c r="H93" s="36"/>
      <c r="I93" s="37" t="s">
        <v>31</v>
      </c>
      <c r="J93" s="2"/>
      <c r="K93" s="2"/>
      <c r="L93" s="2"/>
      <c r="M93" s="2"/>
      <c r="N93" s="2"/>
      <c r="O93" s="2"/>
      <c r="P93" s="2"/>
      <c r="Q93" s="2"/>
      <c r="R93" s="2">
        <f t="shared" si="6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1"/>
    </row>
    <row r="94" spans="1:30" ht="31.5" customHeight="1" outlineLevel="2" x14ac:dyDescent="0.25">
      <c r="A94" s="2"/>
      <c r="B94" s="47" t="s">
        <v>62</v>
      </c>
      <c r="C94" s="79" t="s">
        <v>58</v>
      </c>
      <c r="D94" s="36"/>
      <c r="E94" s="36"/>
      <c r="F94" s="36"/>
      <c r="G94" s="36"/>
      <c r="H94" s="36"/>
      <c r="I94" s="37" t="s">
        <v>31</v>
      </c>
      <c r="J94" s="2"/>
      <c r="K94" s="2"/>
      <c r="L94" s="2"/>
      <c r="M94" s="2"/>
      <c r="N94" s="2"/>
      <c r="O94" s="2"/>
      <c r="P94" s="2"/>
      <c r="Q94" s="2"/>
      <c r="R94" s="2">
        <f t="shared" si="6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1"/>
    </row>
    <row r="95" spans="1:30" ht="15.6" outlineLevel="2" x14ac:dyDescent="0.25">
      <c r="A95" s="2"/>
      <c r="B95" s="47" t="s">
        <v>134</v>
      </c>
      <c r="C95" s="79" t="s">
        <v>58</v>
      </c>
      <c r="D95" s="36"/>
      <c r="E95" s="36"/>
      <c r="F95" s="36"/>
      <c r="G95" s="36"/>
      <c r="H95" s="36"/>
      <c r="I95" s="37" t="s">
        <v>31</v>
      </c>
      <c r="J95" s="2"/>
      <c r="K95" s="2"/>
      <c r="L95" s="2"/>
      <c r="M95" s="2"/>
      <c r="N95" s="2"/>
      <c r="O95" s="2"/>
      <c r="P95" s="2"/>
      <c r="Q95" s="2"/>
      <c r="R95" s="2">
        <f t="shared" si="6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1"/>
    </row>
    <row r="96" spans="1:30" ht="15.6" outlineLevel="1" x14ac:dyDescent="0.25">
      <c r="A96" s="2"/>
      <c r="B96" s="49" t="str">
        <f>"Sous-total  "&amp;A85</f>
        <v>Sous-total  2.9</v>
      </c>
      <c r="C96" s="80"/>
      <c r="D96" s="27"/>
      <c r="E96" s="6"/>
      <c r="F96" s="6"/>
      <c r="G96" s="25">
        <f>SUM(G86:G95)</f>
        <v>0</v>
      </c>
      <c r="H96" s="27"/>
      <c r="I96" s="91"/>
      <c r="J96" s="6"/>
      <c r="K96" s="6"/>
      <c r="L96" s="6"/>
      <c r="M96" s="25">
        <f>SUM(M86:M95)</f>
        <v>0</v>
      </c>
      <c r="N96" s="27"/>
      <c r="O96" s="6"/>
      <c r="P96" s="6"/>
      <c r="Q96" s="25">
        <f>SUM(Q86:Q95)</f>
        <v>0</v>
      </c>
      <c r="R96" s="26">
        <f>G96+M96+Q96</f>
        <v>0</v>
      </c>
    </row>
    <row r="97" spans="1:30" ht="17.399999999999999" outlineLevel="1" x14ac:dyDescent="0.25">
      <c r="A97" s="19" t="s">
        <v>50</v>
      </c>
      <c r="B97" s="46" t="s">
        <v>141</v>
      </c>
      <c r="C97" s="81"/>
      <c r="D97" s="6"/>
      <c r="E97" s="6"/>
      <c r="F97" s="6"/>
      <c r="G97" s="6"/>
      <c r="H97" s="6"/>
      <c r="I97" s="91"/>
      <c r="J97" s="6"/>
      <c r="K97" s="6"/>
      <c r="L97" s="6"/>
      <c r="M97" s="6"/>
      <c r="N97" s="6"/>
      <c r="O97" s="6"/>
      <c r="P97" s="6"/>
      <c r="Q97" s="6"/>
      <c r="R97" s="7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29"/>
    </row>
    <row r="98" spans="1:30" ht="15.6" outlineLevel="2" x14ac:dyDescent="0.25">
      <c r="A98" s="2"/>
      <c r="B98" s="47" t="s">
        <v>137</v>
      </c>
      <c r="C98" s="79" t="s">
        <v>58</v>
      </c>
      <c r="D98" s="36"/>
      <c r="E98" s="36"/>
      <c r="F98" s="36"/>
      <c r="G98" s="36"/>
      <c r="H98" s="36"/>
      <c r="I98" s="37" t="s">
        <v>31</v>
      </c>
      <c r="J98" s="2"/>
      <c r="K98" s="2"/>
      <c r="L98" s="2"/>
      <c r="M98" s="2"/>
      <c r="N98" s="2"/>
      <c r="O98" s="2"/>
      <c r="P98" s="2"/>
      <c r="Q98" s="2"/>
      <c r="R98" s="2">
        <f>G98+M98+Q98</f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1"/>
    </row>
    <row r="99" spans="1:30" ht="15.6" outlineLevel="2" x14ac:dyDescent="0.25">
      <c r="A99" s="2"/>
      <c r="B99" s="47" t="s">
        <v>139</v>
      </c>
      <c r="C99" s="79" t="s">
        <v>58</v>
      </c>
      <c r="D99" s="36"/>
      <c r="E99" s="36"/>
      <c r="F99" s="36"/>
      <c r="G99" s="36"/>
      <c r="H99" s="36"/>
      <c r="I99" s="37" t="s">
        <v>31</v>
      </c>
      <c r="J99" s="2"/>
      <c r="K99" s="2"/>
      <c r="L99" s="2"/>
      <c r="M99" s="2"/>
      <c r="N99" s="2"/>
      <c r="O99" s="2"/>
      <c r="P99" s="2"/>
      <c r="Q99" s="2"/>
      <c r="R99" s="2">
        <f t="shared" ref="R99:R107" si="7">G99+M99+Q99</f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1"/>
    </row>
    <row r="100" spans="1:30" ht="15.6" outlineLevel="2" x14ac:dyDescent="0.25">
      <c r="A100" s="2"/>
      <c r="B100" s="47" t="s">
        <v>130</v>
      </c>
      <c r="C100" s="79" t="s">
        <v>58</v>
      </c>
      <c r="D100" s="36"/>
      <c r="E100" s="36"/>
      <c r="F100" s="36"/>
      <c r="G100" s="36"/>
      <c r="H100" s="36"/>
      <c r="I100" s="37" t="s">
        <v>31</v>
      </c>
      <c r="J100" s="2"/>
      <c r="K100" s="2"/>
      <c r="L100" s="2"/>
      <c r="M100" s="2"/>
      <c r="N100" s="2"/>
      <c r="O100" s="2"/>
      <c r="P100" s="2"/>
      <c r="Q100" s="2"/>
      <c r="R100" s="2">
        <f t="shared" si="7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1"/>
    </row>
    <row r="101" spans="1:30" ht="15.6" outlineLevel="2" x14ac:dyDescent="0.25">
      <c r="A101" s="2"/>
      <c r="B101" s="47" t="s">
        <v>138</v>
      </c>
      <c r="C101" s="79" t="s">
        <v>58</v>
      </c>
      <c r="D101" s="36"/>
      <c r="E101" s="36"/>
      <c r="F101" s="36"/>
      <c r="G101" s="36"/>
      <c r="H101" s="36"/>
      <c r="I101" s="37" t="s">
        <v>31</v>
      </c>
      <c r="J101" s="2"/>
      <c r="K101" s="2"/>
      <c r="L101" s="2"/>
      <c r="M101" s="2"/>
      <c r="N101" s="2"/>
      <c r="O101" s="2"/>
      <c r="P101" s="2"/>
      <c r="Q101" s="2"/>
      <c r="R101" s="2">
        <f t="shared" si="7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1"/>
    </row>
    <row r="102" spans="1:30" ht="15.6" outlineLevel="2" x14ac:dyDescent="0.25">
      <c r="A102" s="2"/>
      <c r="B102" s="47" t="s">
        <v>136</v>
      </c>
      <c r="C102" s="79" t="s">
        <v>58</v>
      </c>
      <c r="D102" s="36"/>
      <c r="E102" s="36"/>
      <c r="F102" s="36"/>
      <c r="G102" s="36"/>
      <c r="H102" s="36"/>
      <c r="I102" s="37" t="s">
        <v>31</v>
      </c>
      <c r="J102" s="2"/>
      <c r="K102" s="2"/>
      <c r="L102" s="2"/>
      <c r="M102" s="2"/>
      <c r="N102" s="2"/>
      <c r="O102" s="2"/>
      <c r="P102" s="2"/>
      <c r="Q102" s="2"/>
      <c r="R102" s="2">
        <f t="shared" si="7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1"/>
    </row>
    <row r="103" spans="1:30" ht="31.5" customHeight="1" outlineLevel="2" x14ac:dyDescent="0.25">
      <c r="A103" s="2"/>
      <c r="B103" s="47" t="s">
        <v>131</v>
      </c>
      <c r="C103" s="79" t="s">
        <v>58</v>
      </c>
      <c r="D103" s="36"/>
      <c r="E103" s="36"/>
      <c r="F103" s="36"/>
      <c r="G103" s="36"/>
      <c r="H103" s="36"/>
      <c r="I103" s="37" t="s">
        <v>31</v>
      </c>
      <c r="J103" s="2"/>
      <c r="K103" s="2"/>
      <c r="L103" s="2"/>
      <c r="M103" s="2"/>
      <c r="N103" s="2"/>
      <c r="O103" s="2"/>
      <c r="P103" s="2"/>
      <c r="Q103" s="2"/>
      <c r="R103" s="2">
        <f t="shared" si="7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1"/>
    </row>
    <row r="104" spans="1:30" ht="31.5" customHeight="1" outlineLevel="2" x14ac:dyDescent="0.25">
      <c r="A104" s="2"/>
      <c r="B104" s="47" t="s">
        <v>132</v>
      </c>
      <c r="C104" s="79" t="s">
        <v>58</v>
      </c>
      <c r="D104" s="36"/>
      <c r="E104" s="36"/>
      <c r="F104" s="36"/>
      <c r="G104" s="36"/>
      <c r="H104" s="36"/>
      <c r="I104" s="37" t="s">
        <v>31</v>
      </c>
      <c r="J104" s="2"/>
      <c r="K104" s="2"/>
      <c r="L104" s="2"/>
      <c r="M104" s="2"/>
      <c r="N104" s="2"/>
      <c r="O104" s="2"/>
      <c r="P104" s="2"/>
      <c r="Q104" s="2"/>
      <c r="R104" s="2">
        <f t="shared" si="7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1"/>
    </row>
    <row r="105" spans="1:30" ht="15.6" outlineLevel="2" x14ac:dyDescent="0.25">
      <c r="A105" s="2"/>
      <c r="B105" s="47" t="s">
        <v>133</v>
      </c>
      <c r="C105" s="79" t="s">
        <v>58</v>
      </c>
      <c r="D105" s="36"/>
      <c r="E105" s="36"/>
      <c r="F105" s="36"/>
      <c r="G105" s="36"/>
      <c r="H105" s="36"/>
      <c r="I105" s="37" t="s">
        <v>31</v>
      </c>
      <c r="J105" s="2"/>
      <c r="K105" s="2"/>
      <c r="L105" s="2"/>
      <c r="M105" s="2"/>
      <c r="N105" s="2"/>
      <c r="O105" s="2"/>
      <c r="P105" s="2"/>
      <c r="Q105" s="2"/>
      <c r="R105" s="2">
        <f t="shared" si="7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1"/>
    </row>
    <row r="106" spans="1:30" ht="15.6" outlineLevel="2" x14ac:dyDescent="0.25">
      <c r="A106" s="2"/>
      <c r="B106" s="47" t="s">
        <v>62</v>
      </c>
      <c r="C106" s="79" t="s">
        <v>58</v>
      </c>
      <c r="D106" s="36"/>
      <c r="E106" s="36"/>
      <c r="F106" s="36"/>
      <c r="G106" s="36"/>
      <c r="H106" s="36"/>
      <c r="I106" s="37" t="s">
        <v>31</v>
      </c>
      <c r="J106" s="2"/>
      <c r="K106" s="2"/>
      <c r="L106" s="2"/>
      <c r="M106" s="2"/>
      <c r="N106" s="2"/>
      <c r="O106" s="2"/>
      <c r="P106" s="2"/>
      <c r="Q106" s="2"/>
      <c r="R106" s="2">
        <f t="shared" si="7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1"/>
    </row>
    <row r="107" spans="1:30" ht="15.6" outlineLevel="2" x14ac:dyDescent="0.25">
      <c r="A107" s="2"/>
      <c r="B107" s="47" t="s">
        <v>134</v>
      </c>
      <c r="C107" s="79" t="s">
        <v>58</v>
      </c>
      <c r="D107" s="36"/>
      <c r="E107" s="36"/>
      <c r="F107" s="36"/>
      <c r="G107" s="36"/>
      <c r="H107" s="36"/>
      <c r="I107" s="37" t="s">
        <v>31</v>
      </c>
      <c r="J107" s="2"/>
      <c r="K107" s="2"/>
      <c r="L107" s="2"/>
      <c r="M107" s="2"/>
      <c r="N107" s="2"/>
      <c r="O107" s="2"/>
      <c r="P107" s="2"/>
      <c r="Q107" s="2"/>
      <c r="R107" s="2">
        <f t="shared" si="7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1"/>
    </row>
    <row r="108" spans="1:30" ht="15.6" outlineLevel="1" x14ac:dyDescent="0.25">
      <c r="A108" s="2"/>
      <c r="B108" s="49" t="str">
        <f>"Sous-total  "&amp;A97</f>
        <v>Sous-total  2.10</v>
      </c>
      <c r="C108" s="80"/>
      <c r="D108" s="27"/>
      <c r="E108" s="6"/>
      <c r="F108" s="6"/>
      <c r="G108" s="25">
        <f>SUM(G98:G107)</f>
        <v>0</v>
      </c>
      <c r="H108" s="27"/>
      <c r="I108" s="91"/>
      <c r="J108" s="6"/>
      <c r="K108" s="6"/>
      <c r="L108" s="6"/>
      <c r="M108" s="25">
        <f>SUM(M98:M107)</f>
        <v>0</v>
      </c>
      <c r="N108" s="27"/>
      <c r="O108" s="6"/>
      <c r="P108" s="6"/>
      <c r="Q108" s="25">
        <f>SUM(Q98:Q107)</f>
        <v>0</v>
      </c>
      <c r="R108" s="26">
        <f>G108+M108+Q108</f>
        <v>0</v>
      </c>
    </row>
    <row r="109" spans="1:30" ht="17.399999999999999" outlineLevel="1" x14ac:dyDescent="0.25">
      <c r="A109" s="19" t="s">
        <v>51</v>
      </c>
      <c r="B109" s="46" t="s">
        <v>142</v>
      </c>
      <c r="C109" s="81"/>
      <c r="D109" s="6"/>
      <c r="E109" s="6"/>
      <c r="F109" s="6"/>
      <c r="G109" s="6"/>
      <c r="H109" s="6"/>
      <c r="I109" s="91"/>
      <c r="J109" s="6"/>
      <c r="K109" s="6"/>
      <c r="L109" s="6"/>
      <c r="M109" s="6"/>
      <c r="N109" s="6"/>
      <c r="O109" s="6"/>
      <c r="P109" s="6"/>
      <c r="Q109" s="6"/>
      <c r="R109" s="7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29"/>
    </row>
    <row r="110" spans="1:30" ht="15.6" outlineLevel="3" x14ac:dyDescent="0.25">
      <c r="A110" s="2"/>
      <c r="B110" s="47" t="s">
        <v>137</v>
      </c>
      <c r="C110" s="79" t="s">
        <v>58</v>
      </c>
      <c r="D110" s="36"/>
      <c r="E110" s="36"/>
      <c r="F110" s="36"/>
      <c r="G110" s="36"/>
      <c r="H110" s="36"/>
      <c r="I110" s="37" t="s">
        <v>31</v>
      </c>
      <c r="J110" s="2"/>
      <c r="K110" s="2"/>
      <c r="L110" s="2"/>
      <c r="M110" s="2"/>
      <c r="N110" s="2"/>
      <c r="O110" s="2"/>
      <c r="P110" s="2"/>
      <c r="Q110" s="2"/>
      <c r="R110" s="2">
        <f>G110+M110+Q110</f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1"/>
    </row>
    <row r="111" spans="1:30" ht="15.6" outlineLevel="3" x14ac:dyDescent="0.25">
      <c r="A111" s="2"/>
      <c r="B111" s="47" t="s">
        <v>139</v>
      </c>
      <c r="C111" s="79" t="s">
        <v>58</v>
      </c>
      <c r="D111" s="36"/>
      <c r="E111" s="36"/>
      <c r="F111" s="36"/>
      <c r="G111" s="36"/>
      <c r="H111" s="36"/>
      <c r="I111" s="37" t="s">
        <v>31</v>
      </c>
      <c r="J111" s="2"/>
      <c r="K111" s="2"/>
      <c r="L111" s="2"/>
      <c r="M111" s="2"/>
      <c r="N111" s="2"/>
      <c r="O111" s="2"/>
      <c r="P111" s="2"/>
      <c r="Q111" s="2"/>
      <c r="R111" s="2">
        <f t="shared" ref="R111:R119" si="8">G111+M111+Q111</f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1"/>
    </row>
    <row r="112" spans="1:30" ht="15.6" outlineLevel="3" x14ac:dyDescent="0.25">
      <c r="A112" s="2"/>
      <c r="B112" s="47" t="s">
        <v>130</v>
      </c>
      <c r="C112" s="79" t="s">
        <v>58</v>
      </c>
      <c r="D112" s="36"/>
      <c r="E112" s="36"/>
      <c r="F112" s="36"/>
      <c r="G112" s="36"/>
      <c r="H112" s="36"/>
      <c r="I112" s="37" t="s">
        <v>31</v>
      </c>
      <c r="J112" s="2"/>
      <c r="K112" s="2"/>
      <c r="L112" s="2"/>
      <c r="M112" s="2"/>
      <c r="N112" s="2"/>
      <c r="O112" s="2"/>
      <c r="P112" s="2"/>
      <c r="Q112" s="2"/>
      <c r="R112" s="2">
        <f t="shared" si="8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1"/>
    </row>
    <row r="113" spans="1:30" ht="15.6" outlineLevel="3" x14ac:dyDescent="0.25">
      <c r="A113" s="2"/>
      <c r="B113" s="47" t="s">
        <v>138</v>
      </c>
      <c r="C113" s="79" t="s">
        <v>58</v>
      </c>
      <c r="D113" s="36"/>
      <c r="E113" s="36"/>
      <c r="F113" s="36"/>
      <c r="G113" s="36"/>
      <c r="H113" s="36"/>
      <c r="I113" s="37" t="s">
        <v>31</v>
      </c>
      <c r="J113" s="2"/>
      <c r="K113" s="2"/>
      <c r="L113" s="2"/>
      <c r="M113" s="2"/>
      <c r="N113" s="2"/>
      <c r="O113" s="2"/>
      <c r="P113" s="2"/>
      <c r="Q113" s="2"/>
      <c r="R113" s="2">
        <f t="shared" si="8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1"/>
    </row>
    <row r="114" spans="1:30" ht="15.6" outlineLevel="3" x14ac:dyDescent="0.25">
      <c r="A114" s="2"/>
      <c r="B114" s="47" t="s">
        <v>136</v>
      </c>
      <c r="C114" s="79" t="s">
        <v>58</v>
      </c>
      <c r="D114" s="36"/>
      <c r="E114" s="36"/>
      <c r="F114" s="36"/>
      <c r="G114" s="36"/>
      <c r="H114" s="36"/>
      <c r="I114" s="37" t="s">
        <v>31</v>
      </c>
      <c r="J114" s="2"/>
      <c r="K114" s="2"/>
      <c r="L114" s="2"/>
      <c r="M114" s="2"/>
      <c r="N114" s="2"/>
      <c r="O114" s="2"/>
      <c r="P114" s="2"/>
      <c r="Q114" s="2"/>
      <c r="R114" s="2">
        <f t="shared" si="8"/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1"/>
    </row>
    <row r="115" spans="1:30" ht="31.5" customHeight="1" outlineLevel="3" x14ac:dyDescent="0.25">
      <c r="A115" s="2"/>
      <c r="B115" s="47" t="s">
        <v>131</v>
      </c>
      <c r="C115" s="79" t="s">
        <v>58</v>
      </c>
      <c r="D115" s="36"/>
      <c r="E115" s="36"/>
      <c r="F115" s="36"/>
      <c r="G115" s="36"/>
      <c r="H115" s="36"/>
      <c r="I115" s="37" t="s">
        <v>31</v>
      </c>
      <c r="J115" s="2"/>
      <c r="K115" s="2"/>
      <c r="L115" s="2"/>
      <c r="M115" s="2"/>
      <c r="N115" s="2"/>
      <c r="O115" s="2"/>
      <c r="P115" s="2"/>
      <c r="Q115" s="2"/>
      <c r="R115" s="2">
        <f t="shared" si="8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1"/>
    </row>
    <row r="116" spans="1:30" ht="31.5" customHeight="1" outlineLevel="3" x14ac:dyDescent="0.25">
      <c r="A116" s="2"/>
      <c r="B116" s="47" t="s">
        <v>132</v>
      </c>
      <c r="C116" s="79" t="s">
        <v>58</v>
      </c>
      <c r="D116" s="36"/>
      <c r="E116" s="36"/>
      <c r="F116" s="36"/>
      <c r="G116" s="36"/>
      <c r="H116" s="36"/>
      <c r="I116" s="37" t="s">
        <v>31</v>
      </c>
      <c r="J116" s="2"/>
      <c r="K116" s="2"/>
      <c r="L116" s="2"/>
      <c r="M116" s="2"/>
      <c r="N116" s="2"/>
      <c r="O116" s="2"/>
      <c r="P116" s="2"/>
      <c r="Q116" s="2"/>
      <c r="R116" s="2">
        <f t="shared" si="8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1"/>
    </row>
    <row r="117" spans="1:30" ht="15.6" outlineLevel="3" x14ac:dyDescent="0.25">
      <c r="A117" s="2"/>
      <c r="B117" s="47" t="s">
        <v>133</v>
      </c>
      <c r="C117" s="79" t="s">
        <v>58</v>
      </c>
      <c r="D117" s="36"/>
      <c r="E117" s="36"/>
      <c r="F117" s="36"/>
      <c r="G117" s="36"/>
      <c r="H117" s="36"/>
      <c r="I117" s="37" t="s">
        <v>31</v>
      </c>
      <c r="J117" s="2"/>
      <c r="K117" s="2"/>
      <c r="L117" s="2"/>
      <c r="M117" s="2"/>
      <c r="N117" s="2"/>
      <c r="O117" s="2"/>
      <c r="P117" s="2"/>
      <c r="Q117" s="2"/>
      <c r="R117" s="2">
        <f t="shared" si="8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1"/>
    </row>
    <row r="118" spans="1:30" ht="15.6" outlineLevel="3" x14ac:dyDescent="0.25">
      <c r="A118" s="2"/>
      <c r="B118" s="47" t="s">
        <v>62</v>
      </c>
      <c r="C118" s="79" t="s">
        <v>58</v>
      </c>
      <c r="D118" s="36"/>
      <c r="E118" s="36"/>
      <c r="F118" s="36"/>
      <c r="G118" s="36"/>
      <c r="H118" s="36"/>
      <c r="I118" s="37" t="s">
        <v>31</v>
      </c>
      <c r="J118" s="2"/>
      <c r="K118" s="2"/>
      <c r="L118" s="2"/>
      <c r="M118" s="2"/>
      <c r="N118" s="2"/>
      <c r="O118" s="2"/>
      <c r="P118" s="2"/>
      <c r="Q118" s="2"/>
      <c r="R118" s="2">
        <f t="shared" si="8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1"/>
    </row>
    <row r="119" spans="1:30" ht="15.6" outlineLevel="3" x14ac:dyDescent="0.25">
      <c r="A119" s="2"/>
      <c r="B119" s="47" t="s">
        <v>134</v>
      </c>
      <c r="C119" s="79" t="s">
        <v>58</v>
      </c>
      <c r="D119" s="36"/>
      <c r="E119" s="36"/>
      <c r="F119" s="36"/>
      <c r="G119" s="36"/>
      <c r="H119" s="36"/>
      <c r="I119" s="37" t="s">
        <v>31</v>
      </c>
      <c r="J119" s="2"/>
      <c r="K119" s="2"/>
      <c r="L119" s="2"/>
      <c r="M119" s="2"/>
      <c r="N119" s="2"/>
      <c r="O119" s="2"/>
      <c r="P119" s="2"/>
      <c r="Q119" s="2"/>
      <c r="R119" s="2">
        <f t="shared" si="8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1"/>
    </row>
    <row r="120" spans="1:30" ht="15.6" outlineLevel="1" x14ac:dyDescent="0.25">
      <c r="A120" s="2"/>
      <c r="B120" s="49" t="str">
        <f>"Sous-total  "&amp;A109</f>
        <v>Sous-total  2.11</v>
      </c>
      <c r="C120" s="80"/>
      <c r="D120" s="27"/>
      <c r="E120" s="6"/>
      <c r="F120" s="6"/>
      <c r="G120" s="25">
        <f>SUM(G110:G119)</f>
        <v>0</v>
      </c>
      <c r="H120" s="27"/>
      <c r="I120" s="91"/>
      <c r="J120" s="6"/>
      <c r="K120" s="6"/>
      <c r="L120" s="6"/>
      <c r="M120" s="25">
        <f>SUM(M110:M119)</f>
        <v>0</v>
      </c>
      <c r="N120" s="27"/>
      <c r="O120" s="6"/>
      <c r="P120" s="6"/>
      <c r="Q120" s="25">
        <f>SUM(Q110:Q119)</f>
        <v>0</v>
      </c>
      <c r="R120" s="26">
        <f>G120+M120+Q120</f>
        <v>0</v>
      </c>
    </row>
    <row r="121" spans="1:30" ht="17.399999999999999" outlineLevel="1" x14ac:dyDescent="0.25">
      <c r="A121" s="19" t="s">
        <v>52</v>
      </c>
      <c r="B121" s="46" t="s">
        <v>143</v>
      </c>
      <c r="C121" s="81"/>
      <c r="D121" s="6"/>
      <c r="E121" s="6"/>
      <c r="F121" s="6"/>
      <c r="G121" s="6"/>
      <c r="H121" s="6"/>
      <c r="I121" s="91"/>
      <c r="J121" s="6"/>
      <c r="K121" s="6"/>
      <c r="L121" s="6"/>
      <c r="M121" s="6"/>
      <c r="N121" s="6"/>
      <c r="O121" s="6"/>
      <c r="P121" s="6"/>
      <c r="Q121" s="6"/>
      <c r="R121" s="7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29"/>
    </row>
    <row r="122" spans="1:30" ht="15.6" outlineLevel="2" x14ac:dyDescent="0.25">
      <c r="A122" s="2"/>
      <c r="B122" s="47" t="s">
        <v>137</v>
      </c>
      <c r="C122" s="79" t="s">
        <v>58</v>
      </c>
      <c r="D122" s="36"/>
      <c r="E122" s="36"/>
      <c r="F122" s="36"/>
      <c r="G122" s="36"/>
      <c r="H122" s="36"/>
      <c r="I122" s="37" t="s">
        <v>31</v>
      </c>
      <c r="J122" s="2"/>
      <c r="K122" s="2"/>
      <c r="L122" s="2"/>
      <c r="M122" s="2"/>
      <c r="N122" s="2"/>
      <c r="O122" s="2"/>
      <c r="P122" s="2"/>
      <c r="Q122" s="2"/>
      <c r="R122" s="2">
        <f>G122+M122+Q122</f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1"/>
    </row>
    <row r="123" spans="1:30" ht="15.6" outlineLevel="2" x14ac:dyDescent="0.25">
      <c r="A123" s="2"/>
      <c r="B123" s="47" t="s">
        <v>139</v>
      </c>
      <c r="C123" s="79" t="s">
        <v>58</v>
      </c>
      <c r="D123" s="36"/>
      <c r="E123" s="36"/>
      <c r="F123" s="36"/>
      <c r="G123" s="36"/>
      <c r="H123" s="36"/>
      <c r="I123" s="37" t="s">
        <v>31</v>
      </c>
      <c r="J123" s="2"/>
      <c r="K123" s="2"/>
      <c r="L123" s="2"/>
      <c r="M123" s="2"/>
      <c r="N123" s="2"/>
      <c r="O123" s="2"/>
      <c r="P123" s="2"/>
      <c r="Q123" s="2"/>
      <c r="R123" s="2">
        <f t="shared" ref="R123:R131" si="9">G123+M123+Q123</f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1"/>
    </row>
    <row r="124" spans="1:30" ht="15.6" outlineLevel="2" x14ac:dyDescent="0.25">
      <c r="A124" s="2"/>
      <c r="B124" s="47" t="s">
        <v>130</v>
      </c>
      <c r="C124" s="79" t="s">
        <v>58</v>
      </c>
      <c r="D124" s="36"/>
      <c r="E124" s="36"/>
      <c r="F124" s="36"/>
      <c r="G124" s="36"/>
      <c r="H124" s="36"/>
      <c r="I124" s="37" t="s">
        <v>31</v>
      </c>
      <c r="J124" s="2"/>
      <c r="K124" s="2"/>
      <c r="L124" s="2"/>
      <c r="M124" s="2"/>
      <c r="N124" s="2"/>
      <c r="O124" s="2"/>
      <c r="P124" s="2"/>
      <c r="Q124" s="2"/>
      <c r="R124" s="2">
        <f t="shared" si="9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1"/>
    </row>
    <row r="125" spans="1:30" ht="15.6" outlineLevel="2" x14ac:dyDescent="0.25">
      <c r="A125" s="2"/>
      <c r="B125" s="47" t="s">
        <v>138</v>
      </c>
      <c r="C125" s="79" t="s">
        <v>58</v>
      </c>
      <c r="D125" s="36"/>
      <c r="E125" s="36"/>
      <c r="F125" s="36"/>
      <c r="G125" s="36"/>
      <c r="H125" s="36"/>
      <c r="I125" s="37" t="s">
        <v>31</v>
      </c>
      <c r="J125" s="2"/>
      <c r="K125" s="2"/>
      <c r="L125" s="2"/>
      <c r="M125" s="2"/>
      <c r="N125" s="2"/>
      <c r="O125" s="2"/>
      <c r="P125" s="2"/>
      <c r="Q125" s="2"/>
      <c r="R125" s="2">
        <f t="shared" si="9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1"/>
    </row>
    <row r="126" spans="1:30" ht="15.6" outlineLevel="2" x14ac:dyDescent="0.25">
      <c r="A126" s="2"/>
      <c r="B126" s="47" t="s">
        <v>136</v>
      </c>
      <c r="C126" s="79" t="s">
        <v>58</v>
      </c>
      <c r="D126" s="36"/>
      <c r="E126" s="36"/>
      <c r="F126" s="36"/>
      <c r="G126" s="36"/>
      <c r="H126" s="36"/>
      <c r="I126" s="37" t="s">
        <v>31</v>
      </c>
      <c r="J126" s="2"/>
      <c r="K126" s="2"/>
      <c r="L126" s="2"/>
      <c r="M126" s="2"/>
      <c r="N126" s="2"/>
      <c r="O126" s="2"/>
      <c r="P126" s="2"/>
      <c r="Q126" s="2"/>
      <c r="R126" s="2">
        <f t="shared" si="9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1"/>
    </row>
    <row r="127" spans="1:30" ht="31.5" customHeight="1" outlineLevel="2" x14ac:dyDescent="0.25">
      <c r="A127" s="2"/>
      <c r="B127" s="47" t="s">
        <v>131</v>
      </c>
      <c r="C127" s="79" t="s">
        <v>58</v>
      </c>
      <c r="D127" s="36"/>
      <c r="E127" s="36"/>
      <c r="F127" s="36"/>
      <c r="G127" s="36"/>
      <c r="H127" s="36"/>
      <c r="I127" s="37" t="s">
        <v>31</v>
      </c>
      <c r="J127" s="2"/>
      <c r="K127" s="2"/>
      <c r="L127" s="2"/>
      <c r="M127" s="2"/>
      <c r="N127" s="2"/>
      <c r="O127" s="2"/>
      <c r="P127" s="2"/>
      <c r="Q127" s="2"/>
      <c r="R127" s="2">
        <f t="shared" si="9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1"/>
    </row>
    <row r="128" spans="1:30" ht="31.5" customHeight="1" outlineLevel="2" x14ac:dyDescent="0.25">
      <c r="A128" s="2"/>
      <c r="B128" s="47" t="s">
        <v>132</v>
      </c>
      <c r="C128" s="79" t="s">
        <v>58</v>
      </c>
      <c r="D128" s="36"/>
      <c r="E128" s="36"/>
      <c r="F128" s="36"/>
      <c r="G128" s="36"/>
      <c r="H128" s="36"/>
      <c r="I128" s="37" t="s">
        <v>31</v>
      </c>
      <c r="J128" s="2"/>
      <c r="K128" s="2"/>
      <c r="L128" s="2"/>
      <c r="M128" s="2"/>
      <c r="N128" s="2"/>
      <c r="O128" s="2"/>
      <c r="P128" s="2"/>
      <c r="Q128" s="2"/>
      <c r="R128" s="2">
        <f t="shared" si="9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1"/>
    </row>
    <row r="129" spans="1:30" ht="15.6" outlineLevel="2" x14ac:dyDescent="0.25">
      <c r="A129" s="2"/>
      <c r="B129" s="47" t="s">
        <v>133</v>
      </c>
      <c r="C129" s="79" t="s">
        <v>58</v>
      </c>
      <c r="D129" s="36"/>
      <c r="E129" s="36"/>
      <c r="F129" s="36"/>
      <c r="G129" s="36"/>
      <c r="H129" s="36"/>
      <c r="I129" s="37" t="s">
        <v>31</v>
      </c>
      <c r="J129" s="2"/>
      <c r="K129" s="2"/>
      <c r="L129" s="2"/>
      <c r="M129" s="2"/>
      <c r="N129" s="2"/>
      <c r="O129" s="2"/>
      <c r="P129" s="2"/>
      <c r="Q129" s="2"/>
      <c r="R129" s="2">
        <f t="shared" si="9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1"/>
    </row>
    <row r="130" spans="1:30" ht="15.6" outlineLevel="2" x14ac:dyDescent="0.25">
      <c r="A130" s="2"/>
      <c r="B130" s="47" t="s">
        <v>62</v>
      </c>
      <c r="C130" s="79" t="s">
        <v>58</v>
      </c>
      <c r="D130" s="36"/>
      <c r="E130" s="36"/>
      <c r="F130" s="36"/>
      <c r="G130" s="36"/>
      <c r="H130" s="36"/>
      <c r="I130" s="37" t="s">
        <v>31</v>
      </c>
      <c r="J130" s="2"/>
      <c r="K130" s="2"/>
      <c r="L130" s="2"/>
      <c r="M130" s="2"/>
      <c r="N130" s="2"/>
      <c r="O130" s="2"/>
      <c r="P130" s="2"/>
      <c r="Q130" s="2"/>
      <c r="R130" s="2">
        <f t="shared" si="9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1"/>
    </row>
    <row r="131" spans="1:30" ht="15.6" outlineLevel="2" x14ac:dyDescent="0.25">
      <c r="A131" s="2"/>
      <c r="B131" s="47" t="s">
        <v>134</v>
      </c>
      <c r="C131" s="79" t="s">
        <v>58</v>
      </c>
      <c r="D131" s="36"/>
      <c r="E131" s="36"/>
      <c r="F131" s="36"/>
      <c r="G131" s="36"/>
      <c r="H131" s="36"/>
      <c r="I131" s="37" t="s">
        <v>31</v>
      </c>
      <c r="J131" s="2"/>
      <c r="K131" s="2"/>
      <c r="L131" s="2"/>
      <c r="M131" s="2"/>
      <c r="N131" s="2"/>
      <c r="O131" s="2"/>
      <c r="P131" s="2"/>
      <c r="Q131" s="2"/>
      <c r="R131" s="2">
        <f t="shared" si="9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1"/>
    </row>
    <row r="132" spans="1:30" ht="15.6" outlineLevel="1" x14ac:dyDescent="0.25">
      <c r="A132" s="2"/>
      <c r="B132" s="49" t="str">
        <f>"Sous-total  "&amp;A121</f>
        <v>Sous-total  2.12</v>
      </c>
      <c r="C132" s="80"/>
      <c r="D132" s="27"/>
      <c r="E132" s="6"/>
      <c r="F132" s="6"/>
      <c r="G132" s="25">
        <f>SUM(G122:G131)</f>
        <v>0</v>
      </c>
      <c r="H132" s="27"/>
      <c r="I132" s="91"/>
      <c r="J132" s="6"/>
      <c r="K132" s="6"/>
      <c r="L132" s="6"/>
      <c r="M132" s="25">
        <f>SUM(M122:M131)</f>
        <v>0</v>
      </c>
      <c r="N132" s="27"/>
      <c r="O132" s="6"/>
      <c r="P132" s="6"/>
      <c r="Q132" s="25">
        <f>SUM(Q122:Q131)</f>
        <v>0</v>
      </c>
      <c r="R132" s="26">
        <f>G132+M132+Q132</f>
        <v>0</v>
      </c>
    </row>
    <row r="133" spans="1:30" ht="17.399999999999999" outlineLevel="1" x14ac:dyDescent="0.25">
      <c r="A133" s="19" t="s">
        <v>162</v>
      </c>
      <c r="B133" s="46" t="s">
        <v>144</v>
      </c>
      <c r="C133" s="81"/>
      <c r="D133" s="6"/>
      <c r="E133" s="6"/>
      <c r="F133" s="6"/>
      <c r="G133" s="6"/>
      <c r="H133" s="6"/>
      <c r="I133" s="91"/>
      <c r="J133" s="6"/>
      <c r="K133" s="6"/>
      <c r="L133" s="6"/>
      <c r="M133" s="6"/>
      <c r="N133" s="6"/>
      <c r="O133" s="6"/>
      <c r="P133" s="6"/>
      <c r="Q133" s="6"/>
      <c r="R133" s="7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29"/>
    </row>
    <row r="134" spans="1:30" ht="15.6" outlineLevel="2" x14ac:dyDescent="0.25">
      <c r="A134" s="2"/>
      <c r="B134" s="47" t="s">
        <v>137</v>
      </c>
      <c r="C134" s="79" t="s">
        <v>58</v>
      </c>
      <c r="D134" s="36"/>
      <c r="E134" s="36"/>
      <c r="F134" s="36"/>
      <c r="G134" s="36"/>
      <c r="H134" s="36"/>
      <c r="I134" s="37" t="s">
        <v>31</v>
      </c>
      <c r="J134" s="2"/>
      <c r="K134" s="2"/>
      <c r="L134" s="2"/>
      <c r="M134" s="2"/>
      <c r="N134" s="2"/>
      <c r="O134" s="2"/>
      <c r="P134" s="2"/>
      <c r="Q134" s="2"/>
      <c r="R134" s="2">
        <f>G134+M134+Q134</f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1"/>
    </row>
    <row r="135" spans="1:30" ht="15.6" outlineLevel="2" x14ac:dyDescent="0.25">
      <c r="A135" s="2"/>
      <c r="B135" s="47" t="s">
        <v>139</v>
      </c>
      <c r="C135" s="79" t="s">
        <v>58</v>
      </c>
      <c r="D135" s="36"/>
      <c r="E135" s="36"/>
      <c r="F135" s="36"/>
      <c r="G135" s="36"/>
      <c r="H135" s="36"/>
      <c r="I135" s="37" t="s">
        <v>31</v>
      </c>
      <c r="J135" s="2"/>
      <c r="K135" s="2"/>
      <c r="L135" s="2"/>
      <c r="M135" s="2"/>
      <c r="N135" s="2"/>
      <c r="O135" s="2"/>
      <c r="P135" s="2"/>
      <c r="Q135" s="2"/>
      <c r="R135" s="2">
        <f t="shared" ref="R135:R143" si="10">G135+M135+Q135</f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</row>
    <row r="136" spans="1:30" ht="15.6" outlineLevel="2" x14ac:dyDescent="0.25">
      <c r="A136" s="2"/>
      <c r="B136" s="47" t="s">
        <v>130</v>
      </c>
      <c r="C136" s="79" t="s">
        <v>58</v>
      </c>
      <c r="D136" s="36"/>
      <c r="E136" s="36"/>
      <c r="F136" s="36"/>
      <c r="G136" s="36"/>
      <c r="H136" s="36"/>
      <c r="I136" s="37" t="s">
        <v>31</v>
      </c>
      <c r="J136" s="2"/>
      <c r="K136" s="2"/>
      <c r="L136" s="2"/>
      <c r="M136" s="2"/>
      <c r="N136" s="2"/>
      <c r="O136" s="2"/>
      <c r="P136" s="2"/>
      <c r="Q136" s="2"/>
      <c r="R136" s="2">
        <f t="shared" si="10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</row>
    <row r="137" spans="1:30" ht="15.6" outlineLevel="2" x14ac:dyDescent="0.25">
      <c r="A137" s="2"/>
      <c r="B137" s="47" t="s">
        <v>138</v>
      </c>
      <c r="C137" s="79" t="s">
        <v>58</v>
      </c>
      <c r="D137" s="36"/>
      <c r="E137" s="36"/>
      <c r="F137" s="36"/>
      <c r="G137" s="36"/>
      <c r="H137" s="36"/>
      <c r="I137" s="37" t="s">
        <v>31</v>
      </c>
      <c r="J137" s="2"/>
      <c r="K137" s="2"/>
      <c r="L137" s="2"/>
      <c r="M137" s="2"/>
      <c r="N137" s="2"/>
      <c r="O137" s="2"/>
      <c r="P137" s="2"/>
      <c r="Q137" s="2"/>
      <c r="R137" s="2">
        <f t="shared" si="10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</row>
    <row r="138" spans="1:30" ht="15.6" outlineLevel="2" x14ac:dyDescent="0.25">
      <c r="A138" s="2"/>
      <c r="B138" s="47" t="s">
        <v>136</v>
      </c>
      <c r="C138" s="79" t="s">
        <v>58</v>
      </c>
      <c r="D138" s="36"/>
      <c r="E138" s="36"/>
      <c r="F138" s="36"/>
      <c r="G138" s="36"/>
      <c r="H138" s="36"/>
      <c r="I138" s="37" t="s">
        <v>31</v>
      </c>
      <c r="J138" s="2"/>
      <c r="K138" s="2"/>
      <c r="L138" s="2"/>
      <c r="M138" s="2"/>
      <c r="N138" s="2"/>
      <c r="O138" s="2"/>
      <c r="P138" s="2"/>
      <c r="Q138" s="2"/>
      <c r="R138" s="2">
        <f t="shared" si="10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</row>
    <row r="139" spans="1:30" ht="31.5" customHeight="1" outlineLevel="2" x14ac:dyDescent="0.25">
      <c r="A139" s="2"/>
      <c r="B139" s="47" t="s">
        <v>131</v>
      </c>
      <c r="C139" s="79" t="s">
        <v>58</v>
      </c>
      <c r="D139" s="36"/>
      <c r="E139" s="36"/>
      <c r="F139" s="36"/>
      <c r="G139" s="36"/>
      <c r="H139" s="36"/>
      <c r="I139" s="37" t="s">
        <v>31</v>
      </c>
      <c r="J139" s="2"/>
      <c r="K139" s="2"/>
      <c r="L139" s="2"/>
      <c r="M139" s="2"/>
      <c r="N139" s="2"/>
      <c r="O139" s="2"/>
      <c r="P139" s="2"/>
      <c r="Q139" s="2"/>
      <c r="R139" s="2">
        <f t="shared" si="10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1"/>
    </row>
    <row r="140" spans="1:30" ht="31.5" customHeight="1" outlineLevel="2" x14ac:dyDescent="0.25">
      <c r="A140" s="2"/>
      <c r="B140" s="47" t="s">
        <v>132</v>
      </c>
      <c r="C140" s="79" t="s">
        <v>58</v>
      </c>
      <c r="D140" s="36"/>
      <c r="E140" s="36"/>
      <c r="F140" s="36"/>
      <c r="G140" s="36"/>
      <c r="H140" s="36"/>
      <c r="I140" s="37" t="s">
        <v>31</v>
      </c>
      <c r="J140" s="2"/>
      <c r="K140" s="2"/>
      <c r="L140" s="2"/>
      <c r="M140" s="2"/>
      <c r="N140" s="2"/>
      <c r="O140" s="2"/>
      <c r="P140" s="2"/>
      <c r="Q140" s="2"/>
      <c r="R140" s="2">
        <f t="shared" si="10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1"/>
    </row>
    <row r="141" spans="1:30" ht="15.6" outlineLevel="2" x14ac:dyDescent="0.25">
      <c r="A141" s="2"/>
      <c r="B141" s="47" t="s">
        <v>133</v>
      </c>
      <c r="C141" s="79" t="s">
        <v>58</v>
      </c>
      <c r="D141" s="36"/>
      <c r="E141" s="36"/>
      <c r="F141" s="36"/>
      <c r="G141" s="36"/>
      <c r="H141" s="36"/>
      <c r="I141" s="37" t="s">
        <v>31</v>
      </c>
      <c r="J141" s="2"/>
      <c r="K141" s="2"/>
      <c r="L141" s="2"/>
      <c r="M141" s="2"/>
      <c r="N141" s="2"/>
      <c r="O141" s="2"/>
      <c r="P141" s="2"/>
      <c r="Q141" s="2"/>
      <c r="R141" s="2">
        <f t="shared" si="10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1"/>
    </row>
    <row r="142" spans="1:30" ht="15.6" outlineLevel="2" x14ac:dyDescent="0.25">
      <c r="A142" s="2"/>
      <c r="B142" s="47" t="s">
        <v>62</v>
      </c>
      <c r="C142" s="79" t="s">
        <v>58</v>
      </c>
      <c r="D142" s="36"/>
      <c r="E142" s="36"/>
      <c r="F142" s="36"/>
      <c r="G142" s="36"/>
      <c r="H142" s="36"/>
      <c r="I142" s="37" t="s">
        <v>31</v>
      </c>
      <c r="J142" s="2"/>
      <c r="K142" s="2"/>
      <c r="L142" s="2"/>
      <c r="M142" s="2"/>
      <c r="N142" s="2"/>
      <c r="O142" s="2"/>
      <c r="P142" s="2"/>
      <c r="Q142" s="2"/>
      <c r="R142" s="2">
        <f t="shared" si="10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1"/>
    </row>
    <row r="143" spans="1:30" ht="15.6" outlineLevel="2" x14ac:dyDescent="0.25">
      <c r="A143" s="2"/>
      <c r="B143" s="47" t="s">
        <v>134</v>
      </c>
      <c r="C143" s="79" t="s">
        <v>58</v>
      </c>
      <c r="D143" s="36"/>
      <c r="E143" s="36"/>
      <c r="F143" s="36"/>
      <c r="G143" s="36"/>
      <c r="H143" s="36"/>
      <c r="I143" s="37" t="s">
        <v>31</v>
      </c>
      <c r="J143" s="2"/>
      <c r="K143" s="2"/>
      <c r="L143" s="2"/>
      <c r="M143" s="2"/>
      <c r="N143" s="2"/>
      <c r="O143" s="2"/>
      <c r="P143" s="2"/>
      <c r="Q143" s="2"/>
      <c r="R143" s="2">
        <f t="shared" si="10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1"/>
    </row>
    <row r="144" spans="1:30" ht="15.6" outlineLevel="1" x14ac:dyDescent="0.25">
      <c r="A144" s="2"/>
      <c r="B144" s="49" t="str">
        <f>"Sous-total  "&amp;A133</f>
        <v>Sous-total  2.13</v>
      </c>
      <c r="C144" s="80"/>
      <c r="D144" s="27"/>
      <c r="E144" s="6"/>
      <c r="F144" s="6"/>
      <c r="G144" s="25">
        <f>SUM(G134:G143)</f>
        <v>0</v>
      </c>
      <c r="H144" s="27"/>
      <c r="I144" s="91"/>
      <c r="J144" s="6"/>
      <c r="K144" s="6"/>
      <c r="L144" s="6"/>
      <c r="M144" s="25">
        <f>SUM(M134:M143)</f>
        <v>0</v>
      </c>
      <c r="N144" s="27"/>
      <c r="O144" s="6"/>
      <c r="P144" s="6"/>
      <c r="Q144" s="25">
        <f>SUM(Q134:Q143)</f>
        <v>0</v>
      </c>
      <c r="R144" s="26">
        <f>G144+M144+Q144</f>
        <v>0</v>
      </c>
    </row>
    <row r="145" spans="1:30" ht="17.399999999999999" outlineLevel="1" x14ac:dyDescent="0.25">
      <c r="A145" s="39" t="s">
        <v>163</v>
      </c>
      <c r="B145" s="46" t="s">
        <v>53</v>
      </c>
      <c r="C145" s="81"/>
      <c r="D145" s="6"/>
      <c r="E145" s="6"/>
      <c r="F145" s="6"/>
      <c r="G145" s="6"/>
      <c r="H145" s="6"/>
      <c r="I145" s="91"/>
      <c r="J145" s="6"/>
      <c r="K145" s="6"/>
      <c r="L145" s="6"/>
      <c r="M145" s="6"/>
      <c r="N145" s="6"/>
      <c r="O145" s="6"/>
      <c r="P145" s="6"/>
      <c r="Q145" s="6"/>
      <c r="R145" s="7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29"/>
    </row>
    <row r="146" spans="1:30" ht="30" outlineLevel="2" x14ac:dyDescent="0.25">
      <c r="A146" s="2"/>
      <c r="B146" s="47" t="s">
        <v>44</v>
      </c>
      <c r="C146" s="79" t="s">
        <v>58</v>
      </c>
      <c r="D146" s="36"/>
      <c r="E146" s="36"/>
      <c r="F146" s="36"/>
      <c r="G146" s="36"/>
      <c r="H146" s="36"/>
      <c r="I146" s="37" t="s">
        <v>31</v>
      </c>
      <c r="J146" s="2"/>
      <c r="K146" s="2"/>
      <c r="L146" s="2"/>
      <c r="M146" s="2"/>
      <c r="N146" s="2"/>
      <c r="O146" s="2"/>
      <c r="P146" s="2"/>
      <c r="Q146" s="2"/>
      <c r="R146" s="2">
        <f>G146+M146+Q146</f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1"/>
    </row>
    <row r="147" spans="1:30" ht="30" outlineLevel="2" x14ac:dyDescent="0.25">
      <c r="A147" s="2"/>
      <c r="B147" s="47" t="s">
        <v>45</v>
      </c>
      <c r="C147" s="79" t="s">
        <v>58</v>
      </c>
      <c r="D147" s="38"/>
      <c r="E147" s="38"/>
      <c r="F147" s="38"/>
      <c r="G147" s="38"/>
      <c r="H147" s="38"/>
      <c r="I147" s="40" t="s">
        <v>31</v>
      </c>
      <c r="J147" s="9"/>
      <c r="K147" s="9"/>
      <c r="L147" s="9"/>
      <c r="M147" s="9"/>
      <c r="N147" s="9"/>
      <c r="O147" s="9"/>
      <c r="P147" s="9"/>
      <c r="Q147" s="9"/>
      <c r="R147" s="2">
        <f>G147+M147+Q147</f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1"/>
    </row>
    <row r="148" spans="1:30" ht="15.6" outlineLevel="1" x14ac:dyDescent="0.25">
      <c r="A148" s="2"/>
      <c r="B148" s="49" t="str">
        <f>"Sous-total  "&amp;A145</f>
        <v>Sous-total  2.14</v>
      </c>
      <c r="C148" s="80"/>
      <c r="D148" s="27"/>
      <c r="E148" s="6"/>
      <c r="F148" s="6"/>
      <c r="G148" s="25">
        <f>SUM(G146:G147)</f>
        <v>0</v>
      </c>
      <c r="H148" s="27"/>
      <c r="I148" s="91"/>
      <c r="J148" s="6"/>
      <c r="K148" s="6"/>
      <c r="L148" s="6"/>
      <c r="M148" s="25">
        <f>SUM(M146:M147)</f>
        <v>0</v>
      </c>
      <c r="N148" s="27"/>
      <c r="O148" s="6"/>
      <c r="P148" s="6"/>
      <c r="Q148" s="25">
        <f>SUM(Q146:Q147)</f>
        <v>0</v>
      </c>
      <c r="R148" s="26">
        <f>G148+M148+Q148</f>
        <v>0</v>
      </c>
    </row>
    <row r="149" spans="1:30" ht="17.399999999999999" outlineLevel="1" x14ac:dyDescent="0.25">
      <c r="A149" s="39" t="s">
        <v>95</v>
      </c>
      <c r="B149" s="46" t="s">
        <v>151</v>
      </c>
      <c r="C149" s="81"/>
      <c r="D149" s="6"/>
      <c r="E149" s="6"/>
      <c r="F149" s="6"/>
      <c r="G149" s="6"/>
      <c r="H149" s="6"/>
      <c r="I149" s="91"/>
      <c r="J149" s="6"/>
      <c r="K149" s="6"/>
      <c r="L149" s="6"/>
      <c r="M149" s="6"/>
      <c r="N149" s="6"/>
      <c r="O149" s="6"/>
      <c r="P149" s="6"/>
      <c r="Q149" s="6"/>
      <c r="R149" s="7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29"/>
    </row>
    <row r="150" spans="1:30" ht="15.6" outlineLevel="2" x14ac:dyDescent="0.25">
      <c r="A150" s="2"/>
      <c r="B150" s="50" t="s">
        <v>152</v>
      </c>
      <c r="C150" s="79" t="s">
        <v>58</v>
      </c>
      <c r="D150" s="9"/>
      <c r="E150" s="9"/>
      <c r="F150" s="9"/>
      <c r="G150" s="9"/>
      <c r="H150" s="9"/>
      <c r="I150" s="37" t="s">
        <v>10</v>
      </c>
      <c r="J150" s="9"/>
      <c r="K150" s="9"/>
      <c r="L150" s="9"/>
      <c r="M150" s="9"/>
      <c r="N150" s="9"/>
      <c r="O150" s="9"/>
      <c r="P150" s="9"/>
      <c r="Q150" s="9"/>
      <c r="R150" s="2">
        <f>G150+M150+Q150</f>
        <v>0</v>
      </c>
    </row>
    <row r="151" spans="1:30" ht="15.6" outlineLevel="2" x14ac:dyDescent="0.25">
      <c r="A151" s="2"/>
      <c r="B151" s="50" t="s">
        <v>197</v>
      </c>
      <c r="C151" s="79" t="s">
        <v>58</v>
      </c>
      <c r="D151" s="9"/>
      <c r="E151" s="9"/>
      <c r="F151" s="9"/>
      <c r="G151" s="9"/>
      <c r="H151" s="9"/>
      <c r="I151" s="37" t="s">
        <v>10</v>
      </c>
      <c r="J151" s="9"/>
      <c r="K151" s="9"/>
      <c r="L151" s="9"/>
      <c r="M151" s="9"/>
      <c r="N151" s="9"/>
      <c r="O151" s="9"/>
      <c r="P151" s="9"/>
      <c r="Q151" s="9"/>
      <c r="R151" s="2">
        <f t="shared" ref="R151:R152" si="11">G151+M151+Q151</f>
        <v>0</v>
      </c>
    </row>
    <row r="152" spans="1:30" ht="15.6" outlineLevel="2" x14ac:dyDescent="0.25">
      <c r="A152" s="2"/>
      <c r="B152" s="50" t="s">
        <v>198</v>
      </c>
      <c r="C152" s="78" t="s">
        <v>59</v>
      </c>
      <c r="D152" s="9"/>
      <c r="E152" s="9"/>
      <c r="F152" s="9"/>
      <c r="G152" s="9"/>
      <c r="H152" s="9"/>
      <c r="I152" s="37" t="s">
        <v>10</v>
      </c>
      <c r="J152" s="9"/>
      <c r="K152" s="9"/>
      <c r="L152" s="9"/>
      <c r="M152" s="9"/>
      <c r="N152" s="9"/>
      <c r="O152" s="9"/>
      <c r="P152" s="9"/>
      <c r="Q152" s="9"/>
      <c r="R152" s="2">
        <f t="shared" si="11"/>
        <v>0</v>
      </c>
    </row>
    <row r="153" spans="1:30" ht="15.6" outlineLevel="1" x14ac:dyDescent="0.25">
      <c r="A153" s="54"/>
      <c r="B153" s="49" t="str">
        <f>"Sous-total  "&amp;A149</f>
        <v>Sous-total  2.22</v>
      </c>
      <c r="C153" s="80"/>
      <c r="D153" s="27"/>
      <c r="E153" s="6"/>
      <c r="F153" s="6"/>
      <c r="G153" s="25">
        <f>SUM(G150:G152)</f>
        <v>0</v>
      </c>
      <c r="H153" s="27"/>
      <c r="I153" s="91"/>
      <c r="J153" s="6"/>
      <c r="K153" s="6"/>
      <c r="L153" s="6"/>
      <c r="M153" s="25">
        <f>SUM(M150:M152)</f>
        <v>0</v>
      </c>
      <c r="N153" s="27"/>
      <c r="O153" s="6"/>
      <c r="P153" s="6"/>
      <c r="Q153" s="25">
        <f>SUM(Q150:Q152)</f>
        <v>0</v>
      </c>
      <c r="R153" s="26">
        <f>G153+M153+Q153</f>
        <v>0</v>
      </c>
    </row>
    <row r="154" spans="1:30" ht="17.25" customHeight="1" outlineLevel="1" x14ac:dyDescent="0.25">
      <c r="A154" s="55" t="s">
        <v>200</v>
      </c>
      <c r="B154" s="46" t="s">
        <v>33</v>
      </c>
      <c r="C154" s="81"/>
      <c r="D154" s="6"/>
      <c r="E154" s="6"/>
      <c r="F154" s="6"/>
      <c r="G154" s="6"/>
      <c r="H154" s="6"/>
      <c r="I154" s="91"/>
      <c r="J154" s="6"/>
      <c r="K154" s="6"/>
      <c r="L154" s="6"/>
      <c r="M154" s="6"/>
      <c r="N154" s="6"/>
      <c r="O154" s="6"/>
      <c r="P154" s="6"/>
      <c r="Q154" s="6"/>
      <c r="R154" s="7"/>
    </row>
    <row r="155" spans="1:30" ht="15.6" outlineLevel="2" x14ac:dyDescent="0.25">
      <c r="A155" s="53"/>
      <c r="B155" s="47" t="s">
        <v>34</v>
      </c>
      <c r="C155" s="79" t="s">
        <v>58</v>
      </c>
      <c r="D155" s="8"/>
      <c r="E155" s="8"/>
      <c r="F155" s="8"/>
      <c r="G155" s="8"/>
      <c r="H155" s="8"/>
      <c r="I155" s="40" t="s">
        <v>31</v>
      </c>
      <c r="J155" s="8"/>
      <c r="K155" s="8"/>
      <c r="L155" s="8"/>
      <c r="M155" s="8"/>
      <c r="N155" s="8"/>
      <c r="O155" s="2"/>
      <c r="P155" s="2"/>
      <c r="Q155" s="2"/>
      <c r="R155" s="2">
        <f>G155+M155+Q155</f>
        <v>0</v>
      </c>
    </row>
    <row r="156" spans="1:30" ht="20.25" customHeight="1" outlineLevel="1" x14ac:dyDescent="0.25">
      <c r="A156" s="53"/>
      <c r="B156" s="49" t="str">
        <f>"Sous-total  "&amp;A154</f>
        <v>Sous-total  2.23</v>
      </c>
      <c r="C156" s="80"/>
      <c r="D156" s="27"/>
      <c r="E156" s="6"/>
      <c r="F156" s="6"/>
      <c r="G156" s="25">
        <f>SUM(G155:G155)</f>
        <v>0</v>
      </c>
      <c r="H156" s="27"/>
      <c r="I156" s="91"/>
      <c r="J156" s="6"/>
      <c r="K156" s="6"/>
      <c r="L156" s="6"/>
      <c r="M156" s="25">
        <f>SUM(M155:M155)</f>
        <v>0</v>
      </c>
      <c r="N156" s="27"/>
      <c r="O156" s="6"/>
      <c r="P156" s="6"/>
      <c r="Q156" s="25">
        <f>SUM(Q155:Q155)</f>
        <v>0</v>
      </c>
      <c r="R156" s="26">
        <f>G156+M156+Q156</f>
        <v>0</v>
      </c>
    </row>
    <row r="157" spans="1:30" ht="23.55" customHeight="1" x14ac:dyDescent="0.25">
      <c r="A157" s="33"/>
      <c r="B157" s="51" t="s">
        <v>180</v>
      </c>
      <c r="C157" s="86"/>
      <c r="D157" s="4"/>
      <c r="E157" s="4"/>
      <c r="F157" s="4" t="s">
        <v>178</v>
      </c>
      <c r="G157" s="41">
        <f>G25+G29+G34+G43+G53+G61+G73+G84+G96+G108+G120+G132+G144+G148+G150+G151+G156</f>
        <v>0</v>
      </c>
      <c r="H157" s="4"/>
      <c r="I157" s="92"/>
      <c r="J157" s="4"/>
      <c r="K157" s="4"/>
      <c r="L157" s="4" t="s">
        <v>178</v>
      </c>
      <c r="M157" s="41">
        <f>M25+M29+M34+M43+M53+M61+M73+M84+M96+M108+M120+M132+M144+M148+M150+M151+M156</f>
        <v>0</v>
      </c>
      <c r="N157" s="4"/>
      <c r="O157" s="23"/>
      <c r="P157" s="4" t="s">
        <v>178</v>
      </c>
      <c r="Q157" s="41">
        <f>Q25+Q29+Q34+Q43+Q53+Q61+Q73+Q84+Q96+Q108+Q120+Q132+Q144+Q148+Q153+Q156-Q152</f>
        <v>0</v>
      </c>
      <c r="R157" s="28">
        <f>R25+R29+R34+R43+R53+R61+R73+R84+R96+R108+R120+R132+R144+R148+R150+R151+R156</f>
        <v>0</v>
      </c>
    </row>
    <row r="158" spans="1:30" x14ac:dyDescent="0.25">
      <c r="F158" s="98" t="s">
        <v>179</v>
      </c>
      <c r="G158" s="99">
        <f>G69+G152</f>
        <v>0</v>
      </c>
      <c r="L158" s="98" t="s">
        <v>179</v>
      </c>
      <c r="M158" s="99">
        <f>M69+M152</f>
        <v>0</v>
      </c>
      <c r="P158" s="98" t="s">
        <v>179</v>
      </c>
      <c r="Q158" s="99">
        <f>Q69+Q152</f>
        <v>0</v>
      </c>
      <c r="R158" s="99">
        <f>R69+R152</f>
        <v>0</v>
      </c>
    </row>
    <row r="160" spans="1:30" ht="15.6" x14ac:dyDescent="0.25">
      <c r="A160" s="3">
        <v>3</v>
      </c>
      <c r="B160" s="45" t="s">
        <v>93</v>
      </c>
      <c r="C160" s="84"/>
      <c r="D160" s="5"/>
      <c r="E160" s="5"/>
      <c r="F160" s="5"/>
      <c r="G160" s="5"/>
      <c r="H160" s="5"/>
      <c r="I160" s="90"/>
      <c r="J160" s="5"/>
      <c r="K160" s="5"/>
      <c r="L160" s="5"/>
      <c r="M160" s="5"/>
      <c r="N160" s="5"/>
      <c r="O160" s="5"/>
      <c r="P160" s="20"/>
      <c r="Q160" s="20"/>
      <c r="R160" s="21"/>
    </row>
    <row r="161" spans="1:30" ht="17.399999999999999" outlineLevel="1" x14ac:dyDescent="0.25">
      <c r="A161" s="39" t="s">
        <v>29</v>
      </c>
      <c r="B161" s="46" t="s">
        <v>28</v>
      </c>
      <c r="C161" s="81"/>
      <c r="D161" s="6"/>
      <c r="E161" s="6"/>
      <c r="F161" s="6"/>
      <c r="G161" s="6"/>
      <c r="H161" s="6"/>
      <c r="I161" s="91"/>
      <c r="J161" s="6"/>
      <c r="K161" s="6"/>
      <c r="L161" s="6"/>
      <c r="M161" s="6"/>
      <c r="N161" s="6"/>
      <c r="O161" s="6"/>
      <c r="P161" s="6"/>
      <c r="Q161" s="6"/>
      <c r="R161" s="7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29"/>
    </row>
    <row r="162" spans="1:30" ht="20.25" customHeight="1" outlineLevel="2" x14ac:dyDescent="0.25">
      <c r="A162" s="2"/>
      <c r="B162" s="50" t="s">
        <v>26</v>
      </c>
      <c r="C162" s="79" t="s">
        <v>58</v>
      </c>
      <c r="D162" s="9"/>
      <c r="E162" s="9"/>
      <c r="F162" s="9"/>
      <c r="G162" s="9"/>
      <c r="H162" s="9"/>
      <c r="I162" s="37" t="s">
        <v>39</v>
      </c>
      <c r="J162" s="32"/>
      <c r="K162" s="9"/>
      <c r="L162" s="9"/>
      <c r="M162" s="9"/>
      <c r="N162" s="9"/>
      <c r="O162" s="9"/>
      <c r="P162" s="9"/>
      <c r="Q162" s="9"/>
      <c r="R162" s="2">
        <f>G162+M162+Q162</f>
        <v>0</v>
      </c>
    </row>
    <row r="163" spans="1:30" ht="15.6" outlineLevel="1" x14ac:dyDescent="0.25">
      <c r="A163" s="22"/>
      <c r="B163" s="49" t="str">
        <f>"Sous-total  "&amp;A161</f>
        <v>Sous-total  3.1</v>
      </c>
      <c r="C163" s="80"/>
      <c r="D163" s="27"/>
      <c r="E163" s="6"/>
      <c r="F163" s="6"/>
      <c r="G163" s="25">
        <f>SUM(G162:G162)</f>
        <v>0</v>
      </c>
      <c r="H163" s="27"/>
      <c r="I163" s="91"/>
      <c r="J163" s="6"/>
      <c r="K163" s="6"/>
      <c r="L163" s="6"/>
      <c r="M163" s="25">
        <f>SUM(M162:M162)</f>
        <v>0</v>
      </c>
      <c r="N163" s="27"/>
      <c r="O163" s="6"/>
      <c r="P163" s="6"/>
      <c r="Q163" s="25">
        <f>SUM(Q162:Q162)</f>
        <v>0</v>
      </c>
      <c r="R163" s="26">
        <f>G163+M163+Q163</f>
        <v>0</v>
      </c>
    </row>
    <row r="164" spans="1:30" ht="17.399999999999999" outlineLevel="1" x14ac:dyDescent="0.25">
      <c r="A164" s="39" t="s">
        <v>30</v>
      </c>
      <c r="B164" s="46" t="s">
        <v>27</v>
      </c>
      <c r="C164" s="81"/>
      <c r="D164" s="6"/>
      <c r="E164" s="6"/>
      <c r="F164" s="6"/>
      <c r="G164" s="6"/>
      <c r="H164" s="6"/>
      <c r="I164" s="91"/>
      <c r="J164" s="6"/>
      <c r="K164" s="6"/>
      <c r="L164" s="6"/>
      <c r="M164" s="6"/>
      <c r="N164" s="6"/>
      <c r="O164" s="6"/>
      <c r="P164" s="6"/>
      <c r="Q164" s="6"/>
      <c r="R164" s="7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29"/>
    </row>
    <row r="165" spans="1:30" ht="15.6" outlineLevel="2" x14ac:dyDescent="0.25">
      <c r="A165" s="2"/>
      <c r="B165" s="50" t="s">
        <v>24</v>
      </c>
      <c r="C165" s="79" t="s">
        <v>58</v>
      </c>
      <c r="D165" s="9"/>
      <c r="E165" s="9"/>
      <c r="F165" s="9"/>
      <c r="G165" s="9"/>
      <c r="H165" s="9"/>
      <c r="I165" s="37" t="s">
        <v>10</v>
      </c>
      <c r="J165" s="9"/>
      <c r="K165" s="9"/>
      <c r="L165" s="9"/>
      <c r="M165" s="9"/>
      <c r="N165" s="9"/>
      <c r="O165" s="9"/>
      <c r="P165" s="9"/>
      <c r="Q165" s="9"/>
      <c r="R165" s="2">
        <f>G165+M165+Q165</f>
        <v>0</v>
      </c>
    </row>
    <row r="166" spans="1:30" ht="15.6" outlineLevel="2" x14ac:dyDescent="0.25">
      <c r="A166" s="2"/>
      <c r="B166" s="50" t="s">
        <v>150</v>
      </c>
      <c r="C166" s="79" t="s">
        <v>58</v>
      </c>
      <c r="D166" s="9"/>
      <c r="E166" s="9"/>
      <c r="F166" s="9"/>
      <c r="G166" s="9"/>
      <c r="H166" s="9"/>
      <c r="I166" s="37" t="s">
        <v>10</v>
      </c>
      <c r="J166" s="9"/>
      <c r="K166" s="9"/>
      <c r="L166" s="9"/>
      <c r="M166" s="9"/>
      <c r="N166" s="9"/>
      <c r="O166" s="9"/>
      <c r="P166" s="9"/>
      <c r="Q166" s="9"/>
      <c r="R166" s="2">
        <f t="shared" ref="R166:R167" si="12">G166+M166+Q166</f>
        <v>0</v>
      </c>
    </row>
    <row r="167" spans="1:30" ht="15.6" outlineLevel="2" x14ac:dyDescent="0.25">
      <c r="A167" s="53"/>
      <c r="B167" s="50" t="s">
        <v>25</v>
      </c>
      <c r="C167" s="79" t="s">
        <v>58</v>
      </c>
      <c r="D167" s="9"/>
      <c r="E167" s="9"/>
      <c r="F167" s="9"/>
      <c r="G167" s="9"/>
      <c r="H167" s="9"/>
      <c r="I167" s="37" t="s">
        <v>10</v>
      </c>
      <c r="J167" s="9"/>
      <c r="K167" s="9"/>
      <c r="L167" s="9"/>
      <c r="M167" s="9"/>
      <c r="N167" s="9"/>
      <c r="O167" s="9"/>
      <c r="P167" s="9"/>
      <c r="Q167" s="9"/>
      <c r="R167" s="2">
        <f t="shared" si="12"/>
        <v>0</v>
      </c>
    </row>
    <row r="168" spans="1:30" ht="15.6" outlineLevel="1" x14ac:dyDescent="0.25">
      <c r="A168" s="54"/>
      <c r="B168" s="49" t="str">
        <f>"Sous-total  "&amp;A164</f>
        <v>Sous-total  3.2</v>
      </c>
      <c r="C168" s="80"/>
      <c r="D168" s="27"/>
      <c r="E168" s="6"/>
      <c r="F168" s="6"/>
      <c r="G168" s="25">
        <f>SUM(G165:G167)</f>
        <v>0</v>
      </c>
      <c r="H168" s="27"/>
      <c r="I168" s="91"/>
      <c r="J168" s="6"/>
      <c r="K168" s="6"/>
      <c r="L168" s="6"/>
      <c r="M168" s="25">
        <f>SUM(M165:M167)</f>
        <v>0</v>
      </c>
      <c r="N168" s="27"/>
      <c r="O168" s="6"/>
      <c r="P168" s="6"/>
      <c r="Q168" s="25">
        <f>SUM(Q165:Q167)</f>
        <v>0</v>
      </c>
      <c r="R168" s="26">
        <f>G168+M168+Q168</f>
        <v>0</v>
      </c>
    </row>
    <row r="169" spans="1:30" ht="17.399999999999999" outlineLevel="1" x14ac:dyDescent="0.25">
      <c r="A169" s="39" t="s">
        <v>199</v>
      </c>
      <c r="B169" s="46" t="s">
        <v>46</v>
      </c>
      <c r="C169" s="81"/>
      <c r="D169" s="6"/>
      <c r="E169" s="6"/>
      <c r="F169" s="6"/>
      <c r="G169" s="6"/>
      <c r="H169" s="6"/>
      <c r="I169" s="91"/>
      <c r="J169" s="6"/>
      <c r="K169" s="6"/>
      <c r="L169" s="6"/>
      <c r="M169" s="6"/>
      <c r="N169" s="6"/>
      <c r="O169" s="6"/>
      <c r="P169" s="6"/>
      <c r="Q169" s="6"/>
      <c r="R169" s="7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29"/>
    </row>
    <row r="170" spans="1:30" ht="15.6" outlineLevel="2" x14ac:dyDescent="0.25">
      <c r="A170" s="2"/>
      <c r="B170" s="50" t="s">
        <v>145</v>
      </c>
      <c r="C170" s="79" t="s">
        <v>58</v>
      </c>
      <c r="D170" s="9"/>
      <c r="E170" s="9"/>
      <c r="F170" s="9"/>
      <c r="G170" s="9"/>
      <c r="H170" s="9"/>
      <c r="I170" s="37" t="s">
        <v>31</v>
      </c>
      <c r="J170" s="32">
        <v>5</v>
      </c>
      <c r="K170" s="9"/>
      <c r="L170" s="9"/>
      <c r="M170" s="9"/>
      <c r="N170" s="9"/>
      <c r="O170" s="9"/>
      <c r="P170" s="9"/>
      <c r="Q170" s="9"/>
      <c r="R170" s="2">
        <f>G170+M170+Q170</f>
        <v>0</v>
      </c>
    </row>
    <row r="171" spans="1:30" ht="15.6" outlineLevel="2" x14ac:dyDescent="0.25">
      <c r="A171" s="2"/>
      <c r="B171" s="50" t="s">
        <v>146</v>
      </c>
      <c r="C171" s="79" t="s">
        <v>58</v>
      </c>
      <c r="D171" s="9"/>
      <c r="E171" s="9"/>
      <c r="F171" s="9"/>
      <c r="G171" s="9"/>
      <c r="H171" s="9"/>
      <c r="I171" s="37" t="s">
        <v>31</v>
      </c>
      <c r="J171" s="32">
        <v>5</v>
      </c>
      <c r="K171" s="9"/>
      <c r="L171" s="9"/>
      <c r="M171" s="9"/>
      <c r="N171" s="9"/>
      <c r="O171" s="9"/>
      <c r="P171" s="9"/>
      <c r="Q171" s="9"/>
      <c r="R171" s="2">
        <f t="shared" ref="R171:R176" si="13">G171+M171+Q171</f>
        <v>0</v>
      </c>
    </row>
    <row r="172" spans="1:30" ht="15.6" outlineLevel="2" x14ac:dyDescent="0.25">
      <c r="A172" s="2"/>
      <c r="B172" s="50" t="s">
        <v>147</v>
      </c>
      <c r="C172" s="79" t="s">
        <v>58</v>
      </c>
      <c r="D172" s="9"/>
      <c r="E172" s="9"/>
      <c r="F172" s="9"/>
      <c r="G172" s="9"/>
      <c r="H172" s="9"/>
      <c r="I172" s="37" t="s">
        <v>31</v>
      </c>
      <c r="J172" s="32">
        <v>5</v>
      </c>
      <c r="K172" s="9"/>
      <c r="L172" s="9"/>
      <c r="M172" s="9"/>
      <c r="N172" s="9"/>
      <c r="O172" s="9"/>
      <c r="P172" s="9"/>
      <c r="Q172" s="9"/>
      <c r="R172" s="2">
        <f t="shared" si="13"/>
        <v>0</v>
      </c>
    </row>
    <row r="173" spans="1:30" ht="15.6" outlineLevel="2" x14ac:dyDescent="0.25">
      <c r="A173" s="2"/>
      <c r="B173" s="50" t="s">
        <v>148</v>
      </c>
      <c r="C173" s="79" t="s">
        <v>58</v>
      </c>
      <c r="D173" s="9"/>
      <c r="E173" s="9"/>
      <c r="F173" s="9"/>
      <c r="G173" s="9"/>
      <c r="H173" s="9"/>
      <c r="I173" s="37" t="s">
        <v>31</v>
      </c>
      <c r="J173" s="32">
        <v>1</v>
      </c>
      <c r="K173" s="9"/>
      <c r="L173" s="9"/>
      <c r="M173" s="9"/>
      <c r="N173" s="9"/>
      <c r="O173" s="9"/>
      <c r="P173" s="9"/>
      <c r="Q173" s="9"/>
      <c r="R173" s="2">
        <f t="shared" si="13"/>
        <v>0</v>
      </c>
    </row>
    <row r="174" spans="1:30" ht="15.6" outlineLevel="2" x14ac:dyDescent="0.25">
      <c r="A174" s="2"/>
      <c r="B174" s="50" t="s">
        <v>149</v>
      </c>
      <c r="C174" s="79" t="s">
        <v>58</v>
      </c>
      <c r="D174" s="9"/>
      <c r="E174" s="9"/>
      <c r="F174" s="9"/>
      <c r="G174" s="9"/>
      <c r="H174" s="9"/>
      <c r="I174" s="37" t="s">
        <v>31</v>
      </c>
      <c r="J174" s="32">
        <v>1</v>
      </c>
      <c r="K174" s="9"/>
      <c r="L174" s="9"/>
      <c r="M174" s="9"/>
      <c r="N174" s="9"/>
      <c r="O174" s="9"/>
      <c r="P174" s="9"/>
      <c r="Q174" s="9"/>
      <c r="R174" s="2">
        <f t="shared" si="13"/>
        <v>0</v>
      </c>
    </row>
    <row r="175" spans="1:30" ht="15.6" outlineLevel="2" x14ac:dyDescent="0.25">
      <c r="A175" s="2"/>
      <c r="B175" s="50" t="s">
        <v>112</v>
      </c>
      <c r="C175" s="79" t="s">
        <v>58</v>
      </c>
      <c r="D175" s="9"/>
      <c r="E175" s="9"/>
      <c r="F175" s="9"/>
      <c r="G175" s="9"/>
      <c r="H175" s="9"/>
      <c r="I175" s="37" t="s">
        <v>31</v>
      </c>
      <c r="J175" s="32">
        <v>1</v>
      </c>
      <c r="K175" s="9"/>
      <c r="L175" s="9"/>
      <c r="M175" s="9"/>
      <c r="N175" s="9"/>
      <c r="O175" s="9"/>
      <c r="P175" s="9"/>
      <c r="Q175" s="9"/>
      <c r="R175" s="2">
        <f t="shared" si="13"/>
        <v>0</v>
      </c>
    </row>
    <row r="176" spans="1:30" ht="15.6" outlineLevel="2" x14ac:dyDescent="0.25">
      <c r="A176" s="2"/>
      <c r="B176" s="50" t="s">
        <v>130</v>
      </c>
      <c r="C176" s="79" t="s">
        <v>58</v>
      </c>
      <c r="D176" s="9"/>
      <c r="E176" s="9"/>
      <c r="F176" s="9"/>
      <c r="G176" s="9"/>
      <c r="H176" s="9"/>
      <c r="I176" s="37" t="s">
        <v>31</v>
      </c>
      <c r="J176" s="32">
        <v>2</v>
      </c>
      <c r="K176" s="9"/>
      <c r="L176" s="9"/>
      <c r="M176" s="9"/>
      <c r="N176" s="9"/>
      <c r="O176" s="9"/>
      <c r="P176" s="9"/>
      <c r="Q176" s="9"/>
      <c r="R176" s="2">
        <f t="shared" si="13"/>
        <v>0</v>
      </c>
    </row>
    <row r="177" spans="1:18" ht="15.6" outlineLevel="1" x14ac:dyDescent="0.25">
      <c r="A177" s="22"/>
      <c r="B177" s="49" t="str">
        <f>"Sous-total  "&amp;A169</f>
        <v>Sous-total  3.3</v>
      </c>
      <c r="C177" s="80"/>
      <c r="D177" s="27"/>
      <c r="E177" s="6"/>
      <c r="F177" s="6"/>
      <c r="G177" s="25">
        <f>SUM(G170:G176)</f>
        <v>0</v>
      </c>
      <c r="H177" s="27"/>
      <c r="I177" s="91"/>
      <c r="J177" s="6"/>
      <c r="K177" s="6"/>
      <c r="L177" s="6"/>
      <c r="M177" s="25">
        <f>SUM(M170:M176)</f>
        <v>0</v>
      </c>
      <c r="N177" s="27"/>
      <c r="O177" s="6"/>
      <c r="P177" s="6"/>
      <c r="Q177" s="25">
        <f>SUM(Q170:Q176)</f>
        <v>0</v>
      </c>
      <c r="R177" s="26">
        <f>G177+M177+Q177</f>
        <v>0</v>
      </c>
    </row>
    <row r="178" spans="1:18" ht="23.55" customHeight="1" x14ac:dyDescent="0.25">
      <c r="A178" s="33"/>
      <c r="B178" s="51" t="s">
        <v>32</v>
      </c>
      <c r="C178" s="86"/>
      <c r="D178" s="4"/>
      <c r="E178" s="4"/>
      <c r="F178" s="4"/>
      <c r="G178" s="41">
        <f>G163+G177</f>
        <v>0</v>
      </c>
      <c r="H178" s="4"/>
      <c r="I178" s="92"/>
      <c r="J178" s="4"/>
      <c r="K178" s="4"/>
      <c r="L178" s="4"/>
      <c r="M178" s="41">
        <f>M163+M177</f>
        <v>0</v>
      </c>
      <c r="N178" s="4"/>
      <c r="O178" s="23"/>
      <c r="P178" s="10"/>
      <c r="Q178" s="41">
        <f>Q163+Q177</f>
        <v>0</v>
      </c>
      <c r="R178" s="28">
        <f>R163+R177</f>
        <v>0</v>
      </c>
    </row>
    <row r="180" spans="1:18" ht="15.6" hidden="1" outlineLevel="1" x14ac:dyDescent="0.25">
      <c r="A180" s="2"/>
      <c r="B180" s="50"/>
      <c r="C180" s="79"/>
      <c r="D180" s="9"/>
      <c r="E180" s="9"/>
      <c r="F180" s="9"/>
      <c r="G180" s="9"/>
      <c r="H180" s="9"/>
      <c r="I180" s="37"/>
      <c r="J180" s="9"/>
      <c r="K180" s="9"/>
      <c r="L180" s="9"/>
      <c r="M180" s="9"/>
      <c r="N180" s="9"/>
      <c r="O180" s="9"/>
      <c r="P180" s="9"/>
      <c r="Q180" s="9"/>
      <c r="R180" s="9"/>
    </row>
    <row r="181" spans="1:18" ht="15.6" hidden="1" outlineLevel="1" x14ac:dyDescent="0.25">
      <c r="A181" s="2"/>
      <c r="B181" s="50"/>
      <c r="C181" s="87"/>
      <c r="D181" s="9"/>
      <c r="E181" s="9"/>
      <c r="F181" s="9"/>
      <c r="G181" s="9"/>
      <c r="H181" s="9"/>
      <c r="I181" s="40"/>
      <c r="J181" s="9"/>
      <c r="K181" s="9"/>
      <c r="L181" s="9"/>
      <c r="M181" s="9"/>
      <c r="N181" s="9"/>
      <c r="O181" s="9"/>
      <c r="P181" s="9"/>
      <c r="Q181" s="9"/>
      <c r="R181" s="9"/>
    </row>
    <row r="182" spans="1:18" hidden="1" outlineLevel="1" x14ac:dyDescent="0.25"/>
    <row r="183" spans="1:18" collapsed="1" x14ac:dyDescent="0.25"/>
    <row r="184" spans="1:18" ht="23.55" customHeight="1" x14ac:dyDescent="0.25">
      <c r="A184" s="33"/>
      <c r="B184" s="51" t="s">
        <v>96</v>
      </c>
      <c r="C184" s="86"/>
      <c r="D184" s="4"/>
      <c r="E184" s="4"/>
      <c r="F184" s="4"/>
      <c r="G184" s="41">
        <f>G13+G19+G157+G158+G178</f>
        <v>0</v>
      </c>
      <c r="H184" s="41"/>
      <c r="I184" s="41"/>
      <c r="J184" s="41"/>
      <c r="K184" s="41"/>
      <c r="L184" s="41"/>
      <c r="M184" s="41">
        <f>M13+M19+M157+M158+M178</f>
        <v>0</v>
      </c>
      <c r="N184" s="41"/>
      <c r="O184" s="41"/>
      <c r="P184" s="41"/>
      <c r="Q184" s="41">
        <f>Q13+Q19+Q157+Q158+Q178</f>
        <v>0</v>
      </c>
      <c r="R184" s="97">
        <f>R13+R19+R157+R158+R178</f>
        <v>0</v>
      </c>
    </row>
  </sheetData>
  <mergeCells count="50">
    <mergeCell ref="T161:Y161"/>
    <mergeCell ref="Z161:AC161"/>
    <mergeCell ref="T164:Y164"/>
    <mergeCell ref="Z164:AC164"/>
    <mergeCell ref="A3:B3"/>
    <mergeCell ref="D3:G3"/>
    <mergeCell ref="H3:M3"/>
    <mergeCell ref="N3:Q3"/>
    <mergeCell ref="R3:R4"/>
    <mergeCell ref="T6:Y6"/>
    <mergeCell ref="Z6:AC6"/>
    <mergeCell ref="T10:Y10"/>
    <mergeCell ref="Z10:AC10"/>
    <mergeCell ref="T16:Y16"/>
    <mergeCell ref="Z16:AC16"/>
    <mergeCell ref="T22:Y22"/>
    <mergeCell ref="Z22:AC22"/>
    <mergeCell ref="T26:Y26"/>
    <mergeCell ref="Z26:AC26"/>
    <mergeCell ref="T30:Y30"/>
    <mergeCell ref="Z30:AC30"/>
    <mergeCell ref="T35:Y35"/>
    <mergeCell ref="Z35:AC35"/>
    <mergeCell ref="T44:Y44"/>
    <mergeCell ref="Z44:AC44"/>
    <mergeCell ref="T54:Y54"/>
    <mergeCell ref="Z54:AC54"/>
    <mergeCell ref="Z109:AC109"/>
    <mergeCell ref="T62:Y62"/>
    <mergeCell ref="Z62:AC62"/>
    <mergeCell ref="T70:Y70"/>
    <mergeCell ref="Z70:AC70"/>
    <mergeCell ref="T74:Y74"/>
    <mergeCell ref="Z74:AC74"/>
    <mergeCell ref="T169:Y169"/>
    <mergeCell ref="Z169:AC169"/>
    <mergeCell ref="A2:R2"/>
    <mergeCell ref="T149:Y149"/>
    <mergeCell ref="Z149:AC149"/>
    <mergeCell ref="T121:Y121"/>
    <mergeCell ref="Z121:AC121"/>
    <mergeCell ref="T133:Y133"/>
    <mergeCell ref="Z133:AC133"/>
    <mergeCell ref="T145:Y145"/>
    <mergeCell ref="Z145:AC145"/>
    <mergeCell ref="T85:Y85"/>
    <mergeCell ref="Z85:AC85"/>
    <mergeCell ref="T97:Y97"/>
    <mergeCell ref="Z97:AC97"/>
    <mergeCell ref="T109:Y10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6"/>
  <sheetViews>
    <sheetView workbookViewId="0">
      <selection activeCell="D5" sqref="D5"/>
    </sheetView>
  </sheetViews>
  <sheetFormatPr baseColWidth="10" defaultRowHeight="14.4" x14ac:dyDescent="0.3"/>
  <cols>
    <col min="1" max="1" width="15.33203125" customWidth="1"/>
    <col min="2" max="2" width="19.33203125" style="100" customWidth="1"/>
    <col min="3" max="5" width="20.5546875" style="100" customWidth="1"/>
  </cols>
  <sheetData>
    <row r="2" spans="1:11" x14ac:dyDescent="0.3">
      <c r="A2" s="77"/>
      <c r="B2" s="101"/>
      <c r="C2" s="101"/>
      <c r="D2" s="101"/>
      <c r="F2" s="76"/>
      <c r="G2" s="76"/>
      <c r="H2" s="76"/>
      <c r="I2" s="76"/>
      <c r="J2" s="76"/>
      <c r="K2" s="76"/>
    </row>
    <row r="3" spans="1:11" ht="28.8" x14ac:dyDescent="0.3">
      <c r="B3" s="102" t="s">
        <v>176</v>
      </c>
      <c r="C3" s="103" t="s">
        <v>193</v>
      </c>
      <c r="D3" s="103" t="s">
        <v>194</v>
      </c>
      <c r="E3" s="103" t="s">
        <v>195</v>
      </c>
    </row>
    <row r="4" spans="1:11" ht="28.8" customHeight="1" x14ac:dyDescent="0.3">
      <c r="A4" s="106" t="s">
        <v>175</v>
      </c>
      <c r="B4" s="107" t="s">
        <v>177</v>
      </c>
      <c r="C4" s="108">
        <f>BASE!R184-BASE!R158</f>
        <v>0</v>
      </c>
      <c r="D4" s="108">
        <f>BASE!R158</f>
        <v>0</v>
      </c>
      <c r="E4" s="108">
        <f>C4+D4</f>
        <v>0</v>
      </c>
    </row>
    <row r="5" spans="1:11" ht="27" customHeight="1" x14ac:dyDescent="0.3">
      <c r="A5" s="104" t="s">
        <v>196</v>
      </c>
      <c r="B5" s="105" t="s">
        <v>191</v>
      </c>
      <c r="C5" s="109">
        <f>' VARIANTE'!R184-' VARIANTE'!R158</f>
        <v>0</v>
      </c>
      <c r="D5" s="110">
        <f>' VARIANTE'!R158</f>
        <v>0</v>
      </c>
      <c r="E5" s="110">
        <f>C5+D5</f>
        <v>0</v>
      </c>
    </row>
    <row r="6" spans="1:11" x14ac:dyDescent="0.3">
      <c r="A6" s="6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5"/>
  <sheetViews>
    <sheetView tabSelected="1" workbookViewId="0">
      <selection activeCell="B32" sqref="B32"/>
    </sheetView>
  </sheetViews>
  <sheetFormatPr baseColWidth="10" defaultColWidth="12.44140625" defaultRowHeight="15" x14ac:dyDescent="0.25"/>
  <cols>
    <col min="1" max="1" width="9.6640625" style="52" customWidth="1"/>
    <col min="2" max="2" width="39.21875" style="52" customWidth="1"/>
    <col min="3" max="3" width="24.44140625" style="52" customWidth="1"/>
    <col min="4" max="4" width="26" style="52" customWidth="1"/>
    <col min="5" max="5" width="26.5546875" style="52" customWidth="1"/>
    <col min="6" max="6" width="12.44140625" style="52"/>
    <col min="7" max="7" width="8.109375" style="52" customWidth="1"/>
    <col min="8" max="16384" width="12.44140625" style="52"/>
  </cols>
  <sheetData>
    <row r="1" spans="1:5" ht="43.2" customHeight="1" x14ac:dyDescent="0.25">
      <c r="A1" s="127" t="s">
        <v>97</v>
      </c>
      <c r="B1" s="127"/>
      <c r="C1" s="127"/>
      <c r="D1" s="127"/>
      <c r="E1" s="127"/>
    </row>
    <row r="2" spans="1:5" s="57" customFormat="1" ht="19.95" customHeight="1" x14ac:dyDescent="0.3"/>
    <row r="3" spans="1:5" s="57" customFormat="1" ht="14.4" x14ac:dyDescent="0.3">
      <c r="A3" s="56" t="s">
        <v>63</v>
      </c>
      <c r="C3" s="58"/>
      <c r="D3" s="58"/>
      <c r="E3" s="58"/>
    </row>
    <row r="4" spans="1:5" s="57" customFormat="1" ht="14.4" x14ac:dyDescent="0.3">
      <c r="B4" s="58"/>
      <c r="C4" s="58"/>
      <c r="D4" s="58"/>
      <c r="E4" s="58"/>
    </row>
    <row r="5" spans="1:5" s="57" customFormat="1" ht="81" customHeight="1" x14ac:dyDescent="0.3">
      <c r="B5" s="59" t="s">
        <v>64</v>
      </c>
      <c r="C5" s="60" t="s">
        <v>65</v>
      </c>
      <c r="D5" s="60" t="s">
        <v>66</v>
      </c>
      <c r="E5" s="60" t="s">
        <v>67</v>
      </c>
    </row>
    <row r="6" spans="1:5" s="57" customFormat="1" ht="14.4" x14ac:dyDescent="0.3">
      <c r="B6" s="67" t="s">
        <v>68</v>
      </c>
      <c r="C6" s="61"/>
      <c r="D6" s="61"/>
      <c r="E6" s="61"/>
    </row>
    <row r="7" spans="1:5" s="57" customFormat="1" ht="14.4" x14ac:dyDescent="0.3">
      <c r="B7" s="67" t="s">
        <v>69</v>
      </c>
      <c r="C7" s="61"/>
      <c r="D7" s="61"/>
      <c r="E7" s="61"/>
    </row>
    <row r="8" spans="1:5" s="57" customFormat="1" ht="14.4" x14ac:dyDescent="0.3">
      <c r="B8" s="67" t="s">
        <v>70</v>
      </c>
      <c r="C8" s="61"/>
      <c r="D8" s="61"/>
      <c r="E8" s="61"/>
    </row>
    <row r="9" spans="1:5" s="57" customFormat="1" ht="14.4" x14ac:dyDescent="0.3">
      <c r="B9" s="67" t="s">
        <v>71</v>
      </c>
      <c r="C9" s="61"/>
      <c r="D9" s="61"/>
      <c r="E9" s="61"/>
    </row>
    <row r="10" spans="1:5" s="57" customFormat="1" ht="14.4" x14ac:dyDescent="0.3">
      <c r="B10" s="67" t="s">
        <v>72</v>
      </c>
      <c r="C10" s="61"/>
      <c r="D10" s="61"/>
      <c r="E10" s="61"/>
    </row>
    <row r="11" spans="1:5" s="57" customFormat="1" ht="14.4" x14ac:dyDescent="0.3">
      <c r="B11" s="67" t="s">
        <v>73</v>
      </c>
      <c r="C11" s="61"/>
      <c r="D11" s="61"/>
      <c r="E11" s="61"/>
    </row>
    <row r="12" spans="1:5" s="57" customFormat="1" ht="14.4" x14ac:dyDescent="0.3">
      <c r="B12" s="67" t="s">
        <v>74</v>
      </c>
      <c r="C12" s="61"/>
      <c r="D12" s="61"/>
      <c r="E12" s="61"/>
    </row>
    <row r="13" spans="1:5" s="57" customFormat="1" ht="28.8" x14ac:dyDescent="0.3">
      <c r="B13" s="67" t="s">
        <v>75</v>
      </c>
      <c r="C13" s="61"/>
      <c r="D13" s="61"/>
      <c r="E13" s="61"/>
    </row>
    <row r="14" spans="1:5" s="57" customFormat="1" ht="14.4" x14ac:dyDescent="0.3">
      <c r="B14" s="67" t="s">
        <v>82</v>
      </c>
      <c r="C14" s="61"/>
      <c r="D14" s="61"/>
      <c r="E14" s="61"/>
    </row>
    <row r="15" spans="1:5" s="57" customFormat="1" ht="14.4" x14ac:dyDescent="0.3">
      <c r="B15" s="67" t="s">
        <v>83</v>
      </c>
      <c r="C15" s="61"/>
      <c r="D15" s="61"/>
      <c r="E15" s="61"/>
    </row>
    <row r="16" spans="1:5" s="57" customFormat="1" ht="14.4" x14ac:dyDescent="0.3">
      <c r="B16" s="62" t="s">
        <v>76</v>
      </c>
      <c r="C16" s="61"/>
      <c r="D16" s="61"/>
      <c r="E16" s="61"/>
    </row>
    <row r="17" spans="1:7" s="57" customFormat="1" ht="14.4" x14ac:dyDescent="0.3">
      <c r="B17" s="63"/>
      <c r="C17" s="58"/>
      <c r="D17" s="58"/>
      <c r="E17" s="58"/>
    </row>
    <row r="18" spans="1:7" s="57" customFormat="1" ht="14.4" x14ac:dyDescent="0.3">
      <c r="B18" s="126" t="s">
        <v>77</v>
      </c>
      <c r="C18" s="126"/>
      <c r="D18" s="126"/>
      <c r="E18" s="126"/>
    </row>
    <row r="19" spans="1:7" s="57" customFormat="1" ht="15" customHeight="1" x14ac:dyDescent="0.3">
      <c r="B19" s="126"/>
      <c r="C19" s="126"/>
      <c r="D19" s="126"/>
      <c r="E19" s="126"/>
    </row>
    <row r="20" spans="1:7" s="57" customFormat="1" ht="14.4" x14ac:dyDescent="0.3">
      <c r="B20" s="63"/>
      <c r="C20" s="58"/>
      <c r="D20" s="58"/>
      <c r="E20" s="58"/>
    </row>
    <row r="21" spans="1:7" s="57" customFormat="1" ht="14.4" x14ac:dyDescent="0.3">
      <c r="A21" s="56" t="s">
        <v>78</v>
      </c>
      <c r="C21" s="58"/>
      <c r="D21" s="58"/>
      <c r="E21" s="58"/>
    </row>
    <row r="22" spans="1:7" s="57" customFormat="1" ht="14.4" x14ac:dyDescent="0.3">
      <c r="B22" s="63"/>
      <c r="C22" s="58"/>
      <c r="D22" s="58"/>
      <c r="E22" s="58"/>
    </row>
    <row r="23" spans="1:7" s="57" customFormat="1" ht="14.4" x14ac:dyDescent="0.3">
      <c r="B23" s="59" t="s">
        <v>79</v>
      </c>
      <c r="C23" s="59" t="s">
        <v>80</v>
      </c>
      <c r="D23" s="58"/>
      <c r="E23" s="58"/>
    </row>
    <row r="24" spans="1:7" s="57" customFormat="1" ht="34.200000000000003" customHeight="1" x14ac:dyDescent="0.3">
      <c r="B24" s="64" t="s">
        <v>43</v>
      </c>
      <c r="C24" s="65"/>
      <c r="D24" s="58"/>
      <c r="E24" s="58"/>
    </row>
    <row r="25" spans="1:7" s="57" customFormat="1" ht="43.2" x14ac:dyDescent="0.3">
      <c r="B25" s="64" t="s">
        <v>81</v>
      </c>
      <c r="C25" s="65"/>
      <c r="D25" s="58"/>
      <c r="E25" s="58"/>
    </row>
    <row r="26" spans="1:7" s="57" customFormat="1" ht="14.4" x14ac:dyDescent="0.3"/>
    <row r="27" spans="1:7" s="57" customFormat="1" ht="14.4" x14ac:dyDescent="0.3">
      <c r="A27" s="56" t="s">
        <v>89</v>
      </c>
    </row>
    <row r="28" spans="1:7" s="57" customFormat="1" ht="14.4" x14ac:dyDescent="0.3"/>
    <row r="29" spans="1:7" s="57" customFormat="1" ht="46.8" customHeight="1" x14ac:dyDescent="0.3">
      <c r="A29" s="59" t="s">
        <v>84</v>
      </c>
      <c r="B29" s="59" t="s">
        <v>40</v>
      </c>
      <c r="C29" s="59" t="s">
        <v>41</v>
      </c>
      <c r="D29" s="59" t="s">
        <v>42</v>
      </c>
      <c r="E29" s="128" t="s">
        <v>201</v>
      </c>
      <c r="F29" s="129"/>
      <c r="G29" s="129"/>
    </row>
    <row r="30" spans="1:7" s="95" customFormat="1" ht="43.2" x14ac:dyDescent="0.3">
      <c r="A30" s="94" t="s">
        <v>85</v>
      </c>
      <c r="B30" s="130" t="s">
        <v>203</v>
      </c>
      <c r="C30" s="94" t="s">
        <v>9</v>
      </c>
      <c r="D30" s="94"/>
      <c r="E30" s="125"/>
      <c r="F30" s="125"/>
      <c r="G30" s="125"/>
    </row>
    <row r="31" spans="1:7" s="95" customFormat="1" ht="43.2" x14ac:dyDescent="0.3">
      <c r="A31" s="131" t="s">
        <v>86</v>
      </c>
      <c r="B31" s="130" t="s">
        <v>202</v>
      </c>
      <c r="C31" s="94" t="s">
        <v>9</v>
      </c>
      <c r="D31" s="94"/>
      <c r="E31" s="125"/>
      <c r="F31" s="125"/>
      <c r="G31" s="125"/>
    </row>
    <row r="32" spans="1:7" s="95" customFormat="1" ht="28.8" x14ac:dyDescent="0.3">
      <c r="A32" s="132" t="s">
        <v>87</v>
      </c>
      <c r="B32" s="130" t="s">
        <v>205</v>
      </c>
      <c r="C32" s="94" t="s">
        <v>9</v>
      </c>
      <c r="D32" s="96"/>
      <c r="E32" s="125"/>
      <c r="F32" s="125"/>
      <c r="G32" s="125"/>
    </row>
    <row r="33" spans="1:7" s="95" customFormat="1" ht="15.75" customHeight="1" x14ac:dyDescent="0.3">
      <c r="A33" s="111" t="s">
        <v>88</v>
      </c>
      <c r="B33" s="134" t="s">
        <v>204</v>
      </c>
      <c r="C33" s="135"/>
      <c r="D33" s="135"/>
      <c r="E33" s="135"/>
      <c r="F33" s="135"/>
      <c r="G33" s="136"/>
    </row>
    <row r="34" spans="1:7" s="57" customFormat="1" ht="14.4" x14ac:dyDescent="0.3">
      <c r="A34" s="133" t="s">
        <v>171</v>
      </c>
      <c r="B34" s="93" t="s">
        <v>156</v>
      </c>
      <c r="C34" s="66" t="s">
        <v>9</v>
      </c>
      <c r="D34" s="66"/>
      <c r="E34" s="125"/>
      <c r="F34" s="125"/>
      <c r="G34" s="125"/>
    </row>
    <row r="35" spans="1:7" s="57" customFormat="1" ht="14.4" x14ac:dyDescent="0.3">
      <c r="A35" s="133" t="s">
        <v>172</v>
      </c>
      <c r="B35" s="93" t="s">
        <v>157</v>
      </c>
      <c r="C35" s="66" t="s">
        <v>9</v>
      </c>
      <c r="D35" s="66"/>
      <c r="E35" s="125"/>
      <c r="F35" s="125"/>
      <c r="G35" s="125"/>
    </row>
    <row r="36" spans="1:7" s="57" customFormat="1" ht="14.4" x14ac:dyDescent="0.3">
      <c r="A36" s="133" t="s">
        <v>173</v>
      </c>
      <c r="B36" s="93" t="s">
        <v>158</v>
      </c>
      <c r="C36" s="66" t="s">
        <v>9</v>
      </c>
      <c r="D36" s="66"/>
      <c r="E36" s="125"/>
      <c r="F36" s="125"/>
      <c r="G36" s="125"/>
    </row>
    <row r="37" spans="1:7" s="57" customFormat="1" ht="14.4" x14ac:dyDescent="0.3">
      <c r="A37" s="133" t="s">
        <v>174</v>
      </c>
      <c r="B37" s="93" t="s">
        <v>159</v>
      </c>
      <c r="C37" s="66" t="s">
        <v>9</v>
      </c>
      <c r="D37" s="66"/>
      <c r="E37" s="125"/>
      <c r="F37" s="125"/>
      <c r="G37" s="125"/>
    </row>
    <row r="38" spans="1:7" s="57" customFormat="1" ht="14.4" x14ac:dyDescent="0.3"/>
    <row r="39" spans="1:7" s="57" customFormat="1" ht="14.4" x14ac:dyDescent="0.3"/>
    <row r="40" spans="1:7" ht="15.6" x14ac:dyDescent="0.3">
      <c r="A40" s="57"/>
      <c r="B40" s="57"/>
      <c r="C40" s="57"/>
      <c r="D40" s="57"/>
      <c r="E40" s="57"/>
    </row>
    <row r="41" spans="1:7" ht="15.6" x14ac:dyDescent="0.3">
      <c r="A41" s="57"/>
      <c r="B41" s="57"/>
      <c r="C41" s="57"/>
      <c r="D41" s="57"/>
      <c r="E41" s="57"/>
    </row>
    <row r="42" spans="1:7" ht="15.6" x14ac:dyDescent="0.3">
      <c r="A42" s="57"/>
      <c r="B42" s="57"/>
      <c r="C42" s="57"/>
      <c r="D42" s="57"/>
      <c r="E42" s="57"/>
    </row>
    <row r="43" spans="1:7" ht="15.6" x14ac:dyDescent="0.3">
      <c r="A43" s="57"/>
      <c r="B43" s="57"/>
      <c r="C43" s="57"/>
      <c r="D43" s="57"/>
      <c r="E43" s="57"/>
    </row>
    <row r="44" spans="1:7" ht="15.6" x14ac:dyDescent="0.3">
      <c r="A44" s="57"/>
      <c r="B44" s="57"/>
      <c r="C44" s="57"/>
      <c r="D44" s="57"/>
      <c r="E44" s="57"/>
    </row>
    <row r="45" spans="1:7" ht="15.6" x14ac:dyDescent="0.3">
      <c r="A45" s="57"/>
      <c r="B45" s="57"/>
      <c r="C45" s="57"/>
      <c r="D45" s="57"/>
      <c r="E45" s="57"/>
    </row>
    <row r="46" spans="1:7" ht="15.6" x14ac:dyDescent="0.3">
      <c r="A46" s="57"/>
      <c r="B46" s="57"/>
      <c r="C46" s="57"/>
      <c r="D46" s="57"/>
      <c r="E46" s="57"/>
    </row>
    <row r="47" spans="1:7" ht="15.6" x14ac:dyDescent="0.3">
      <c r="A47" s="57"/>
      <c r="B47" s="57"/>
      <c r="C47" s="57"/>
      <c r="D47" s="57"/>
      <c r="E47" s="57"/>
    </row>
    <row r="48" spans="1:7" ht="15.6" x14ac:dyDescent="0.3">
      <c r="A48" s="57"/>
      <c r="B48" s="57"/>
      <c r="C48" s="57"/>
      <c r="D48" s="57"/>
      <c r="E48" s="57"/>
    </row>
    <row r="49" spans="1:5" ht="15.6" x14ac:dyDescent="0.3">
      <c r="A49" s="57"/>
      <c r="B49" s="57"/>
      <c r="C49" s="57"/>
      <c r="D49" s="57"/>
      <c r="E49" s="57"/>
    </row>
    <row r="50" spans="1:5" ht="15.6" x14ac:dyDescent="0.3">
      <c r="A50" s="57"/>
      <c r="B50" s="57"/>
      <c r="C50" s="57"/>
      <c r="D50" s="57"/>
      <c r="E50" s="57"/>
    </row>
    <row r="51" spans="1:5" ht="15.6" x14ac:dyDescent="0.3">
      <c r="A51" s="57"/>
      <c r="B51" s="57"/>
      <c r="C51" s="57"/>
      <c r="D51" s="57"/>
      <c r="E51" s="57"/>
    </row>
    <row r="52" spans="1:5" ht="15.6" x14ac:dyDescent="0.3">
      <c r="A52" s="57"/>
      <c r="B52" s="57"/>
      <c r="C52" s="57"/>
      <c r="D52" s="57"/>
      <c r="E52" s="57"/>
    </row>
    <row r="53" spans="1:5" ht="15.6" x14ac:dyDescent="0.3">
      <c r="A53" s="57"/>
      <c r="B53" s="57"/>
      <c r="C53" s="57"/>
      <c r="D53" s="57"/>
      <c r="E53" s="57"/>
    </row>
    <row r="54" spans="1:5" ht="15.6" x14ac:dyDescent="0.3">
      <c r="A54" s="57"/>
      <c r="B54" s="57"/>
      <c r="C54" s="57"/>
      <c r="D54" s="57"/>
      <c r="E54" s="57"/>
    </row>
    <row r="55" spans="1:5" ht="15.6" x14ac:dyDescent="0.3">
      <c r="A55" s="57"/>
      <c r="B55" s="57"/>
      <c r="C55" s="57"/>
      <c r="D55" s="57"/>
      <c r="E55" s="57"/>
    </row>
    <row r="56" spans="1:5" ht="15.6" x14ac:dyDescent="0.3">
      <c r="A56" s="57"/>
      <c r="B56" s="57"/>
      <c r="C56" s="57"/>
      <c r="D56" s="57"/>
      <c r="E56" s="57"/>
    </row>
    <row r="57" spans="1:5" ht="15.6" x14ac:dyDescent="0.3">
      <c r="A57" s="57"/>
      <c r="B57" s="57"/>
      <c r="C57" s="57"/>
      <c r="D57" s="57"/>
      <c r="E57" s="57"/>
    </row>
    <row r="58" spans="1:5" ht="15.6" x14ac:dyDescent="0.3">
      <c r="A58" s="57"/>
      <c r="B58" s="57"/>
      <c r="C58" s="57"/>
      <c r="D58" s="57"/>
      <c r="E58" s="57"/>
    </row>
    <row r="59" spans="1:5" ht="15.6" x14ac:dyDescent="0.3">
      <c r="A59" s="57"/>
      <c r="B59" s="57"/>
      <c r="C59" s="57"/>
      <c r="D59" s="57"/>
      <c r="E59" s="57"/>
    </row>
    <row r="60" spans="1:5" ht="15.6" x14ac:dyDescent="0.3">
      <c r="A60" s="57"/>
      <c r="B60" s="57"/>
      <c r="C60" s="57"/>
      <c r="D60" s="57"/>
      <c r="E60" s="57"/>
    </row>
    <row r="61" spans="1:5" ht="15.6" x14ac:dyDescent="0.3">
      <c r="A61" s="57"/>
      <c r="B61" s="57"/>
      <c r="C61" s="57"/>
      <c r="D61" s="57"/>
      <c r="E61" s="57"/>
    </row>
    <row r="62" spans="1:5" ht="15.6" x14ac:dyDescent="0.3">
      <c r="A62" s="57"/>
      <c r="B62" s="57"/>
      <c r="C62" s="57"/>
      <c r="D62" s="57"/>
      <c r="E62" s="57"/>
    </row>
    <row r="63" spans="1:5" ht="15.6" x14ac:dyDescent="0.3">
      <c r="A63" s="57"/>
      <c r="B63" s="57"/>
      <c r="C63" s="57"/>
      <c r="D63" s="57"/>
      <c r="E63" s="57"/>
    </row>
    <row r="64" spans="1:5" ht="15.6" x14ac:dyDescent="0.3">
      <c r="A64" s="57"/>
      <c r="B64" s="57"/>
      <c r="C64" s="57"/>
      <c r="D64" s="57"/>
      <c r="E64" s="57"/>
    </row>
    <row r="65" spans="1:5" ht="15.6" x14ac:dyDescent="0.3">
      <c r="A65" s="57"/>
      <c r="B65" s="57"/>
      <c r="C65" s="57"/>
      <c r="D65" s="57"/>
      <c r="E65" s="57"/>
    </row>
    <row r="66" spans="1:5" ht="15.6" x14ac:dyDescent="0.3">
      <c r="A66" s="57"/>
      <c r="B66" s="57"/>
      <c r="C66" s="57"/>
      <c r="D66" s="57"/>
      <c r="E66" s="57"/>
    </row>
    <row r="67" spans="1:5" ht="15.6" x14ac:dyDescent="0.3">
      <c r="A67" s="57"/>
      <c r="B67" s="57"/>
      <c r="C67" s="57"/>
      <c r="D67" s="57"/>
      <c r="E67" s="57"/>
    </row>
    <row r="68" spans="1:5" ht="15.6" x14ac:dyDescent="0.3">
      <c r="A68" s="57"/>
      <c r="B68" s="57"/>
      <c r="C68" s="57"/>
      <c r="D68" s="57"/>
      <c r="E68" s="57"/>
    </row>
    <row r="69" spans="1:5" ht="15.6" x14ac:dyDescent="0.3">
      <c r="A69" s="57"/>
      <c r="B69" s="57"/>
      <c r="C69" s="57"/>
      <c r="D69" s="57"/>
      <c r="E69" s="57"/>
    </row>
    <row r="70" spans="1:5" ht="15.6" x14ac:dyDescent="0.3">
      <c r="A70" s="57"/>
      <c r="B70" s="57"/>
      <c r="C70" s="57"/>
      <c r="D70" s="57"/>
      <c r="E70" s="57"/>
    </row>
    <row r="71" spans="1:5" ht="15.6" x14ac:dyDescent="0.3">
      <c r="A71" s="57"/>
      <c r="B71" s="57"/>
      <c r="C71" s="57"/>
      <c r="D71" s="57"/>
      <c r="E71" s="57"/>
    </row>
    <row r="72" spans="1:5" ht="15.6" x14ac:dyDescent="0.3">
      <c r="A72" s="57"/>
      <c r="B72" s="57"/>
      <c r="C72" s="57"/>
      <c r="D72" s="57"/>
      <c r="E72" s="57"/>
    </row>
    <row r="73" spans="1:5" ht="15.6" x14ac:dyDescent="0.3">
      <c r="A73" s="57"/>
      <c r="B73" s="57"/>
      <c r="C73" s="57"/>
      <c r="D73" s="57"/>
      <c r="E73" s="57"/>
    </row>
    <row r="74" spans="1:5" ht="15.6" x14ac:dyDescent="0.3">
      <c r="A74" s="57"/>
      <c r="B74" s="57"/>
      <c r="C74" s="57"/>
      <c r="D74" s="57"/>
      <c r="E74" s="57"/>
    </row>
    <row r="75" spans="1:5" ht="15.6" x14ac:dyDescent="0.3">
      <c r="A75" s="57"/>
      <c r="B75" s="57"/>
      <c r="C75" s="57"/>
      <c r="D75" s="57"/>
      <c r="E75" s="57"/>
    </row>
    <row r="76" spans="1:5" ht="15.6" x14ac:dyDescent="0.3">
      <c r="A76" s="57"/>
      <c r="B76" s="57"/>
      <c r="C76" s="57"/>
      <c r="D76" s="57"/>
      <c r="E76" s="57"/>
    </row>
    <row r="77" spans="1:5" ht="15.6" x14ac:dyDescent="0.3">
      <c r="A77" s="57"/>
      <c r="B77" s="57"/>
      <c r="C77" s="57"/>
      <c r="D77" s="57"/>
      <c r="E77" s="57"/>
    </row>
    <row r="78" spans="1:5" ht="15.6" x14ac:dyDescent="0.3">
      <c r="A78" s="57"/>
      <c r="B78" s="57"/>
      <c r="C78" s="57"/>
      <c r="D78" s="57"/>
      <c r="E78" s="57"/>
    </row>
    <row r="79" spans="1:5" ht="15.6" x14ac:dyDescent="0.3">
      <c r="A79" s="57"/>
      <c r="B79" s="57"/>
      <c r="C79" s="57"/>
      <c r="D79" s="57"/>
      <c r="E79" s="57"/>
    </row>
    <row r="80" spans="1:5" ht="15.6" x14ac:dyDescent="0.3">
      <c r="A80" s="57"/>
      <c r="B80" s="57"/>
      <c r="C80" s="57"/>
      <c r="D80" s="57"/>
      <c r="E80" s="57"/>
    </row>
    <row r="81" spans="1:5" ht="15.6" x14ac:dyDescent="0.3">
      <c r="A81" s="57"/>
      <c r="B81" s="57"/>
      <c r="C81" s="57"/>
      <c r="D81" s="57"/>
      <c r="E81" s="57"/>
    </row>
    <row r="82" spans="1:5" ht="15.6" x14ac:dyDescent="0.3">
      <c r="A82" s="57"/>
      <c r="B82" s="57"/>
      <c r="C82" s="57"/>
      <c r="D82" s="57"/>
      <c r="E82" s="57"/>
    </row>
    <row r="83" spans="1:5" ht="15.6" x14ac:dyDescent="0.3">
      <c r="A83" s="57"/>
      <c r="B83" s="57"/>
      <c r="C83" s="57"/>
      <c r="D83" s="57"/>
      <c r="E83" s="57"/>
    </row>
    <row r="84" spans="1:5" ht="15.6" x14ac:dyDescent="0.3">
      <c r="A84" s="57"/>
      <c r="B84" s="57"/>
      <c r="C84" s="57"/>
      <c r="D84" s="57"/>
      <c r="E84" s="57"/>
    </row>
    <row r="85" spans="1:5" ht="15.6" x14ac:dyDescent="0.3">
      <c r="A85" s="57"/>
      <c r="B85" s="57"/>
      <c r="C85" s="57"/>
      <c r="D85" s="57"/>
      <c r="E85" s="57"/>
    </row>
  </sheetData>
  <mergeCells count="11">
    <mergeCell ref="E32:G32"/>
    <mergeCell ref="B18:E19"/>
    <mergeCell ref="A1:E1"/>
    <mergeCell ref="E29:G29"/>
    <mergeCell ref="E30:G30"/>
    <mergeCell ref="E31:G31"/>
    <mergeCell ref="E34:G34"/>
    <mergeCell ref="E35:G35"/>
    <mergeCell ref="E36:G36"/>
    <mergeCell ref="E37:G37"/>
    <mergeCell ref="B33:G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BASE</vt:lpstr>
      <vt:lpstr> VARIANTE</vt:lpstr>
      <vt:lpstr>SYNTHESE</vt:lpstr>
      <vt:lpstr>Tx horaires, coeff et BPU</vt:lpstr>
      <vt:lpstr>' VARIANTE'!_Toc62480472</vt:lpstr>
      <vt:lpstr>BASE!_Toc62480472</vt:lpstr>
      <vt:lpstr>' VARIANTE'!Zone_d_impression</vt:lpstr>
      <vt:lpstr>BASE!Zone_d_impression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2025-12-09T14:35:56Z</dcterms:modified>
</cp:coreProperties>
</file>