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F:\FIN\FIN\SF_MARCHÉS\13 - MARCHES\MARCHES 2025\202500FCS083 Fourniture gaz propane et loc cuves_MRC\1_ DCE\1.1 Version de travail\"/>
    </mc:Choice>
  </mc:AlternateContent>
  <xr:revisionPtr revIDLastSave="0" documentId="13_ncr:1_{4C093583-48F5-4D2B-82C0-69F93BE14E68}" xr6:coauthVersionLast="47" xr6:coauthVersionMax="47" xr10:uidLastSave="{00000000-0000-0000-0000-000000000000}"/>
  <bookViews>
    <workbookView xWindow="-108" yWindow="-108" windowWidth="23256" windowHeight="12456" xr2:uid="{852E1DF0-0488-4D5F-B89B-030F39A0A028}"/>
  </bookViews>
  <sheets>
    <sheet name="Achat propane" sheetId="8" r:id="rId1"/>
  </sheets>
  <definedNames>
    <definedName name="_xlnm.Print_Titles" localSheetId="0">'Achat propane'!$1:$1</definedName>
    <definedName name="_xlnm.Print_Area" localSheetId="0">'Achat propane'!$A$1:$F$31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8" l="1"/>
  <c r="E10" i="8"/>
  <c r="F28" i="8"/>
  <c r="F27" i="8"/>
  <c r="F26" i="8"/>
  <c r="F25" i="8"/>
  <c r="F24" i="8"/>
  <c r="F17" i="8"/>
  <c r="F18" i="8"/>
  <c r="F16" i="8"/>
  <c r="F8" i="8"/>
  <c r="F10" i="8"/>
</calcChain>
</file>

<file path=xl/sharedStrings.xml><?xml version="1.0" encoding="utf-8"?>
<sst xmlns="http://schemas.openxmlformats.org/spreadsheetml/2006/main" count="30" uniqueCount="24">
  <si>
    <r>
      <t xml:space="preserve">Annexe financière </t>
    </r>
    <r>
      <rPr>
        <b/>
        <sz val="14"/>
        <rFont val="Calibri"/>
        <family val="2"/>
      </rPr>
      <t>pour la fourniture, l'acheminement et location de cuves de stockage de gaz de pétrole liquéfié sur les sites de l’Ecole Nationale de l’Aviation Civile</t>
    </r>
  </si>
  <si>
    <t>Location des réservoirs de stockage aérien</t>
  </si>
  <si>
    <t>Désignation</t>
  </si>
  <si>
    <t>Quantité prévisionnelle</t>
  </si>
  <si>
    <t>TVA</t>
  </si>
  <si>
    <t>PRIX TTC</t>
  </si>
  <si>
    <t>Location annuelle d'un réservoir de stockage de 750 kg conformément à l'article 2.1 du CCTP</t>
  </si>
  <si>
    <t xml:space="preserve"> Forfait TOTAL</t>
  </si>
  <si>
    <t>PRRESTATIONS A PRIX UNITAIRES</t>
  </si>
  <si>
    <t>Fourniture de gaz propane</t>
  </si>
  <si>
    <t>PU HT/Tonne</t>
  </si>
  <si>
    <t>PU TTC</t>
  </si>
  <si>
    <t>Frais de stockage et de chargement au centre emplisseur</t>
  </si>
  <si>
    <t>Coût de transport et de déchargement sur les sites de l’ENAC</t>
  </si>
  <si>
    <t>Frais fixes</t>
  </si>
  <si>
    <t>PU HT</t>
  </si>
  <si>
    <t>Retrait d'un réservoir de stockage de 750kg</t>
  </si>
  <si>
    <t>Rachat d'un réservoir de stockage de 750kg en fin de contrat</t>
  </si>
  <si>
    <t>Achat d'un réservoir enterré neuf de 2000kg</t>
  </si>
  <si>
    <t>Mise en place d'un réservoir enterré hors terrassement</t>
  </si>
  <si>
    <t>Frais de pompage du gaz</t>
  </si>
  <si>
    <t>PRIX UNITAIRE EN € HT</t>
  </si>
  <si>
    <t xml:space="preserve"> DPGF - PRESTATIONS A PRIX FORFAITAIRES</t>
  </si>
  <si>
    <t>BPU - PRESTATIONS A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</si>
</sst>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%&quot;"/>
  </numFmts>
  <fonts count="7" x14ac:knownFonts="1">
    <font>
      <sz val="10"/>
      <name val="Arial"/>
    </font>
    <font>
      <sz val="8"/>
      <name val="Arial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4"/>
      <name val="Calibri"/>
      <family val="2"/>
    </font>
    <font>
      <b/>
      <u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44" fontId="3" fillId="0" borderId="1" xfId="0" applyNumberFormat="1" applyFont="1" applyBorder="1" applyAlignment="1">
      <alignment vertical="center"/>
    </xf>
    <xf numFmtId="10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4" fontId="3" fillId="0" borderId="3" xfId="0" applyNumberFormat="1" applyFont="1" applyBorder="1" applyAlignment="1">
      <alignment vertical="center"/>
    </xf>
    <xf numFmtId="0" fontId="4" fillId="0" borderId="3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4" fontId="3" fillId="0" borderId="0" xfId="0" applyNumberFormat="1" applyFont="1" applyAlignment="1">
      <alignment vertical="center"/>
    </xf>
    <xf numFmtId="44" fontId="3" fillId="0" borderId="4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44" fontId="3" fillId="0" borderId="6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4" xfId="0" applyFont="1" applyBorder="1"/>
    <xf numFmtId="44" fontId="3" fillId="0" borderId="10" xfId="0" applyNumberFormat="1" applyFont="1" applyBorder="1" applyAlignment="1">
      <alignment vertical="center"/>
    </xf>
    <xf numFmtId="10" fontId="3" fillId="0" borderId="10" xfId="0" applyNumberFormat="1" applyFont="1" applyBorder="1" applyAlignment="1">
      <alignment vertical="center"/>
    </xf>
    <xf numFmtId="0" fontId="4" fillId="0" borderId="11" xfId="0" applyFont="1" applyBorder="1"/>
    <xf numFmtId="44" fontId="3" fillId="2" borderId="10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0" fontId="0" fillId="0" borderId="0" xfId="0" applyNumberFormat="1"/>
    <xf numFmtId="164" fontId="3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3" borderId="19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352425</xdr:colOff>
      <xdr:row>1</xdr:row>
      <xdr:rowOff>723900</xdr:rowOff>
    </xdr:to>
    <xdr:pic>
      <xdr:nvPicPr>
        <xdr:cNvPr id="3084" name="Image 5">
          <a:extLst>
            <a:ext uri="{FF2B5EF4-FFF2-40B4-BE49-F238E27FC236}">
              <a16:creationId xmlns:a16="http://schemas.microsoft.com/office/drawing/2014/main" id="{43E9ACA6-D6CE-0DA8-AFB5-801557279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192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67DB4-F71A-42D8-9311-A874C240240F}">
  <dimension ref="A1:F32"/>
  <sheetViews>
    <sheetView tabSelected="1" view="pageBreakPreview" topLeftCell="A2" zoomScaleNormal="100" workbookViewId="0">
      <selection activeCell="A12" sqref="A12:F12"/>
    </sheetView>
  </sheetViews>
  <sheetFormatPr baseColWidth="10" defaultColWidth="8.77734375" defaultRowHeight="13.2" x14ac:dyDescent="0.25"/>
  <cols>
    <col min="1" max="1" width="19" customWidth="1"/>
    <col min="2" max="2" width="23.44140625" customWidth="1"/>
    <col min="3" max="3" width="11.88671875" customWidth="1"/>
    <col min="4" max="4" width="10.77734375" customWidth="1"/>
    <col min="5" max="5" width="9.44140625" customWidth="1"/>
    <col min="6" max="6" width="13.44140625" customWidth="1"/>
    <col min="7" max="256" width="11.44140625" customWidth="1"/>
  </cols>
  <sheetData>
    <row r="1" spans="1:6" ht="69.75" customHeight="1" x14ac:dyDescent="0.25">
      <c r="E1" s="28"/>
    </row>
    <row r="2" spans="1:6" ht="69.75" customHeight="1" x14ac:dyDescent="0.25">
      <c r="E2" s="28"/>
    </row>
    <row r="3" spans="1:6" ht="60.75" customHeight="1" x14ac:dyDescent="0.25">
      <c r="A3" s="30" t="s">
        <v>0</v>
      </c>
      <c r="B3" s="30"/>
      <c r="C3" s="30"/>
      <c r="D3" s="30"/>
      <c r="E3" s="30"/>
      <c r="F3" s="30"/>
    </row>
    <row r="4" spans="1:6" ht="14.4" thickBot="1" x14ac:dyDescent="0.35">
      <c r="A4" s="40" t="s">
        <v>22</v>
      </c>
      <c r="B4" s="40"/>
      <c r="C4" s="40"/>
      <c r="D4" s="40"/>
      <c r="E4" s="40"/>
      <c r="F4" s="40"/>
    </row>
    <row r="5" spans="1:6" ht="16.2" thickBot="1" x14ac:dyDescent="0.35">
      <c r="A5" s="31" t="s">
        <v>1</v>
      </c>
      <c r="B5" s="32"/>
      <c r="C5" s="32"/>
      <c r="D5" s="32"/>
      <c r="E5" s="32"/>
      <c r="F5" s="33"/>
    </row>
    <row r="6" spans="1:6" ht="41.4" x14ac:dyDescent="0.25">
      <c r="A6" s="37" t="s">
        <v>2</v>
      </c>
      <c r="B6" s="39"/>
      <c r="C6" s="25" t="s">
        <v>3</v>
      </c>
      <c r="D6" s="25" t="s">
        <v>21</v>
      </c>
      <c r="E6" s="26" t="s">
        <v>4</v>
      </c>
      <c r="F6" s="27" t="s">
        <v>5</v>
      </c>
    </row>
    <row r="7" spans="1:6" ht="13.8" x14ac:dyDescent="0.3">
      <c r="A7" s="19"/>
      <c r="B7" s="17"/>
      <c r="C7" s="18"/>
      <c r="D7" s="2"/>
      <c r="E7" s="3"/>
      <c r="F7" s="20"/>
    </row>
    <row r="8" spans="1:6" ht="36" customHeight="1" x14ac:dyDescent="0.25">
      <c r="A8" s="42" t="s">
        <v>6</v>
      </c>
      <c r="B8" s="43"/>
      <c r="C8" s="16">
        <v>1</v>
      </c>
      <c r="D8" s="4"/>
      <c r="E8" s="29">
        <v>20</v>
      </c>
      <c r="F8" s="13" t="str">
        <f>IF(D8="","",C8*D8*1.2)</f>
        <v/>
      </c>
    </row>
    <row r="9" spans="1:6" ht="13.8" x14ac:dyDescent="0.3">
      <c r="A9" s="14"/>
      <c r="B9" s="6"/>
      <c r="C9" s="7"/>
      <c r="D9" s="8"/>
      <c r="E9" s="9"/>
      <c r="F9" s="23"/>
    </row>
    <row r="10" spans="1:6" ht="14.4" thickBot="1" x14ac:dyDescent="0.3">
      <c r="A10" s="34" t="s">
        <v>7</v>
      </c>
      <c r="B10" s="35"/>
      <c r="C10" s="36"/>
      <c r="D10" s="24">
        <f>D8</f>
        <v>0</v>
      </c>
      <c r="E10" s="24">
        <f>D10*0.02</f>
        <v>0</v>
      </c>
      <c r="F10" s="24">
        <f>IF(D10="","",D10*1.2)</f>
        <v>0</v>
      </c>
    </row>
    <row r="11" spans="1:6" ht="13.8" x14ac:dyDescent="0.3">
      <c r="A11" s="10"/>
      <c r="B11" s="11"/>
      <c r="C11" s="10"/>
      <c r="D11" s="12"/>
      <c r="E11" s="1"/>
      <c r="F11" s="1"/>
    </row>
    <row r="12" spans="1:6" ht="14.4" thickBot="1" x14ac:dyDescent="0.35">
      <c r="A12" s="40" t="s">
        <v>23</v>
      </c>
      <c r="B12" s="40"/>
      <c r="C12" s="40"/>
      <c r="D12" s="40"/>
      <c r="E12" s="40"/>
      <c r="F12" s="40"/>
    </row>
    <row r="13" spans="1:6" ht="16.2" thickBot="1" x14ac:dyDescent="0.35">
      <c r="A13" s="31" t="s">
        <v>9</v>
      </c>
      <c r="B13" s="32"/>
      <c r="C13" s="32"/>
      <c r="D13" s="32"/>
      <c r="E13" s="32"/>
      <c r="F13" s="33"/>
    </row>
    <row r="14" spans="1:6" ht="13.8" x14ac:dyDescent="0.25">
      <c r="A14" s="37" t="s">
        <v>2</v>
      </c>
      <c r="B14" s="38"/>
      <c r="C14" s="39"/>
      <c r="D14" s="26" t="s">
        <v>10</v>
      </c>
      <c r="E14" s="26" t="s">
        <v>4</v>
      </c>
      <c r="F14" s="27" t="s">
        <v>11</v>
      </c>
    </row>
    <row r="15" spans="1:6" ht="13.8" x14ac:dyDescent="0.3">
      <c r="A15" s="44"/>
      <c r="B15" s="45"/>
      <c r="C15" s="46"/>
      <c r="D15" s="2"/>
      <c r="E15" s="3"/>
      <c r="F15" s="20"/>
    </row>
    <row r="16" spans="1:6" ht="13.8" x14ac:dyDescent="0.25">
      <c r="A16" s="42" t="s">
        <v>12</v>
      </c>
      <c r="B16" s="50"/>
      <c r="C16" s="43"/>
      <c r="D16" s="4">
        <v>0</v>
      </c>
      <c r="E16" s="5">
        <v>0.2</v>
      </c>
      <c r="F16" s="13">
        <f>IF(D16="","",D16*1.2)</f>
        <v>0</v>
      </c>
    </row>
    <row r="17" spans="1:6" ht="13.8" x14ac:dyDescent="0.25">
      <c r="A17" s="42" t="s">
        <v>13</v>
      </c>
      <c r="B17" s="50"/>
      <c r="C17" s="43"/>
      <c r="D17" s="4">
        <v>0</v>
      </c>
      <c r="E17" s="5">
        <v>0.2</v>
      </c>
      <c r="F17" s="13">
        <f>IF(D17="","",D17*1.2)</f>
        <v>0</v>
      </c>
    </row>
    <row r="18" spans="1:6" ht="14.4" thickBot="1" x14ac:dyDescent="0.3">
      <c r="A18" s="47" t="s">
        <v>14</v>
      </c>
      <c r="B18" s="48"/>
      <c r="C18" s="49"/>
      <c r="D18" s="21">
        <v>0</v>
      </c>
      <c r="E18" s="22">
        <v>0.2</v>
      </c>
      <c r="F18" s="15">
        <f>IF(D18="","",D18*1.2)</f>
        <v>0</v>
      </c>
    </row>
    <row r="19" spans="1:6" ht="13.8" x14ac:dyDescent="0.3">
      <c r="A19" s="10"/>
      <c r="B19" s="11"/>
      <c r="C19" s="10"/>
      <c r="D19" s="12"/>
      <c r="E19" s="1"/>
      <c r="F19" s="1"/>
    </row>
    <row r="20" spans="1:6" ht="14.4" thickBot="1" x14ac:dyDescent="0.3">
      <c r="A20" s="41" t="s">
        <v>8</v>
      </c>
      <c r="B20" s="41"/>
      <c r="C20" s="41"/>
      <c r="D20" s="41"/>
      <c r="E20" s="41"/>
      <c r="F20" s="41"/>
    </row>
    <row r="21" spans="1:6" ht="16.2" thickBot="1" x14ac:dyDescent="0.35">
      <c r="A21" s="31" t="s">
        <v>9</v>
      </c>
      <c r="B21" s="32"/>
      <c r="C21" s="32"/>
      <c r="D21" s="32"/>
      <c r="E21" s="32"/>
      <c r="F21" s="33"/>
    </row>
    <row r="22" spans="1:6" ht="13.8" x14ac:dyDescent="0.25">
      <c r="A22" s="37" t="s">
        <v>2</v>
      </c>
      <c r="B22" s="38"/>
      <c r="C22" s="39"/>
      <c r="D22" s="26" t="s">
        <v>15</v>
      </c>
      <c r="E22" s="26" t="s">
        <v>4</v>
      </c>
      <c r="F22" s="27" t="s">
        <v>11</v>
      </c>
    </row>
    <row r="23" spans="1:6" ht="13.8" x14ac:dyDescent="0.3">
      <c r="A23" s="44"/>
      <c r="B23" s="45"/>
      <c r="C23" s="46"/>
      <c r="D23" s="2"/>
      <c r="E23" s="3"/>
      <c r="F23" s="20"/>
    </row>
    <row r="24" spans="1:6" ht="12.75" customHeight="1" x14ac:dyDescent="0.25">
      <c r="A24" s="42" t="s">
        <v>16</v>
      </c>
      <c r="B24" s="50"/>
      <c r="C24" s="43"/>
      <c r="D24" s="4">
        <v>0</v>
      </c>
      <c r="E24" s="5">
        <v>0.2</v>
      </c>
      <c r="F24" s="13">
        <f t="shared" ref="F24:F28" si="0">IF(D24="","",D24*1.2)</f>
        <v>0</v>
      </c>
    </row>
    <row r="25" spans="1:6" ht="12.75" customHeight="1" x14ac:dyDescent="0.25">
      <c r="A25" s="42" t="s">
        <v>17</v>
      </c>
      <c r="B25" s="50"/>
      <c r="C25" s="43"/>
      <c r="D25" s="4">
        <v>0</v>
      </c>
      <c r="E25" s="5">
        <v>0.2</v>
      </c>
      <c r="F25" s="13">
        <f t="shared" si="0"/>
        <v>0</v>
      </c>
    </row>
    <row r="26" spans="1:6" ht="12.75" customHeight="1" x14ac:dyDescent="0.25">
      <c r="A26" s="42" t="s">
        <v>18</v>
      </c>
      <c r="B26" s="50"/>
      <c r="C26" s="43"/>
      <c r="D26" s="4">
        <v>0</v>
      </c>
      <c r="E26" s="5">
        <v>0.2</v>
      </c>
      <c r="F26" s="13">
        <f t="shared" si="0"/>
        <v>0</v>
      </c>
    </row>
    <row r="27" spans="1:6" ht="12.75" customHeight="1" x14ac:dyDescent="0.25">
      <c r="A27" s="42" t="s">
        <v>19</v>
      </c>
      <c r="B27" s="50"/>
      <c r="C27" s="43"/>
      <c r="D27" s="4">
        <v>0</v>
      </c>
      <c r="E27" s="5">
        <v>0.2</v>
      </c>
      <c r="F27" s="13">
        <f t="shared" si="0"/>
        <v>0</v>
      </c>
    </row>
    <row r="28" spans="1:6" ht="14.4" thickBot="1" x14ac:dyDescent="0.3">
      <c r="A28" s="47" t="s">
        <v>20</v>
      </c>
      <c r="B28" s="48"/>
      <c r="C28" s="49"/>
      <c r="D28" s="21">
        <v>0</v>
      </c>
      <c r="E28" s="22">
        <v>0.2</v>
      </c>
      <c r="F28" s="15">
        <f t="shared" si="0"/>
        <v>0</v>
      </c>
    </row>
    <row r="29" spans="1:6" ht="13.8" x14ac:dyDescent="0.3">
      <c r="A29" s="1"/>
      <c r="B29" s="1"/>
      <c r="C29" s="1"/>
      <c r="D29" s="1"/>
      <c r="E29" s="1"/>
      <c r="F29" s="1"/>
    </row>
    <row r="30" spans="1:6" ht="13.8" x14ac:dyDescent="0.3">
      <c r="A30" s="1"/>
      <c r="B30" s="1"/>
      <c r="C30" s="1"/>
      <c r="D30" s="1"/>
      <c r="E30" s="1"/>
      <c r="F30" s="1"/>
    </row>
    <row r="31" spans="1:6" ht="13.8" x14ac:dyDescent="0.3">
      <c r="A31" s="1"/>
      <c r="B31" s="1"/>
      <c r="C31" s="1"/>
      <c r="D31" s="1"/>
      <c r="E31" s="1"/>
      <c r="F31" s="1"/>
    </row>
    <row r="32" spans="1:6" ht="13.8" x14ac:dyDescent="0.3">
      <c r="A32" s="1"/>
      <c r="B32" s="1"/>
      <c r="C32" s="1"/>
      <c r="D32" s="1"/>
      <c r="E32" s="1"/>
      <c r="F32" s="1"/>
    </row>
  </sheetData>
  <mergeCells count="22">
    <mergeCell ref="A22:C22"/>
    <mergeCell ref="A25:C25"/>
    <mergeCell ref="A16:C16"/>
    <mergeCell ref="A17:C17"/>
    <mergeCell ref="A18:C18"/>
    <mergeCell ref="A28:C28"/>
    <mergeCell ref="A23:C23"/>
    <mergeCell ref="A26:C26"/>
    <mergeCell ref="A27:C27"/>
    <mergeCell ref="A24:C24"/>
    <mergeCell ref="A3:F3"/>
    <mergeCell ref="A5:F5"/>
    <mergeCell ref="A13:F13"/>
    <mergeCell ref="A21:F21"/>
    <mergeCell ref="A10:C10"/>
    <mergeCell ref="A14:C14"/>
    <mergeCell ref="A4:F4"/>
    <mergeCell ref="A12:F12"/>
    <mergeCell ref="A20:F20"/>
    <mergeCell ref="A6:B6"/>
    <mergeCell ref="A8:B8"/>
    <mergeCell ref="A15:C15"/>
  </mergeCells>
  <phoneticPr fontId="1" type="noConversion"/>
  <pageMargins left="0.78740157499999996" right="0.78740157499999996" top="0.984251969" bottom="0.984251969" header="0.4921259845" footer="0.4921259845"/>
  <pageSetup paperSize="9" scale="98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025D452615746B9C5486AEF6CB4B0" ma:contentTypeVersion="18" ma:contentTypeDescription="Crée un document." ma:contentTypeScope="" ma:versionID="84e9fcb76e464b5881c7482ba02d866d">
  <xsd:schema xmlns:xsd="http://www.w3.org/2001/XMLSchema" xmlns:xs="http://www.w3.org/2001/XMLSchema" xmlns:p="http://schemas.microsoft.com/office/2006/metadata/properties" xmlns:ns2="b53bd5b6-377f-4c63-9b2c-5d15d8c1ac61" xmlns:ns3="e45bd863-e054-4439-b7fa-2e4eecb0cd88" targetNamespace="http://schemas.microsoft.com/office/2006/metadata/properties" ma:root="true" ma:fieldsID="715e4eb42fa847aaebb1e1513caeb1df" ns2:_="" ns3:_="">
    <xsd:import namespace="b53bd5b6-377f-4c63-9b2c-5d15d8c1ac61"/>
    <xsd:import namespace="e45bd863-e054-4439-b7fa-2e4eecb0c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Validation" minOccurs="0"/>
                <xsd:element ref="ns2:Auteur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bd5b6-377f-4c63-9b2c-5d15d8c1ac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Validation" ma:index="10" nillable="true" ma:displayName="Validation" ma:format="Dropdown" ma:internalName="Validat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Validé par chef IL (ou chef GAF)"/>
                    <xsd:enumeration value="Validé par Resp. Achat"/>
                  </xsd:restriction>
                </xsd:simpleType>
              </xsd:element>
            </xsd:sequence>
          </xsd:extension>
        </xsd:complexContent>
      </xsd:complexType>
    </xsd:element>
    <xsd:element name="Auteur" ma:index="11" nillable="true" ma:displayName="Auteur" ma:format="Dropdown" ma:list="UserInfo" ma:SharePointGroup="0" ma:internalName="Aut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bbe024dd-8e83-425a-bcd7-b61054f413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bd863-e054-4439-b7fa-2e4eecb0c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07ebe86-23af-48f1-b0d5-d7170d131000}" ma:internalName="TaxCatchAll" ma:showField="CatchAllData" ma:web="e45bd863-e054-4439-b7fa-2e4eecb0cd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53bd5b6-377f-4c63-9b2c-5d15d8c1ac61">
      <Terms xmlns="http://schemas.microsoft.com/office/infopath/2007/PartnerControls"/>
    </lcf76f155ced4ddcb4097134ff3c332f>
    <TaxCatchAll xmlns="e45bd863-e054-4439-b7fa-2e4eecb0cd88" xsi:nil="true"/>
    <Validation xmlns="b53bd5b6-377f-4c63-9b2c-5d15d8c1ac61" xsi:nil="true"/>
    <Auteur xmlns="b53bd5b6-377f-4c63-9b2c-5d15d8c1ac61">
      <UserInfo>
        <DisplayName/>
        <AccountId xsi:nil="true"/>
        <AccountType/>
      </UserInfo>
    </Auteur>
  </documentManagement>
</p:properties>
</file>

<file path=customXml/itemProps1.xml><?xml version="1.0" encoding="utf-8"?>
<ds:datastoreItem xmlns:ds="http://schemas.openxmlformats.org/officeDocument/2006/customXml" ds:itemID="{BACFD644-D107-4D24-BCEE-CB031B125A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3bd5b6-377f-4c63-9b2c-5d15d8c1ac61"/>
    <ds:schemaRef ds:uri="e45bd863-e054-4439-b7fa-2e4eecb0cd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547359-D67C-4590-B918-9C32FD1B97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3D42A1-48A7-4775-ACAD-FA192142F578}">
  <ds:schemaRefs>
    <ds:schemaRef ds:uri="http://schemas.microsoft.com/office/2006/metadata/properties"/>
    <ds:schemaRef ds:uri="http://schemas.microsoft.com/office/infopath/2007/PartnerControls"/>
    <ds:schemaRef ds:uri="b53bd5b6-377f-4c63-9b2c-5d15d8c1ac61"/>
    <ds:schemaRef ds:uri="e45bd863-e054-4439-b7fa-2e4eecb0cd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Achat propane</vt:lpstr>
      <vt:lpstr>'Achat propane'!Impression_des_titres</vt:lpstr>
      <vt:lpstr>'Achat propane'!Zone_d_impression</vt:lpstr>
    </vt:vector>
  </TitlesOfParts>
  <Manager/>
  <Company>ENAC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amielol</dc:creator>
  <cp:keywords/>
  <dc:description/>
  <cp:lastModifiedBy>Pierrette LAVERGNE</cp:lastModifiedBy>
  <cp:revision/>
  <dcterms:created xsi:type="dcterms:W3CDTF">2012-05-04T15:18:03Z</dcterms:created>
  <dcterms:modified xsi:type="dcterms:W3CDTF">2025-10-28T15:33:40Z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alidation">
    <vt:lpwstr/>
  </property>
  <property fmtid="{D5CDD505-2E9C-101B-9397-08002B2CF9AE}" pid="3" name="Auteur">
    <vt:lpwstr/>
  </property>
  <property fmtid="{D5CDD505-2E9C-101B-9397-08002B2CF9AE}" pid="4" name="TaxCatchAll">
    <vt:lpwstr/>
  </property>
  <property fmtid="{D5CDD505-2E9C-101B-9397-08002B2CF9AE}" pid="5" name="lcf76f155ced4ddcb4097134ff3c332f">
    <vt:lpwstr/>
  </property>
  <property fmtid="{D5CDD505-2E9C-101B-9397-08002B2CF9AE}" pid="6" name="MediaServiceImageTags">
    <vt:lpwstr/>
  </property>
  <property fmtid="{D5CDD505-2E9C-101B-9397-08002B2CF9AE}" pid="7" name="ContentTypeId">
    <vt:lpwstr>0x010100AA0025D452615746B9C5486AEF6CB4B0</vt:lpwstr>
  </property>
</Properties>
</file>