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O:\0410_marches_publics\202500040_Demolition_Languidic\1_DCE\Mégalis\202500040_DCE\"/>
    </mc:Choice>
  </mc:AlternateContent>
  <xr:revisionPtr revIDLastSave="0" documentId="13_ncr:1_{50419E77-23DF-4942-8F5E-E4A2C2A60A00}" xr6:coauthVersionLast="47" xr6:coauthVersionMax="47" xr10:uidLastSave="{00000000-0000-0000-0000-000000000000}"/>
  <workbookProtection lockStructure="1"/>
  <bookViews>
    <workbookView xWindow="-51708" yWindow="-2700" windowWidth="51816" windowHeight="2109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G8" i="2"/>
  <c r="E8" i="2"/>
  <c r="E7" i="2"/>
  <c r="G7" i="2" s="1"/>
  <c r="E6" i="2"/>
  <c r="G6" i="2" s="1"/>
  <c r="E5" i="2"/>
  <c r="G5" i="2" s="1"/>
  <c r="E4" i="2"/>
  <c r="E14" i="2" s="1"/>
  <c r="P72" i="1"/>
  <c r="P71" i="1"/>
  <c r="U71" i="1" s="1"/>
  <c r="L71" i="1"/>
  <c r="J71" i="1"/>
  <c r="P69" i="1"/>
  <c r="U68" i="1"/>
  <c r="P68" i="1"/>
  <c r="L68" i="1"/>
  <c r="J68" i="1"/>
  <c r="U67" i="1"/>
  <c r="P67" i="1"/>
  <c r="L67" i="1"/>
  <c r="J67" i="1"/>
  <c r="P66" i="1"/>
  <c r="U66" i="1" s="1"/>
  <c r="L66" i="1"/>
  <c r="J66" i="1"/>
  <c r="U65" i="1"/>
  <c r="P65" i="1"/>
  <c r="L65" i="1"/>
  <c r="J65" i="1"/>
  <c r="P62" i="1"/>
  <c r="U62" i="1" s="1"/>
  <c r="L62" i="1"/>
  <c r="J62" i="1"/>
  <c r="U61" i="1"/>
  <c r="P61" i="1"/>
  <c r="L61" i="1"/>
  <c r="J61" i="1"/>
  <c r="P59" i="1"/>
  <c r="U59" i="1" s="1"/>
  <c r="L59" i="1"/>
  <c r="J59" i="1"/>
  <c r="P58" i="1"/>
  <c r="U58" i="1" s="1"/>
  <c r="L58" i="1"/>
  <c r="J58" i="1"/>
  <c r="U56" i="1"/>
  <c r="P56" i="1"/>
  <c r="L56" i="1"/>
  <c r="J56" i="1"/>
  <c r="P55" i="1"/>
  <c r="U55" i="1" s="1"/>
  <c r="L55" i="1"/>
  <c r="J55" i="1"/>
  <c r="P53" i="1"/>
  <c r="U53" i="1" s="1"/>
  <c r="L53" i="1"/>
  <c r="J53" i="1"/>
  <c r="U52" i="1"/>
  <c r="P52" i="1"/>
  <c r="L52" i="1"/>
  <c r="J52" i="1"/>
  <c r="P51" i="1"/>
  <c r="U51" i="1" s="1"/>
  <c r="L51" i="1"/>
  <c r="J51" i="1"/>
  <c r="P48" i="1"/>
  <c r="U47" i="1"/>
  <c r="P47" i="1"/>
  <c r="L47" i="1"/>
  <c r="J47" i="1"/>
  <c r="P46" i="1"/>
  <c r="U46" i="1" s="1"/>
  <c r="L46" i="1"/>
  <c r="J46" i="1"/>
  <c r="P45" i="1"/>
  <c r="U45" i="1" s="1"/>
  <c r="L45" i="1"/>
  <c r="J45" i="1"/>
  <c r="U44" i="1"/>
  <c r="P44" i="1"/>
  <c r="L44" i="1"/>
  <c r="J44" i="1"/>
  <c r="P43" i="1"/>
  <c r="U43" i="1" s="1"/>
  <c r="L43" i="1"/>
  <c r="J43" i="1"/>
  <c r="P42" i="1"/>
  <c r="U42" i="1" s="1"/>
  <c r="L42" i="1"/>
  <c r="J42" i="1"/>
  <c r="U41" i="1"/>
  <c r="P41" i="1"/>
  <c r="L41" i="1"/>
  <c r="J41" i="1"/>
  <c r="P40" i="1"/>
  <c r="U40" i="1" s="1"/>
  <c r="L40" i="1"/>
  <c r="J40" i="1"/>
  <c r="P39" i="1"/>
  <c r="U39" i="1" s="1"/>
  <c r="L39" i="1"/>
  <c r="J39" i="1"/>
  <c r="P37" i="1"/>
  <c r="P36" i="1"/>
  <c r="U36" i="1" s="1"/>
  <c r="L36" i="1"/>
  <c r="J36" i="1"/>
  <c r="P34" i="1"/>
  <c r="U33" i="1"/>
  <c r="P33" i="1"/>
  <c r="L33" i="1"/>
  <c r="J33" i="1"/>
  <c r="P32" i="1"/>
  <c r="U32" i="1" s="1"/>
  <c r="L32" i="1"/>
  <c r="J32" i="1"/>
  <c r="P31" i="1"/>
  <c r="U31" i="1" s="1"/>
  <c r="L31" i="1"/>
  <c r="J31" i="1"/>
  <c r="U30" i="1"/>
  <c r="P30" i="1"/>
  <c r="L30" i="1"/>
  <c r="J30" i="1"/>
  <c r="P29" i="1"/>
  <c r="U29" i="1" s="1"/>
  <c r="L29" i="1"/>
  <c r="J29" i="1"/>
  <c r="P28" i="1"/>
  <c r="U28" i="1" s="1"/>
  <c r="L28" i="1"/>
  <c r="J28" i="1"/>
  <c r="U27" i="1"/>
  <c r="P27" i="1"/>
  <c r="L27" i="1"/>
  <c r="J27" i="1"/>
  <c r="P26" i="1"/>
  <c r="U26" i="1" s="1"/>
  <c r="L26" i="1"/>
  <c r="J26" i="1"/>
  <c r="P25" i="1"/>
  <c r="U25" i="1" s="1"/>
  <c r="L25" i="1"/>
  <c r="J25" i="1"/>
  <c r="U24" i="1"/>
  <c r="P24" i="1"/>
  <c r="L24" i="1"/>
  <c r="J24" i="1"/>
  <c r="P23" i="1"/>
  <c r="U23" i="1" s="1"/>
  <c r="L23" i="1"/>
  <c r="J23" i="1"/>
  <c r="P22" i="1"/>
  <c r="U22" i="1" s="1"/>
  <c r="L22" i="1"/>
  <c r="J22" i="1"/>
  <c r="U21" i="1"/>
  <c r="P21" i="1"/>
  <c r="L21" i="1"/>
  <c r="J21" i="1"/>
  <c r="P18" i="1"/>
  <c r="U18" i="1" s="1"/>
  <c r="L18" i="1"/>
  <c r="J18" i="1"/>
  <c r="U17" i="1"/>
  <c r="P17" i="1"/>
  <c r="L17" i="1"/>
  <c r="J17" i="1"/>
  <c r="P15" i="1"/>
  <c r="P14" i="1"/>
  <c r="U14" i="1" s="1"/>
  <c r="L14" i="1"/>
  <c r="J14" i="1"/>
  <c r="U13" i="1"/>
  <c r="P13" i="1"/>
  <c r="L13" i="1"/>
  <c r="J13" i="1"/>
  <c r="P12" i="1"/>
  <c r="U12" i="1" s="1"/>
  <c r="L12" i="1"/>
  <c r="J12" i="1"/>
  <c r="P11" i="1"/>
  <c r="U11" i="1" s="1"/>
  <c r="L11" i="1"/>
  <c r="J11" i="1"/>
  <c r="U10" i="1"/>
  <c r="P10" i="1"/>
  <c r="L10" i="1"/>
  <c r="J10" i="1"/>
  <c r="P9" i="1"/>
  <c r="U9" i="1" s="1"/>
  <c r="L9" i="1"/>
  <c r="J9" i="1"/>
  <c r="P8" i="1"/>
  <c r="U8" i="1" s="1"/>
  <c r="L8" i="1"/>
  <c r="J8" i="1"/>
  <c r="U7" i="1"/>
  <c r="P7" i="1"/>
  <c r="P74" i="1" s="1"/>
  <c r="L7" i="1"/>
  <c r="J7" i="1"/>
  <c r="P75" i="1" l="1"/>
  <c r="P76" i="1" s="1"/>
  <c r="P19" i="1"/>
  <c r="G4" i="2"/>
  <c r="E15" i="2" s="1"/>
  <c r="E16" i="2" s="1"/>
  <c r="P63" i="1"/>
</calcChain>
</file>

<file path=xl/sharedStrings.xml><?xml version="1.0" encoding="utf-8"?>
<sst xmlns="http://schemas.openxmlformats.org/spreadsheetml/2006/main" count="394" uniqueCount="133">
  <si>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</si>
  <si>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</si>
  <si>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</si>
  <si>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</si>
  <si>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</si>
  <si>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</si>
  <si>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</si>
  <si>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</si>
  <si>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</si>
  <si>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</si>
  <si>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</si>
  <si>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</si>
  <si>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</si>
  <si>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</si>
  <si>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</si>
  <si>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</si>
  <si>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</si>
  <si>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</si>
  <si>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</si>
  <si>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</si>
  <si>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</si>
  <si>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</si>
  <si>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</si>
  <si>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</si>
  <si>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</si>
  <si>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</si>
  <si>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</si>
  <si>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</si>
  <si>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</si>
  <si>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</si>
  <si>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</si>
  <si>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</si>
  <si>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</si>
  <si>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</si>
  <si>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</si>
  <si>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</si>
  <si>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</si>
  <si>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</si>
  <si>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</si>
  <si>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</si>
  <si>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</si>
  <si>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</si>
  <si>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</si>
  <si>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</si>
  <si>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</si>
  <si>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</si>
  <si>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</si>
  <si>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</si>
  <si>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</si>
  <si>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</si>
  <si>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</si>
  <si>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</si>
  <si>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</si>
  <si>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</si>
  <si>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</si>
  <si>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</si>
  <si>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</si>
  <si>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</si>
  <si>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ensemble de bâtiments sis 6, Rue du Colloter à LANGUIDIC (56440)”</t>
  </si>
  <si>
    <t>TRANCHE FERME</t>
  </si>
  <si>
    <t/>
  </si>
  <si>
    <t xml:space="preserve">Installation de chantier </t>
  </si>
  <si>
    <t>QF</t>
  </si>
  <si>
    <t>Documents administratifs, D.I.C.T, Plan de retrait, P.P.S.P.S….</t>
  </si>
  <si>
    <t xml:space="preserve">Forfait </t>
  </si>
  <si>
    <t>Réalisation de constats d'huissier conformément au C.C.T.P.</t>
  </si>
  <si>
    <t>Mise en place d'une installation de chantier, avec cantonnement base vie, y compris raccordement aux réseaux et consommations</t>
  </si>
  <si>
    <t xml:space="preserve">Mise en oeuvre d'une clôture de chantier </t>
  </si>
  <si>
    <t>Mise en oeuvre d'un panneau de chantier (démolition mur de clôture) y compris installation provisoire de chantier et demande de voirie</t>
  </si>
  <si>
    <t>Intervention d'un électricien et d'un plombier conformément au C.C.T.P</t>
  </si>
  <si>
    <t>Dépose de l'ensemble des végétaux bas du site et des arbres du site identifiés comme non conservés, y compris déssouchage et traitement des bois.</t>
  </si>
  <si>
    <r>
      <rPr>
        <sz val="8"/>
        <rFont val="Verdana"/>
        <family val="2"/>
      </rPr>
      <t xml:space="preserve">Mise en place d'un désinfectant et coltinage des déjections et animaux morts </t>
    </r>
    <r>
      <rPr>
        <i/>
        <sz val="8"/>
        <color rgb="FF808080"/>
        <rFont val="Verdana"/>
        <family val="2"/>
      </rPr>
      <t xml:space="preserve">
</t>
    </r>
  </si>
  <si>
    <t xml:space="preserve">Sous-total Installation de chantier </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</si>
  <si>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</si>
  <si>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</si>
  <si>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réhabiliter de manière à mettre à nu la structure béton des bâtiments (y compris curage sous mode opératoire SS4 au droit des matériaux amiantés) et à permettre ensuite l'évacuation sélective des matériaux vers les filières de traitement adéquates (y compris conditionnement en bennes et curage sous mode opératoire SS4 au droit au droit des matériaux amiantés).</t>
  </si>
  <si>
    <t>Sous-total Travaux de deconstruction sélective</t>
  </si>
  <si>
    <t>Travaux de désamiantage (Retrait des matériaux amiantés, y compris évacuation des déchets vers une Installation de Stockage spécifique)</t>
  </si>
  <si>
    <t>Mise en oeuvre d'installations dédiées au retrait des matériaux amiantés selon C.C.T.P (tunnel d'accès en zone, mise en dépression des zones de travaux,confinement, périmètre de sécurité , aire dédiée aux déchets, …entretien et mesures durant les travaux )</t>
  </si>
  <si>
    <t>Mise en oeuvre d'une stratégie d'échantillonnage</t>
  </si>
  <si>
    <t>Contrôle de l'empoussièrement selon CCTP, avec analyse en Microscopie Electronique à Transmission, en adéquation avec le guide FD X 46-033 y compris durant les chantiers TEST</t>
  </si>
  <si>
    <r>
      <rPr>
        <sz val="8"/>
        <rFont val="Verdana"/>
        <family val="2"/>
      </rPr>
      <t>Retrait de colle de faïences amiantée-Quantité estimée à 25m²</t>
    </r>
    <r>
      <rPr>
        <i/>
        <sz val="8"/>
        <color rgb="FF808080"/>
        <rFont val="Verdana"/>
        <family val="2"/>
      </rPr>
      <t xml:space="preserve">
</t>
    </r>
  </si>
  <si>
    <r>
      <rPr>
        <sz val="8"/>
        <rFont val="Verdana"/>
        <family val="2"/>
      </rPr>
      <t>Retrait de colle de parement amiantée-Quantité estimée à 10m²</t>
    </r>
    <r>
      <rPr>
        <i/>
        <sz val="8"/>
        <color rgb="FF808080"/>
        <rFont val="Verdana"/>
        <family val="2"/>
      </rPr>
      <t xml:space="preserve">
</t>
    </r>
  </si>
  <si>
    <r>
      <rPr>
        <sz val="8"/>
        <rFont val="Verdana"/>
        <family val="2"/>
      </rPr>
      <t>Retrait de colle de plinthes amiantée-Quantité estimée à 9ml</t>
    </r>
    <r>
      <rPr>
        <i/>
        <sz val="8"/>
        <color rgb="FF808080"/>
        <rFont val="Verdana"/>
        <family val="2"/>
      </rPr>
      <t xml:space="preserve">
</t>
    </r>
  </si>
  <si>
    <r>
      <rPr>
        <sz val="8"/>
        <rFont val="Verdana"/>
        <family val="2"/>
      </rPr>
      <t>Retrait de gaines de fibrociment amiantées-Quantité estimée à 6ml</t>
    </r>
    <r>
      <rPr>
        <i/>
        <sz val="8"/>
        <color rgb="FF808080"/>
        <rFont val="Verdana"/>
        <family val="2"/>
      </rPr>
      <t xml:space="preserve">
</t>
    </r>
  </si>
  <si>
    <r>
      <rPr>
        <sz val="8"/>
        <rFont val="Verdana"/>
        <family val="2"/>
      </rPr>
      <t>Retrait de menuiseries avec joints de vitrages amiantés- Quantité estimée à 1 unité</t>
    </r>
    <r>
      <rPr>
        <i/>
        <sz val="8"/>
        <color rgb="FF808080"/>
        <rFont val="Verdana"/>
        <family val="2"/>
      </rPr>
      <t xml:space="preserve">
</t>
    </r>
  </si>
  <si>
    <r>
      <rPr>
        <sz val="8"/>
        <rFont val="Verdana"/>
        <family val="2"/>
      </rPr>
      <t>Retrait de menuiseries avec mastic d'étanchéité (dormant) amiantés- Quantité estimée à 1 Unité</t>
    </r>
    <r>
      <rPr>
        <i/>
        <sz val="8"/>
        <color rgb="FF808080"/>
        <rFont val="Verdana"/>
        <family val="2"/>
      </rPr>
      <t xml:space="preserve">
</t>
    </r>
  </si>
  <si>
    <t>Retrait de couverture en amiante ciment y compris traitement des éléments pollués-Quantité estimée à 151m²</t>
  </si>
  <si>
    <r>
      <rPr>
        <sz val="8"/>
        <rFont val="Verdana"/>
        <family val="2"/>
      </rPr>
      <t>Retrait d'une bande de rive en amiante ciment y compris traitement des éléments pollués-Quantité estimée à 5ml</t>
    </r>
    <r>
      <rPr>
        <i/>
        <sz val="8"/>
        <color rgb="FF808080"/>
        <rFont val="Verdana"/>
        <family val="2"/>
      </rPr>
      <t xml:space="preserve">
</t>
    </r>
  </si>
  <si>
    <t>Retrait d'une tresse amiantée y compris traitement des éléments pollués-Quantité estimée à 1 unité</t>
  </si>
  <si>
    <r>
      <rPr>
        <sz val="8"/>
        <rFont val="Verdana"/>
        <family val="2"/>
      </rPr>
      <t>Retrait de divers débris / morceaux, plaques d'amiante ciment en mélange y compris traitement des éléments pollués-Quantité estimée à 2 tonnes</t>
    </r>
    <r>
      <rPr>
        <i/>
        <sz val="8"/>
        <color rgb="FF808080"/>
        <rFont val="Verdana"/>
        <family val="2"/>
      </rPr>
      <t xml:space="preserve">
</t>
    </r>
  </si>
  <si>
    <t>Sous-total Travaux de désamiantage</t>
  </si>
  <si>
    <t xml:space="preserve">Travaux de déplombage </t>
  </si>
  <si>
    <r>
      <rPr>
        <sz val="8"/>
        <rFont val="Verdana"/>
        <family val="2"/>
      </rPr>
      <t>Intégration des sujétions pour présence de peinture au plomb pour la réalisation de curage et autres travaux du chantier (EPI, métrologie, …) y compris traitement</t>
    </r>
    <r>
      <rPr>
        <i/>
        <sz val="8"/>
        <color rgb="FF808080"/>
        <rFont val="Verdana"/>
        <family val="2"/>
      </rPr>
      <t xml:space="preserve">
</t>
    </r>
  </si>
  <si>
    <t xml:space="preserve">Sous-total travaux de déplombage </t>
  </si>
  <si>
    <t xml:space="preserve">Travaux de démolition des bâtiments, infrasturctures, dallages et exterieurs </t>
  </si>
  <si>
    <t>Mise en œuvre de dispositifs de protection pour les travaux de démolition (grave, tôles de répartition… ) et gestion des extensions de périmètres de sécurité selon C.C.T.P.</t>
  </si>
  <si>
    <t>Mise en œuvre d'un dispositif de protection lourde par écran vertical maintenu en place par une grue de levage durant les travaux sensibles selon C.C.T.P.</t>
  </si>
  <si>
    <r>
      <rPr>
        <sz val="8"/>
        <rFont val="Verdana"/>
        <family val="2"/>
      </rPr>
      <t>Arrosage, brumisation durant les travaux de démolition lourde et d'évacuation pour abattement des poussières à la source</t>
    </r>
    <r>
      <rPr>
        <i/>
        <sz val="8"/>
        <color rgb="FF808080"/>
        <rFont val="Verdana"/>
        <family val="2"/>
      </rPr>
      <t xml:space="preserve">
</t>
    </r>
  </si>
  <si>
    <r>
      <rPr>
        <sz val="8"/>
        <rFont val="Verdana"/>
        <family val="2"/>
      </rPr>
      <t xml:space="preserve">Démolition mécanique des superstructures au moyen d'une pelle de démolition respectant L&gt;H/2 </t>
    </r>
    <r>
      <rPr>
        <i/>
        <sz val="8"/>
        <color rgb="FF808080"/>
        <rFont val="Verdana"/>
        <family val="2"/>
      </rPr>
      <t xml:space="preserve">
</t>
    </r>
  </si>
  <si>
    <t>Réalisation des découpes par sciages au diamant des infrastructures</t>
  </si>
  <si>
    <t>Démolition des infrastructures des bâtiments (jusqu'à -2,00 sous TN ou -2,00 m sous les dallages)</t>
  </si>
  <si>
    <t>Comblement du puits selon C.C.T.P, y compris balast de fond de puits, géotextile et couche superficielle en béton de tranchée.</t>
  </si>
  <si>
    <t>Purge des enrobés conformément au C.C.T.P</t>
  </si>
  <si>
    <t>Démolition des caniveaux, extérieurs, dallages, réseaux et des ouvrages superficiels du site</t>
  </si>
  <si>
    <t>Sous-total Travaux de démolition</t>
  </si>
  <si>
    <t>Gestion des déchets (Hormis pour les inertes le chargement et le conditionnement sont inclus dans les postes de dépose)</t>
  </si>
  <si>
    <t>Gestion, transport et évacuation du site des matériaux inertes pour recyclage hors site</t>
  </si>
  <si>
    <t>Chargement et conditionnement</t>
  </si>
  <si>
    <t>Traitement/Revalorisation hors site des matériaux inertes (mise en décharge interdite)</t>
  </si>
  <si>
    <t>Transport des matériaux inertes</t>
  </si>
  <si>
    <t>Gestion des matériaux non inertes (D.N.B)</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</si>
  <si>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</si>
  <si>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</si>
  <si>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</si>
  <si>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</si>
  <si>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</si>
  <si>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métaux</t>
  </si>
  <si>
    <t>Traitement/Revalorisation des métaux pour revalorisation</t>
  </si>
  <si>
    <t>Transport des métaux</t>
  </si>
  <si>
    <t>Sous-total Gestion des déchets</t>
  </si>
  <si>
    <t>Remise en état de la plateforme et finitions</t>
  </si>
  <si>
    <r>
      <rPr>
        <sz val="8"/>
        <rFont val="Verdana"/>
        <family val="2"/>
      </rPr>
      <t>Nivellement des terrains (sans apport de matériaux) et compactage pour diriger les Eaux Pluviales vers les réseaux principaux</t>
    </r>
    <r>
      <rPr>
        <i/>
        <sz val="8"/>
        <color rgb="FF808080"/>
        <rFont val="Verdana"/>
        <family val="2"/>
      </rPr>
      <t xml:space="preserve">
</t>
    </r>
  </si>
  <si>
    <t>Maintien en place de la clôture de chantier grillagée de chantier sur plots de manière à clore le site à la fin des travaux y compris jambes de force selon C.C.T.P</t>
  </si>
  <si>
    <t>Nettoyage général, réalisation des reprises diverses et finitions, repli du chantier</t>
  </si>
  <si>
    <t>Fourniture du Dossier des Ouvrages Exécutés (y compris plan de recollement réalisé par géomètre expert, à fournir sous format ,.dwg selon C.C.T.P)</t>
  </si>
  <si>
    <t xml:space="preserve">Sous-total Remise en état </t>
  </si>
  <si>
    <t xml:space="preserve">Reprise sur les zones mitoyennes </t>
  </si>
  <si>
    <t>Reprise maçonnée des têtes de murs arasés (pierre et PP), y compris chapeau double pente ou couvertine et goutte d'eau selon C.C.T.P-Quantité estimée 20ml</t>
  </si>
  <si>
    <t xml:space="preserve">Sous-total reprise des mitoyens </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</si>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</sst>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3">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216"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C80"/>
  <sheetViews>
    <sheetView tabSelected="1" workbookViewId="0">
      <pane ySplit="4" topLeftCell="A5" activePane="bottomLeft" state="frozen"/>
      <selection pane="bottomLeft" activeCell="P15" sqref="P15"/>
    </sheetView>
  </sheetViews>
  <sheetFormatPr baseColWidth="10" defaultColWidth="9.109375" defaultRowHeight="10.199999999999999" x14ac:dyDescent="0.25"/>
  <cols>
    <col min="1" max="1" width="7.109375" style="22" customWidth="1"/>
    <col min="2" max="2" width="11.6640625" style="141" hidden="1" customWidth="1"/>
    <col min="3" max="3" width="3.6640625" style="141" hidden="1" customWidth="1"/>
    <col min="4" max="4" width="61.21875" style="46" customWidth="1"/>
    <col min="5" max="5" width="4.6640625" style="22" customWidth="1"/>
    <col min="6" max="6" width="6.109375" style="22" bestFit="1" customWidth="1"/>
    <col min="7" max="7" width="2.5546875" style="22" customWidth="1"/>
    <col min="8" max="9" width="4.6640625" style="25" hidden="1" customWidth="1"/>
    <col min="10" max="10" width="7.6640625" style="22" hidden="1" customWidth="1"/>
    <col min="11" max="11" width="12.6640625" style="89" customWidth="1"/>
    <col min="12" max="12" width="31.44140625" style="49" hidden="1" customWidth="1"/>
    <col min="13" max="13" width="19.6640625" style="50" hidden="1" customWidth="1"/>
    <col min="14" max="14" width="33.33203125" style="48" hidden="1" customWidth="1"/>
    <col min="15" max="15" width="24.88671875" style="48" hidden="1" customWidth="1"/>
    <col min="16" max="16" width="16.6640625" style="99" customWidth="1"/>
    <col min="17" max="19" width="10.6640625" style="22" hidden="1" customWidth="1"/>
    <col min="20" max="20" width="8.109375" style="100" customWidth="1"/>
    <col min="21" max="21" width="15.109375" style="17" customWidth="1"/>
    <col min="22" max="22" width="15.6640625" style="45" customWidth="1"/>
    <col min="23" max="23" width="20.6640625" style="22" hidden="1" customWidth="1"/>
    <col min="24" max="99" width="9.109375" style="22" customWidth="1"/>
    <col min="100" max="107" width="9.109375" style="22" hidden="1" customWidth="1"/>
    <col min="108" max="108" width="9.109375" style="22" customWidth="1"/>
    <col min="109" max="16384" width="9.109375" style="22"/>
  </cols>
  <sheetData>
    <row r="1" spans="1:100" hidden="1" x14ac:dyDescent="0.25">
      <c r="A1" s="34"/>
      <c r="B1" s="33"/>
      <c r="C1" s="33"/>
      <c r="K1" s="96"/>
      <c r="L1" s="97"/>
      <c r="M1" s="98"/>
      <c r="N1" s="89"/>
      <c r="O1" s="89"/>
    </row>
    <row r="2" spans="1:100" s="34" customFormat="1" hidden="1" x14ac:dyDescent="0.25">
      <c r="B2" s="33"/>
      <c r="C2" s="33"/>
      <c r="D2" s="35"/>
      <c r="H2" s="23"/>
      <c r="I2" s="23"/>
      <c r="K2" s="101"/>
      <c r="L2" s="102"/>
      <c r="M2" s="103"/>
      <c r="N2" s="104"/>
      <c r="O2" s="104"/>
      <c r="P2" s="105"/>
      <c r="Q2" s="106"/>
      <c r="R2" s="106"/>
      <c r="S2" s="106"/>
      <c r="T2" s="107"/>
      <c r="U2" s="20"/>
      <c r="V2" s="36"/>
    </row>
    <row r="3" spans="1:100" s="34" customFormat="1" ht="30" customHeight="1" x14ac:dyDescent="0.25">
      <c r="A3" s="13" t="s">
        <v>58</v>
      </c>
      <c r="B3" s="12"/>
      <c r="C3" s="12"/>
      <c r="D3" s="12"/>
      <c r="E3" s="11"/>
      <c r="F3" s="11"/>
      <c r="G3" s="11"/>
      <c r="H3" s="10"/>
      <c r="I3" s="10"/>
      <c r="J3" s="11"/>
      <c r="K3" s="9"/>
      <c r="L3" s="8"/>
      <c r="M3" s="7"/>
      <c r="N3" s="6"/>
      <c r="O3" s="6"/>
      <c r="P3" s="5"/>
      <c r="Q3" s="4"/>
      <c r="R3" s="4"/>
      <c r="S3" s="4"/>
      <c r="T3" s="3"/>
      <c r="U3" s="2"/>
      <c r="V3" s="11"/>
      <c r="W3" s="1"/>
    </row>
    <row r="4" spans="1:100" ht="21" customHeight="1" x14ac:dyDescent="0.25">
      <c r="A4" s="108" t="s">
        <v>26</v>
      </c>
      <c r="B4" s="109" t="s">
        <v>20</v>
      </c>
      <c r="C4" s="109"/>
      <c r="D4" s="110" t="s">
        <v>12</v>
      </c>
      <c r="E4" s="108" t="s">
        <v>0</v>
      </c>
      <c r="F4" s="108" t="s">
        <v>21</v>
      </c>
      <c r="G4" s="111" t="s">
        <v>13</v>
      </c>
      <c r="H4" s="112" t="s">
        <v>2</v>
      </c>
      <c r="I4" s="112" t="s">
        <v>3</v>
      </c>
      <c r="J4" s="108" t="s">
        <v>37</v>
      </c>
      <c r="K4" s="113" t="s">
        <v>45</v>
      </c>
      <c r="L4" s="114" t="s">
        <v>15</v>
      </c>
      <c r="M4" s="115" t="s">
        <v>52</v>
      </c>
      <c r="N4" s="116" t="s">
        <v>54</v>
      </c>
      <c r="O4" s="116" t="s">
        <v>53</v>
      </c>
      <c r="P4" s="117" t="s">
        <v>16</v>
      </c>
      <c r="Q4" s="108"/>
      <c r="R4" s="108"/>
      <c r="S4" s="108"/>
      <c r="T4" s="118" t="s">
        <v>17</v>
      </c>
      <c r="U4" s="119" t="s">
        <v>22</v>
      </c>
      <c r="V4" s="120" t="s">
        <v>44</v>
      </c>
      <c r="W4" s="40" t="s">
        <v>55</v>
      </c>
    </row>
    <row r="5" spans="1:100" s="129" customFormat="1" ht="13.2" x14ac:dyDescent="0.25">
      <c r="A5" s="161"/>
      <c r="B5" s="162" t="s">
        <v>60</v>
      </c>
      <c r="C5" s="162" t="s">
        <v>60</v>
      </c>
      <c r="D5" s="163" t="s">
        <v>59</v>
      </c>
      <c r="E5" s="161" t="s">
        <v>60</v>
      </c>
      <c r="F5" s="161"/>
      <c r="G5" s="161"/>
      <c r="H5" s="164"/>
      <c r="I5" s="164"/>
      <c r="J5" s="161"/>
      <c r="K5" s="165"/>
      <c r="L5" s="166"/>
      <c r="M5" s="167"/>
      <c r="N5" s="168"/>
      <c r="O5" s="168"/>
      <c r="P5" s="169"/>
      <c r="Q5" s="161"/>
      <c r="R5" s="161"/>
      <c r="S5" s="161"/>
      <c r="T5" s="170"/>
      <c r="U5" s="171"/>
      <c r="V5" s="172"/>
      <c r="W5" s="34"/>
    </row>
    <row r="6" spans="1:100" s="129" customFormat="1" ht="13.2" x14ac:dyDescent="0.25">
      <c r="A6" s="34"/>
      <c r="B6" s="121" t="s">
        <v>60</v>
      </c>
      <c r="C6" s="121" t="s">
        <v>60</v>
      </c>
      <c r="D6" s="122" t="s">
        <v>61</v>
      </c>
      <c r="E6" s="34" t="s">
        <v>60</v>
      </c>
      <c r="F6" s="34"/>
      <c r="G6" s="34"/>
      <c r="H6" s="34"/>
      <c r="I6" s="34"/>
      <c r="J6" s="34"/>
      <c r="K6" s="101"/>
      <c r="L6" s="130"/>
      <c r="M6" s="131"/>
      <c r="N6" s="104"/>
      <c r="O6" s="104"/>
      <c r="P6" s="126"/>
      <c r="Q6" s="34"/>
      <c r="R6" s="34"/>
      <c r="S6" s="34"/>
      <c r="T6" s="127"/>
      <c r="U6" s="19"/>
      <c r="V6" s="128"/>
      <c r="W6" s="34"/>
    </row>
    <row r="7" spans="1:100" ht="20.399999999999999" x14ac:dyDescent="0.25">
      <c r="A7" s="22">
        <v>1</v>
      </c>
      <c r="B7" s="132" t="s">
        <v>60</v>
      </c>
      <c r="C7" s="132" t="s">
        <v>60</v>
      </c>
      <c r="D7" s="133" t="s">
        <v>63</v>
      </c>
      <c r="E7" s="22" t="s">
        <v>62</v>
      </c>
      <c r="F7" s="22" t="s">
        <v>64</v>
      </c>
      <c r="G7" s="22">
        <v>1</v>
      </c>
      <c r="J7" s="22">
        <f t="shared" ref="J7:J14" si="0">G7-I7+H7</f>
        <v>1</v>
      </c>
      <c r="K7" s="96"/>
      <c r="L7" s="134" t="e">
        <f t="shared" ref="L7:L14" ca="1" si="1">EUROToLetters(K7)</f>
        <v>#NAME?</v>
      </c>
      <c r="P7" s="99">
        <f t="shared" ref="P7:P14" si="2">ROUND(G7*ROUND(K7,2),2)</f>
        <v>0</v>
      </c>
      <c r="T7" s="100">
        <v>0.2</v>
      </c>
      <c r="U7" s="17">
        <f t="shared" ref="U7:U14" si="3">ROUND(T7*ROUND(P7,2),2)</f>
        <v>0</v>
      </c>
      <c r="V7" s="47"/>
      <c r="CV7" s="22">
        <v>1</v>
      </c>
    </row>
    <row r="8" spans="1:100" ht="20.399999999999999" x14ac:dyDescent="0.25">
      <c r="A8" s="22">
        <v>2</v>
      </c>
      <c r="B8" s="132" t="s">
        <v>60</v>
      </c>
      <c r="C8" s="132" t="s">
        <v>60</v>
      </c>
      <c r="D8" s="133" t="s">
        <v>65</v>
      </c>
      <c r="E8" s="22" t="s">
        <v>62</v>
      </c>
      <c r="F8" s="22" t="s">
        <v>64</v>
      </c>
      <c r="G8" s="22">
        <v>1</v>
      </c>
      <c r="J8" s="22">
        <f t="shared" si="0"/>
        <v>1</v>
      </c>
      <c r="K8" s="96"/>
      <c r="L8" s="134" t="e">
        <f t="shared" ca="1" si="1"/>
        <v>#NAME?</v>
      </c>
      <c r="P8" s="99">
        <f t="shared" si="2"/>
        <v>0</v>
      </c>
      <c r="T8" s="100">
        <v>0.2</v>
      </c>
      <c r="U8" s="17">
        <f t="shared" si="3"/>
        <v>0</v>
      </c>
      <c r="V8" s="47"/>
      <c r="CV8" s="22">
        <v>1</v>
      </c>
    </row>
    <row r="9" spans="1:100" ht="30.6" x14ac:dyDescent="0.25">
      <c r="A9" s="22">
        <v>3</v>
      </c>
      <c r="B9" s="132" t="s">
        <v>60</v>
      </c>
      <c r="C9" s="132" t="s">
        <v>60</v>
      </c>
      <c r="D9" s="133" t="s">
        <v>66</v>
      </c>
      <c r="E9" s="22" t="s">
        <v>62</v>
      </c>
      <c r="F9" s="22" t="s">
        <v>64</v>
      </c>
      <c r="G9" s="22">
        <v>1</v>
      </c>
      <c r="J9" s="22">
        <f t="shared" si="0"/>
        <v>1</v>
      </c>
      <c r="K9" s="96"/>
      <c r="L9" s="134" t="e">
        <f t="shared" ca="1" si="1"/>
        <v>#NAME?</v>
      </c>
      <c r="P9" s="99">
        <f t="shared" si="2"/>
        <v>0</v>
      </c>
      <c r="T9" s="100">
        <v>0.2</v>
      </c>
      <c r="U9" s="17">
        <f t="shared" si="3"/>
        <v>0</v>
      </c>
      <c r="V9" s="47"/>
      <c r="CV9" s="22">
        <v>1</v>
      </c>
    </row>
    <row r="10" spans="1:100" x14ac:dyDescent="0.25">
      <c r="A10" s="22">
        <v>4</v>
      </c>
      <c r="B10" s="132" t="s">
        <v>60</v>
      </c>
      <c r="C10" s="132" t="s">
        <v>60</v>
      </c>
      <c r="D10" s="133" t="s">
        <v>67</v>
      </c>
      <c r="E10" s="22" t="s">
        <v>62</v>
      </c>
      <c r="F10" s="22" t="s">
        <v>64</v>
      </c>
      <c r="G10" s="22">
        <v>1</v>
      </c>
      <c r="J10" s="22">
        <f t="shared" si="0"/>
        <v>1</v>
      </c>
      <c r="K10" s="96"/>
      <c r="L10" s="134" t="e">
        <f t="shared" ca="1" si="1"/>
        <v>#NAME?</v>
      </c>
      <c r="P10" s="99">
        <f t="shared" si="2"/>
        <v>0</v>
      </c>
      <c r="T10" s="100">
        <v>0.2</v>
      </c>
      <c r="U10" s="17">
        <f t="shared" si="3"/>
        <v>0</v>
      </c>
      <c r="V10" s="47"/>
      <c r="CV10" s="22">
        <v>1</v>
      </c>
    </row>
    <row r="11" spans="1:100" ht="30.6" x14ac:dyDescent="0.25">
      <c r="A11" s="22">
        <v>5</v>
      </c>
      <c r="B11" s="132" t="s">
        <v>60</v>
      </c>
      <c r="C11" s="132" t="s">
        <v>60</v>
      </c>
      <c r="D11" s="133" t="s">
        <v>68</v>
      </c>
      <c r="E11" s="22" t="s">
        <v>62</v>
      </c>
      <c r="F11" s="22" t="s">
        <v>64</v>
      </c>
      <c r="G11" s="22">
        <v>1</v>
      </c>
      <c r="J11" s="22">
        <f t="shared" si="0"/>
        <v>1</v>
      </c>
      <c r="K11" s="96"/>
      <c r="L11" s="134" t="e">
        <f t="shared" ca="1" si="1"/>
        <v>#NAME?</v>
      </c>
      <c r="P11" s="99">
        <f t="shared" si="2"/>
        <v>0</v>
      </c>
      <c r="T11" s="100">
        <v>0.2</v>
      </c>
      <c r="U11" s="17">
        <f t="shared" si="3"/>
        <v>0</v>
      </c>
      <c r="V11" s="47"/>
      <c r="CV11" s="22">
        <v>1</v>
      </c>
    </row>
    <row r="12" spans="1:100" ht="20.399999999999999" x14ac:dyDescent="0.25">
      <c r="A12" s="22">
        <v>6</v>
      </c>
      <c r="B12" s="132" t="s">
        <v>60</v>
      </c>
      <c r="C12" s="132" t="s">
        <v>60</v>
      </c>
      <c r="D12" s="133" t="s">
        <v>69</v>
      </c>
      <c r="E12" s="22" t="s">
        <v>62</v>
      </c>
      <c r="F12" s="22" t="s">
        <v>64</v>
      </c>
      <c r="G12" s="22">
        <v>1</v>
      </c>
      <c r="J12" s="22">
        <f t="shared" si="0"/>
        <v>1</v>
      </c>
      <c r="K12" s="96"/>
      <c r="L12" s="134" t="e">
        <f t="shared" ca="1" si="1"/>
        <v>#NAME?</v>
      </c>
      <c r="P12" s="99">
        <f t="shared" si="2"/>
        <v>0</v>
      </c>
      <c r="T12" s="100">
        <v>0.2</v>
      </c>
      <c r="U12" s="17">
        <f t="shared" si="3"/>
        <v>0</v>
      </c>
      <c r="V12" s="47"/>
      <c r="CV12" s="22">
        <v>1</v>
      </c>
    </row>
    <row r="13" spans="1:100" ht="30.6" x14ac:dyDescent="0.25">
      <c r="A13" s="22">
        <v>7</v>
      </c>
      <c r="B13" s="132" t="s">
        <v>60</v>
      </c>
      <c r="C13" s="132" t="s">
        <v>60</v>
      </c>
      <c r="D13" s="133" t="s">
        <v>70</v>
      </c>
      <c r="E13" s="22" t="s">
        <v>62</v>
      </c>
      <c r="F13" s="22" t="s">
        <v>64</v>
      </c>
      <c r="G13" s="22">
        <v>1</v>
      </c>
      <c r="J13" s="22">
        <f t="shared" si="0"/>
        <v>1</v>
      </c>
      <c r="K13" s="96"/>
      <c r="L13" s="134" t="e">
        <f t="shared" ca="1" si="1"/>
        <v>#NAME?</v>
      </c>
      <c r="P13" s="99">
        <f t="shared" si="2"/>
        <v>0</v>
      </c>
      <c r="T13" s="100">
        <v>0.2</v>
      </c>
      <c r="U13" s="17">
        <f t="shared" si="3"/>
        <v>0</v>
      </c>
      <c r="V13" s="47"/>
      <c r="CV13" s="22">
        <v>1</v>
      </c>
    </row>
    <row r="14" spans="1:100" ht="30.6" x14ac:dyDescent="0.25">
      <c r="A14" s="22">
        <v>8</v>
      </c>
      <c r="B14" s="132" t="s">
        <v>60</v>
      </c>
      <c r="C14" s="132" t="s">
        <v>60</v>
      </c>
      <c r="D14" s="133" t="s">
        <v>71</v>
      </c>
      <c r="E14" s="22" t="s">
        <v>62</v>
      </c>
      <c r="F14" s="22" t="s">
        <v>64</v>
      </c>
      <c r="G14" s="22">
        <v>1</v>
      </c>
      <c r="J14" s="22">
        <f t="shared" si="0"/>
        <v>1</v>
      </c>
      <c r="K14" s="96"/>
      <c r="L14" s="134" t="e">
        <f t="shared" ca="1" si="1"/>
        <v>#NAME?</v>
      </c>
      <c r="P14" s="99">
        <f t="shared" si="2"/>
        <v>0</v>
      </c>
      <c r="T14" s="100">
        <v>0.2</v>
      </c>
      <c r="U14" s="17">
        <f t="shared" si="3"/>
        <v>0</v>
      </c>
      <c r="V14" s="47"/>
      <c r="CV14" s="22">
        <v>1</v>
      </c>
    </row>
    <row r="15" spans="1:100" s="129" customFormat="1" ht="13.2" x14ac:dyDescent="0.25">
      <c r="A15" s="108"/>
      <c r="B15" s="135" t="s">
        <v>60</v>
      </c>
      <c r="C15" s="135" t="s">
        <v>60</v>
      </c>
      <c r="D15" s="136" t="s">
        <v>72</v>
      </c>
      <c r="E15" s="108" t="s">
        <v>60</v>
      </c>
      <c r="F15" s="108"/>
      <c r="G15" s="108"/>
      <c r="H15" s="137"/>
      <c r="I15" s="137"/>
      <c r="J15" s="108"/>
      <c r="K15" s="113"/>
      <c r="L15" s="138"/>
      <c r="M15" s="139"/>
      <c r="N15" s="116"/>
      <c r="O15" s="116"/>
      <c r="P15" s="117">
        <f>SUMIF(CV7:CV14,"&gt;0",P7:P14)</f>
        <v>0</v>
      </c>
      <c r="Q15" s="108"/>
      <c r="R15" s="108"/>
      <c r="S15" s="108"/>
      <c r="T15" s="118"/>
      <c r="U15" s="119"/>
      <c r="V15" s="140"/>
      <c r="W15" s="40"/>
    </row>
    <row r="16" spans="1:100" s="129" customFormat="1" ht="20.399999999999999" x14ac:dyDescent="0.25">
      <c r="A16" s="34"/>
      <c r="B16" s="121" t="s">
        <v>60</v>
      </c>
      <c r="C16" s="121" t="s">
        <v>60</v>
      </c>
      <c r="D16" s="122" t="s">
        <v>73</v>
      </c>
      <c r="E16" s="34" t="s">
        <v>60</v>
      </c>
      <c r="F16" s="34"/>
      <c r="G16" s="34"/>
      <c r="H16" s="23"/>
      <c r="I16" s="23"/>
      <c r="J16" s="34"/>
      <c r="K16" s="101"/>
      <c r="L16" s="123"/>
      <c r="M16" s="124"/>
      <c r="N16" s="125"/>
      <c r="O16" s="125"/>
      <c r="P16" s="126"/>
      <c r="Q16" s="34"/>
      <c r="R16" s="34"/>
      <c r="S16" s="34"/>
      <c r="T16" s="127"/>
      <c r="U16" s="19"/>
      <c r="V16" s="128"/>
      <c r="W16" s="34"/>
    </row>
    <row r="17" spans="1:102" ht="30.6" x14ac:dyDescent="0.25">
      <c r="A17" s="22">
        <v>9</v>
      </c>
      <c r="B17" s="132" t="s">
        <v>60</v>
      </c>
      <c r="C17" s="132" t="s">
        <v>60</v>
      </c>
      <c r="D17" s="133" t="s">
        <v>74</v>
      </c>
      <c r="E17" s="22" t="s">
        <v>62</v>
      </c>
      <c r="F17" s="22" t="s">
        <v>64</v>
      </c>
      <c r="G17" s="22">
        <v>1</v>
      </c>
      <c r="J17" s="22">
        <f>G17-I17+H17</f>
        <v>1</v>
      </c>
      <c r="K17" s="96"/>
      <c r="L17" s="134" t="e">
        <f ca="1">EUROToLetters(K17)</f>
        <v>#NAME?</v>
      </c>
      <c r="P17" s="99">
        <f>ROUND(G17*ROUND(K17,2),2)</f>
        <v>0</v>
      </c>
      <c r="T17" s="100">
        <v>0.2</v>
      </c>
      <c r="U17" s="17">
        <f>ROUND(T17*ROUND(P17,2),2)</f>
        <v>0</v>
      </c>
      <c r="V17" s="47"/>
      <c r="CW17" s="22">
        <v>1</v>
      </c>
    </row>
    <row r="18" spans="1:102" ht="81.599999999999994" x14ac:dyDescent="0.25">
      <c r="A18" s="22">
        <v>10</v>
      </c>
      <c r="B18" s="132" t="s">
        <v>60</v>
      </c>
      <c r="C18" s="132" t="s">
        <v>60</v>
      </c>
      <c r="D18" s="133" t="s">
        <v>75</v>
      </c>
      <c r="E18" s="22" t="s">
        <v>62</v>
      </c>
      <c r="F18" s="22" t="s">
        <v>64</v>
      </c>
      <c r="G18" s="22">
        <v>1</v>
      </c>
      <c r="J18" s="22">
        <f>G18-I18+H18</f>
        <v>1</v>
      </c>
      <c r="K18" s="96"/>
      <c r="L18" s="134" t="e">
        <f ca="1">EUROToLetters(K18)</f>
        <v>#NAME?</v>
      </c>
      <c r="P18" s="99">
        <f>ROUND(G18*ROUND(K18,2),2)</f>
        <v>0</v>
      </c>
      <c r="T18" s="100">
        <v>0.2</v>
      </c>
      <c r="U18" s="17">
        <f>ROUND(T18*ROUND(P18,2),2)</f>
        <v>0</v>
      </c>
      <c r="V18" s="47"/>
      <c r="CW18" s="22">
        <v>1</v>
      </c>
    </row>
    <row r="19" spans="1:102" s="129" customFormat="1" ht="13.2" x14ac:dyDescent="0.25">
      <c r="A19" s="108"/>
      <c r="B19" s="135" t="s">
        <v>60</v>
      </c>
      <c r="C19" s="135" t="s">
        <v>60</v>
      </c>
      <c r="D19" s="136" t="s">
        <v>76</v>
      </c>
      <c r="E19" s="108" t="s">
        <v>60</v>
      </c>
      <c r="F19" s="108"/>
      <c r="G19" s="108"/>
      <c r="H19" s="137"/>
      <c r="I19" s="137"/>
      <c r="J19" s="108"/>
      <c r="K19" s="113"/>
      <c r="L19" s="138"/>
      <c r="M19" s="139"/>
      <c r="N19" s="116"/>
      <c r="O19" s="116"/>
      <c r="P19" s="117">
        <f>SUMIF(CW17:CW18,"&gt;0",P17:P18)</f>
        <v>0</v>
      </c>
      <c r="Q19" s="108"/>
      <c r="R19" s="108"/>
      <c r="S19" s="108"/>
      <c r="T19" s="118"/>
      <c r="U19" s="119"/>
      <c r="V19" s="140"/>
      <c r="W19" s="40"/>
    </row>
    <row r="20" spans="1:102" s="129" customFormat="1" ht="30.6" x14ac:dyDescent="0.25">
      <c r="A20" s="34"/>
      <c r="B20" s="121" t="s">
        <v>60</v>
      </c>
      <c r="C20" s="121" t="s">
        <v>60</v>
      </c>
      <c r="D20" s="122" t="s">
        <v>77</v>
      </c>
      <c r="E20" s="34" t="s">
        <v>60</v>
      </c>
      <c r="F20" s="34"/>
      <c r="G20" s="34"/>
      <c r="H20" s="23"/>
      <c r="I20" s="23"/>
      <c r="J20" s="34"/>
      <c r="K20" s="101"/>
      <c r="L20" s="123"/>
      <c r="M20" s="124"/>
      <c r="N20" s="125"/>
      <c r="O20" s="125"/>
      <c r="P20" s="126"/>
      <c r="Q20" s="34"/>
      <c r="R20" s="34"/>
      <c r="S20" s="34"/>
      <c r="T20" s="127"/>
      <c r="U20" s="19"/>
      <c r="V20" s="128"/>
      <c r="W20" s="34"/>
    </row>
    <row r="21" spans="1:102" ht="51" x14ac:dyDescent="0.25">
      <c r="A21" s="22">
        <v>11</v>
      </c>
      <c r="B21" s="132" t="s">
        <v>60</v>
      </c>
      <c r="C21" s="132" t="s">
        <v>60</v>
      </c>
      <c r="D21" s="133" t="s">
        <v>78</v>
      </c>
      <c r="E21" s="22" t="s">
        <v>62</v>
      </c>
      <c r="F21" s="22" t="s">
        <v>64</v>
      </c>
      <c r="G21" s="22">
        <v>1</v>
      </c>
      <c r="J21" s="22">
        <f t="shared" ref="J21:J33" si="4">G21-I21+H21</f>
        <v>1</v>
      </c>
      <c r="K21" s="96"/>
      <c r="L21" s="134" t="e">
        <f t="shared" ref="L21:L33" ca="1" si="5">EUROToLetters(K21)</f>
        <v>#NAME?</v>
      </c>
      <c r="P21" s="99">
        <f t="shared" ref="P21:P33" si="6">ROUND(G21*ROUND(K21,2),2)</f>
        <v>0</v>
      </c>
      <c r="T21" s="100">
        <v>0.2</v>
      </c>
      <c r="U21" s="17">
        <f t="shared" ref="U21:U33" si="7">ROUND(T21*ROUND(P21,2),2)</f>
        <v>0</v>
      </c>
      <c r="V21" s="47"/>
      <c r="CX21" s="22">
        <v>1</v>
      </c>
    </row>
    <row r="22" spans="1:102" x14ac:dyDescent="0.25">
      <c r="A22" s="22">
        <v>12</v>
      </c>
      <c r="B22" s="132" t="s">
        <v>60</v>
      </c>
      <c r="C22" s="132" t="s">
        <v>60</v>
      </c>
      <c r="D22" s="133" t="s">
        <v>79</v>
      </c>
      <c r="E22" s="22" t="s">
        <v>62</v>
      </c>
      <c r="F22" s="22" t="s">
        <v>64</v>
      </c>
      <c r="G22" s="22">
        <v>1</v>
      </c>
      <c r="J22" s="22">
        <f t="shared" si="4"/>
        <v>1</v>
      </c>
      <c r="K22" s="96"/>
      <c r="L22" s="134" t="e">
        <f t="shared" ca="1" si="5"/>
        <v>#NAME?</v>
      </c>
      <c r="P22" s="99">
        <f t="shared" si="6"/>
        <v>0</v>
      </c>
      <c r="T22" s="100">
        <v>0.2</v>
      </c>
      <c r="U22" s="17">
        <f t="shared" si="7"/>
        <v>0</v>
      </c>
      <c r="V22" s="47"/>
      <c r="CX22" s="22">
        <v>1</v>
      </c>
    </row>
    <row r="23" spans="1:102" ht="40.799999999999997" x14ac:dyDescent="0.25">
      <c r="A23" s="22">
        <v>13</v>
      </c>
      <c r="B23" s="132" t="s">
        <v>60</v>
      </c>
      <c r="C23" s="132" t="s">
        <v>60</v>
      </c>
      <c r="D23" s="133" t="s">
        <v>80</v>
      </c>
      <c r="E23" s="22" t="s">
        <v>62</v>
      </c>
      <c r="F23" s="22" t="s">
        <v>64</v>
      </c>
      <c r="G23" s="22">
        <v>1</v>
      </c>
      <c r="J23" s="22">
        <f t="shared" si="4"/>
        <v>1</v>
      </c>
      <c r="K23" s="96"/>
      <c r="L23" s="134" t="e">
        <f t="shared" ca="1" si="5"/>
        <v>#NAME?</v>
      </c>
      <c r="P23" s="99">
        <f t="shared" si="6"/>
        <v>0</v>
      </c>
      <c r="T23" s="100">
        <v>0.2</v>
      </c>
      <c r="U23" s="17">
        <f t="shared" si="7"/>
        <v>0</v>
      </c>
      <c r="V23" s="47"/>
      <c r="CX23" s="22">
        <v>1</v>
      </c>
    </row>
    <row r="24" spans="1:102" ht="30.6" x14ac:dyDescent="0.25">
      <c r="A24" s="22">
        <v>14</v>
      </c>
      <c r="B24" s="132" t="s">
        <v>60</v>
      </c>
      <c r="C24" s="132" t="s">
        <v>60</v>
      </c>
      <c r="D24" s="133" t="s">
        <v>81</v>
      </c>
      <c r="E24" s="22" t="s">
        <v>62</v>
      </c>
      <c r="F24" s="22" t="s">
        <v>64</v>
      </c>
      <c r="G24" s="22">
        <v>1</v>
      </c>
      <c r="J24" s="22">
        <f t="shared" si="4"/>
        <v>1</v>
      </c>
      <c r="K24" s="96"/>
      <c r="L24" s="134" t="e">
        <f t="shared" ca="1" si="5"/>
        <v>#NAME?</v>
      </c>
      <c r="P24" s="99">
        <f t="shared" si="6"/>
        <v>0</v>
      </c>
      <c r="T24" s="100">
        <v>0.2</v>
      </c>
      <c r="U24" s="17">
        <f t="shared" si="7"/>
        <v>0</v>
      </c>
      <c r="V24" s="47"/>
      <c r="CX24" s="22">
        <v>1</v>
      </c>
    </row>
    <row r="25" spans="1:102" ht="30.6" x14ac:dyDescent="0.25">
      <c r="A25" s="22">
        <v>15</v>
      </c>
      <c r="B25" s="132" t="s">
        <v>60</v>
      </c>
      <c r="C25" s="132" t="s">
        <v>60</v>
      </c>
      <c r="D25" s="133" t="s">
        <v>82</v>
      </c>
      <c r="E25" s="22" t="s">
        <v>62</v>
      </c>
      <c r="F25" s="22" t="s">
        <v>64</v>
      </c>
      <c r="G25" s="22">
        <v>1</v>
      </c>
      <c r="J25" s="22">
        <f t="shared" si="4"/>
        <v>1</v>
      </c>
      <c r="K25" s="96"/>
      <c r="L25" s="134" t="e">
        <f t="shared" ca="1" si="5"/>
        <v>#NAME?</v>
      </c>
      <c r="P25" s="99">
        <f t="shared" si="6"/>
        <v>0</v>
      </c>
      <c r="T25" s="100">
        <v>0.2</v>
      </c>
      <c r="U25" s="17">
        <f t="shared" si="7"/>
        <v>0</v>
      </c>
      <c r="V25" s="47"/>
      <c r="CX25" s="22">
        <v>1</v>
      </c>
    </row>
    <row r="26" spans="1:102" ht="30.6" x14ac:dyDescent="0.25">
      <c r="A26" s="22">
        <v>16</v>
      </c>
      <c r="B26" s="132" t="s">
        <v>60</v>
      </c>
      <c r="C26" s="132" t="s">
        <v>60</v>
      </c>
      <c r="D26" s="133" t="s">
        <v>83</v>
      </c>
      <c r="E26" s="22" t="s">
        <v>62</v>
      </c>
      <c r="F26" s="22" t="s">
        <v>64</v>
      </c>
      <c r="G26" s="22">
        <v>1</v>
      </c>
      <c r="J26" s="22">
        <f t="shared" si="4"/>
        <v>1</v>
      </c>
      <c r="K26" s="96"/>
      <c r="L26" s="134" t="e">
        <f t="shared" ca="1" si="5"/>
        <v>#NAME?</v>
      </c>
      <c r="P26" s="99">
        <f t="shared" si="6"/>
        <v>0</v>
      </c>
      <c r="T26" s="100">
        <v>0.2</v>
      </c>
      <c r="U26" s="17">
        <f t="shared" si="7"/>
        <v>0</v>
      </c>
      <c r="V26" s="47"/>
      <c r="CX26" s="22">
        <v>1</v>
      </c>
    </row>
    <row r="27" spans="1:102" ht="30.6" x14ac:dyDescent="0.25">
      <c r="A27" s="22">
        <v>17</v>
      </c>
      <c r="B27" s="132" t="s">
        <v>60</v>
      </c>
      <c r="C27" s="132" t="s">
        <v>60</v>
      </c>
      <c r="D27" s="133" t="s">
        <v>84</v>
      </c>
      <c r="E27" s="22" t="s">
        <v>62</v>
      </c>
      <c r="F27" s="22" t="s">
        <v>64</v>
      </c>
      <c r="G27" s="22">
        <v>1</v>
      </c>
      <c r="J27" s="22">
        <f t="shared" si="4"/>
        <v>1</v>
      </c>
      <c r="K27" s="96"/>
      <c r="L27" s="134" t="e">
        <f t="shared" ca="1" si="5"/>
        <v>#NAME?</v>
      </c>
      <c r="P27" s="99">
        <f t="shared" si="6"/>
        <v>0</v>
      </c>
      <c r="T27" s="100">
        <v>0.2</v>
      </c>
      <c r="U27" s="17">
        <f t="shared" si="7"/>
        <v>0</v>
      </c>
      <c r="V27" s="47"/>
      <c r="CX27" s="22">
        <v>1</v>
      </c>
    </row>
    <row r="28" spans="1:102" ht="30.6" x14ac:dyDescent="0.25">
      <c r="A28" s="22">
        <v>18</v>
      </c>
      <c r="B28" s="132" t="s">
        <v>60</v>
      </c>
      <c r="C28" s="132" t="s">
        <v>60</v>
      </c>
      <c r="D28" s="133" t="s">
        <v>85</v>
      </c>
      <c r="E28" s="22" t="s">
        <v>62</v>
      </c>
      <c r="F28" s="22" t="s">
        <v>64</v>
      </c>
      <c r="G28" s="22">
        <v>1</v>
      </c>
      <c r="J28" s="22">
        <f t="shared" si="4"/>
        <v>1</v>
      </c>
      <c r="K28" s="96"/>
      <c r="L28" s="134" t="e">
        <f t="shared" ca="1" si="5"/>
        <v>#NAME?</v>
      </c>
      <c r="P28" s="99">
        <f t="shared" si="6"/>
        <v>0</v>
      </c>
      <c r="T28" s="100">
        <v>0.2</v>
      </c>
      <c r="U28" s="17">
        <f t="shared" si="7"/>
        <v>0</v>
      </c>
      <c r="V28" s="47"/>
      <c r="CX28" s="22">
        <v>1</v>
      </c>
    </row>
    <row r="29" spans="1:102" ht="30.6" x14ac:dyDescent="0.25">
      <c r="A29" s="22">
        <v>19</v>
      </c>
      <c r="B29" s="132" t="s">
        <v>60</v>
      </c>
      <c r="C29" s="132" t="s">
        <v>60</v>
      </c>
      <c r="D29" s="133" t="s">
        <v>86</v>
      </c>
      <c r="E29" s="22" t="s">
        <v>62</v>
      </c>
      <c r="F29" s="22" t="s">
        <v>64</v>
      </c>
      <c r="G29" s="22">
        <v>1</v>
      </c>
      <c r="J29" s="22">
        <f t="shared" si="4"/>
        <v>1</v>
      </c>
      <c r="K29" s="96"/>
      <c r="L29" s="134" t="e">
        <f t="shared" ca="1" si="5"/>
        <v>#NAME?</v>
      </c>
      <c r="P29" s="99">
        <f t="shared" si="6"/>
        <v>0</v>
      </c>
      <c r="T29" s="100">
        <v>0.2</v>
      </c>
      <c r="U29" s="17">
        <f t="shared" si="7"/>
        <v>0</v>
      </c>
      <c r="V29" s="47"/>
      <c r="CX29" s="22">
        <v>1</v>
      </c>
    </row>
    <row r="30" spans="1:102" ht="30.6" x14ac:dyDescent="0.25">
      <c r="A30" s="22">
        <v>20</v>
      </c>
      <c r="B30" s="132" t="s">
        <v>60</v>
      </c>
      <c r="C30" s="132" t="s">
        <v>60</v>
      </c>
      <c r="D30" s="133" t="s">
        <v>87</v>
      </c>
      <c r="E30" s="22" t="s">
        <v>62</v>
      </c>
      <c r="F30" s="22" t="s">
        <v>64</v>
      </c>
      <c r="G30" s="22">
        <v>1</v>
      </c>
      <c r="J30" s="22">
        <f t="shared" si="4"/>
        <v>1</v>
      </c>
      <c r="K30" s="96"/>
      <c r="L30" s="134" t="e">
        <f t="shared" ca="1" si="5"/>
        <v>#NAME?</v>
      </c>
      <c r="P30" s="99">
        <f t="shared" si="6"/>
        <v>0</v>
      </c>
      <c r="T30" s="100">
        <v>0.2</v>
      </c>
      <c r="U30" s="17">
        <f t="shared" si="7"/>
        <v>0</v>
      </c>
      <c r="V30" s="47"/>
      <c r="CX30" s="22">
        <v>1</v>
      </c>
    </row>
    <row r="31" spans="1:102" ht="30.6" x14ac:dyDescent="0.25">
      <c r="A31" s="22">
        <v>21</v>
      </c>
      <c r="B31" s="132" t="s">
        <v>60</v>
      </c>
      <c r="C31" s="132" t="s">
        <v>60</v>
      </c>
      <c r="D31" s="133" t="s">
        <v>88</v>
      </c>
      <c r="E31" s="22" t="s">
        <v>62</v>
      </c>
      <c r="F31" s="22" t="s">
        <v>64</v>
      </c>
      <c r="G31" s="22">
        <v>1</v>
      </c>
      <c r="J31" s="22">
        <f t="shared" si="4"/>
        <v>1</v>
      </c>
      <c r="K31" s="96"/>
      <c r="L31" s="134" t="e">
        <f t="shared" ca="1" si="5"/>
        <v>#NAME?</v>
      </c>
      <c r="P31" s="99">
        <f t="shared" si="6"/>
        <v>0</v>
      </c>
      <c r="T31" s="100">
        <v>0.2</v>
      </c>
      <c r="U31" s="17">
        <f t="shared" si="7"/>
        <v>0</v>
      </c>
      <c r="V31" s="47"/>
      <c r="CX31" s="22">
        <v>1</v>
      </c>
    </row>
    <row r="32" spans="1:102" ht="20.399999999999999" x14ac:dyDescent="0.25">
      <c r="A32" s="22">
        <v>22</v>
      </c>
      <c r="B32" s="132" t="s">
        <v>60</v>
      </c>
      <c r="C32" s="132" t="s">
        <v>60</v>
      </c>
      <c r="D32" s="133" t="s">
        <v>89</v>
      </c>
      <c r="E32" s="22" t="s">
        <v>62</v>
      </c>
      <c r="F32" s="22" t="s">
        <v>64</v>
      </c>
      <c r="G32" s="22">
        <v>1</v>
      </c>
      <c r="J32" s="22">
        <f t="shared" si="4"/>
        <v>1</v>
      </c>
      <c r="K32" s="96"/>
      <c r="L32" s="134" t="e">
        <f t="shared" ca="1" si="5"/>
        <v>#NAME?</v>
      </c>
      <c r="P32" s="99">
        <f t="shared" si="6"/>
        <v>0</v>
      </c>
      <c r="T32" s="100">
        <v>0.2</v>
      </c>
      <c r="U32" s="17">
        <f t="shared" si="7"/>
        <v>0</v>
      </c>
      <c r="V32" s="47"/>
      <c r="CX32" s="22">
        <v>1</v>
      </c>
    </row>
    <row r="33" spans="1:104" ht="40.799999999999997" x14ac:dyDescent="0.25">
      <c r="A33" s="22">
        <v>23</v>
      </c>
      <c r="B33" s="132" t="s">
        <v>60</v>
      </c>
      <c r="C33" s="132" t="s">
        <v>60</v>
      </c>
      <c r="D33" s="133" t="s">
        <v>90</v>
      </c>
      <c r="E33" s="22" t="s">
        <v>62</v>
      </c>
      <c r="F33" s="22" t="s">
        <v>64</v>
      </c>
      <c r="G33" s="22">
        <v>1</v>
      </c>
      <c r="J33" s="22">
        <f t="shared" si="4"/>
        <v>1</v>
      </c>
      <c r="K33" s="96"/>
      <c r="L33" s="134" t="e">
        <f t="shared" ca="1" si="5"/>
        <v>#NAME?</v>
      </c>
      <c r="P33" s="99">
        <f t="shared" si="6"/>
        <v>0</v>
      </c>
      <c r="T33" s="100">
        <v>0.2</v>
      </c>
      <c r="U33" s="17">
        <f t="shared" si="7"/>
        <v>0</v>
      </c>
      <c r="V33" s="47"/>
      <c r="CX33" s="22">
        <v>1</v>
      </c>
    </row>
    <row r="34" spans="1:104" s="129" customFormat="1" ht="13.2" x14ac:dyDescent="0.25">
      <c r="A34" s="108"/>
      <c r="B34" s="135" t="s">
        <v>60</v>
      </c>
      <c r="C34" s="135" t="s">
        <v>60</v>
      </c>
      <c r="D34" s="136" t="s">
        <v>91</v>
      </c>
      <c r="E34" s="108" t="s">
        <v>60</v>
      </c>
      <c r="F34" s="108"/>
      <c r="G34" s="108"/>
      <c r="H34" s="137"/>
      <c r="I34" s="137"/>
      <c r="J34" s="108"/>
      <c r="K34" s="113"/>
      <c r="L34" s="138"/>
      <c r="M34" s="139"/>
      <c r="N34" s="116"/>
      <c r="O34" s="116"/>
      <c r="P34" s="117">
        <f>SUMIF(CX21:CX33,"&gt;0",P21:P33)</f>
        <v>0</v>
      </c>
      <c r="Q34" s="108"/>
      <c r="R34" s="108"/>
      <c r="S34" s="108"/>
      <c r="T34" s="118"/>
      <c r="U34" s="119"/>
      <c r="V34" s="140"/>
      <c r="W34" s="40"/>
    </row>
    <row r="35" spans="1:104" s="129" customFormat="1" ht="13.2" x14ac:dyDescent="0.25">
      <c r="A35" s="34"/>
      <c r="B35" s="121" t="s">
        <v>60</v>
      </c>
      <c r="C35" s="121" t="s">
        <v>60</v>
      </c>
      <c r="D35" s="122" t="s">
        <v>92</v>
      </c>
      <c r="E35" s="34" t="s">
        <v>60</v>
      </c>
      <c r="F35" s="34"/>
      <c r="G35" s="34"/>
      <c r="H35" s="23"/>
      <c r="I35" s="23"/>
      <c r="J35" s="34"/>
      <c r="K35" s="101"/>
      <c r="L35" s="123"/>
      <c r="M35" s="124"/>
      <c r="N35" s="125"/>
      <c r="O35" s="125"/>
      <c r="P35" s="126"/>
      <c r="Q35" s="34"/>
      <c r="R35" s="34"/>
      <c r="S35" s="34"/>
      <c r="T35" s="127"/>
      <c r="U35" s="19"/>
      <c r="V35" s="128"/>
      <c r="W35" s="34"/>
    </row>
    <row r="36" spans="1:104" ht="40.799999999999997" x14ac:dyDescent="0.25">
      <c r="A36" s="22">
        <v>24</v>
      </c>
      <c r="B36" s="132" t="s">
        <v>60</v>
      </c>
      <c r="C36" s="132" t="s">
        <v>60</v>
      </c>
      <c r="D36" s="133" t="s">
        <v>93</v>
      </c>
      <c r="E36" s="22" t="s">
        <v>62</v>
      </c>
      <c r="F36" s="22" t="s">
        <v>64</v>
      </c>
      <c r="G36" s="22">
        <v>1</v>
      </c>
      <c r="J36" s="22">
        <f>G36-I36+H36</f>
        <v>1</v>
      </c>
      <c r="K36" s="96"/>
      <c r="L36" s="134" t="e">
        <f ca="1">EUROToLetters(K36)</f>
        <v>#NAME?</v>
      </c>
      <c r="P36" s="99">
        <f>ROUND(G36*ROUND(K36,2),2)</f>
        <v>0</v>
      </c>
      <c r="T36" s="100">
        <v>0.2</v>
      </c>
      <c r="U36" s="17">
        <f>ROUND(T36*ROUND(P36,2),2)</f>
        <v>0</v>
      </c>
      <c r="V36" s="47"/>
      <c r="CY36" s="22">
        <v>1</v>
      </c>
    </row>
    <row r="37" spans="1:104" s="129" customFormat="1" ht="13.2" x14ac:dyDescent="0.25">
      <c r="A37" s="108"/>
      <c r="B37" s="135" t="s">
        <v>60</v>
      </c>
      <c r="C37" s="135" t="s">
        <v>60</v>
      </c>
      <c r="D37" s="136" t="s">
        <v>94</v>
      </c>
      <c r="E37" s="108" t="s">
        <v>60</v>
      </c>
      <c r="F37" s="108"/>
      <c r="G37" s="108"/>
      <c r="H37" s="137"/>
      <c r="I37" s="137"/>
      <c r="J37" s="108"/>
      <c r="K37" s="113"/>
      <c r="L37" s="138"/>
      <c r="M37" s="139"/>
      <c r="N37" s="116"/>
      <c r="O37" s="116"/>
      <c r="P37" s="117">
        <f>SUMIF(CY36:CY36,"&gt;0",P36:P36)</f>
        <v>0</v>
      </c>
      <c r="Q37" s="108"/>
      <c r="R37" s="108"/>
      <c r="S37" s="108"/>
      <c r="T37" s="118"/>
      <c r="U37" s="119"/>
      <c r="V37" s="140"/>
      <c r="W37" s="40"/>
    </row>
    <row r="38" spans="1:104" s="129" customFormat="1" ht="20.399999999999999" x14ac:dyDescent="0.25">
      <c r="A38" s="34"/>
      <c r="B38" s="121" t="s">
        <v>60</v>
      </c>
      <c r="C38" s="121" t="s">
        <v>60</v>
      </c>
      <c r="D38" s="122" t="s">
        <v>95</v>
      </c>
      <c r="E38" s="34" t="s">
        <v>60</v>
      </c>
      <c r="F38" s="34"/>
      <c r="G38" s="34"/>
      <c r="H38" s="23"/>
      <c r="I38" s="23"/>
      <c r="J38" s="34"/>
      <c r="K38" s="101"/>
      <c r="L38" s="123"/>
      <c r="M38" s="124"/>
      <c r="N38" s="125"/>
      <c r="O38" s="125"/>
      <c r="P38" s="126"/>
      <c r="Q38" s="34"/>
      <c r="R38" s="34"/>
      <c r="S38" s="34"/>
      <c r="T38" s="127"/>
      <c r="U38" s="19"/>
      <c r="V38" s="128"/>
      <c r="W38" s="34"/>
    </row>
    <row r="39" spans="1:104" ht="40.799999999999997" x14ac:dyDescent="0.25">
      <c r="A39" s="22">
        <v>25</v>
      </c>
      <c r="B39" s="132" t="s">
        <v>60</v>
      </c>
      <c r="C39" s="132" t="s">
        <v>60</v>
      </c>
      <c r="D39" s="133" t="s">
        <v>96</v>
      </c>
      <c r="E39" s="22" t="s">
        <v>62</v>
      </c>
      <c r="F39" s="22" t="s">
        <v>64</v>
      </c>
      <c r="G39" s="22">
        <v>1</v>
      </c>
      <c r="J39" s="22">
        <f t="shared" ref="J39:J47" si="8">G39-I39+H39</f>
        <v>1</v>
      </c>
      <c r="K39" s="96"/>
      <c r="L39" s="134" t="e">
        <f t="shared" ref="L39:L47" ca="1" si="9">EUROToLetters(K39)</f>
        <v>#NAME?</v>
      </c>
      <c r="P39" s="99">
        <f t="shared" ref="P39:P47" si="10">ROUND(G39*ROUND(K39,2),2)</f>
        <v>0</v>
      </c>
      <c r="T39" s="100">
        <v>0.2</v>
      </c>
      <c r="U39" s="17">
        <f t="shared" ref="U39:U47" si="11">ROUND(T39*ROUND(P39,2),2)</f>
        <v>0</v>
      </c>
      <c r="V39" s="47"/>
      <c r="CZ39" s="22">
        <v>1</v>
      </c>
    </row>
    <row r="40" spans="1:104" ht="30.6" x14ac:dyDescent="0.25">
      <c r="A40" s="22">
        <v>26</v>
      </c>
      <c r="B40" s="132" t="s">
        <v>60</v>
      </c>
      <c r="C40" s="132" t="s">
        <v>60</v>
      </c>
      <c r="D40" s="133" t="s">
        <v>97</v>
      </c>
      <c r="E40" s="22" t="s">
        <v>62</v>
      </c>
      <c r="F40" s="22" t="s">
        <v>64</v>
      </c>
      <c r="G40" s="22">
        <v>1</v>
      </c>
      <c r="J40" s="22">
        <f t="shared" si="8"/>
        <v>1</v>
      </c>
      <c r="K40" s="96"/>
      <c r="L40" s="134" t="e">
        <f t="shared" ca="1" si="9"/>
        <v>#NAME?</v>
      </c>
      <c r="P40" s="99">
        <f t="shared" si="10"/>
        <v>0</v>
      </c>
      <c r="T40" s="100">
        <v>0.2</v>
      </c>
      <c r="U40" s="17">
        <f t="shared" si="11"/>
        <v>0</v>
      </c>
      <c r="V40" s="47"/>
      <c r="CZ40" s="22">
        <v>1</v>
      </c>
    </row>
    <row r="41" spans="1:104" ht="40.799999999999997" x14ac:dyDescent="0.25">
      <c r="A41" s="22">
        <v>27</v>
      </c>
      <c r="B41" s="132" t="s">
        <v>60</v>
      </c>
      <c r="C41" s="132" t="s">
        <v>60</v>
      </c>
      <c r="D41" s="133" t="s">
        <v>98</v>
      </c>
      <c r="E41" s="22" t="s">
        <v>62</v>
      </c>
      <c r="F41" s="22" t="s">
        <v>64</v>
      </c>
      <c r="G41" s="22">
        <v>1</v>
      </c>
      <c r="J41" s="22">
        <f t="shared" si="8"/>
        <v>1</v>
      </c>
      <c r="K41" s="96"/>
      <c r="L41" s="134" t="e">
        <f t="shared" ca="1" si="9"/>
        <v>#NAME?</v>
      </c>
      <c r="P41" s="99">
        <f t="shared" si="10"/>
        <v>0</v>
      </c>
      <c r="T41" s="100">
        <v>0.2</v>
      </c>
      <c r="U41" s="17">
        <f t="shared" si="11"/>
        <v>0</v>
      </c>
      <c r="V41" s="47"/>
      <c r="CZ41" s="22">
        <v>1</v>
      </c>
    </row>
    <row r="42" spans="1:104" ht="30.6" x14ac:dyDescent="0.25">
      <c r="A42" s="22">
        <v>28</v>
      </c>
      <c r="B42" s="132" t="s">
        <v>60</v>
      </c>
      <c r="C42" s="132" t="s">
        <v>60</v>
      </c>
      <c r="D42" s="133" t="s">
        <v>99</v>
      </c>
      <c r="E42" s="22" t="s">
        <v>62</v>
      </c>
      <c r="F42" s="22" t="s">
        <v>64</v>
      </c>
      <c r="G42" s="22">
        <v>1</v>
      </c>
      <c r="J42" s="22">
        <f t="shared" si="8"/>
        <v>1</v>
      </c>
      <c r="K42" s="96"/>
      <c r="L42" s="134" t="e">
        <f t="shared" ca="1" si="9"/>
        <v>#NAME?</v>
      </c>
      <c r="P42" s="99">
        <f t="shared" si="10"/>
        <v>0</v>
      </c>
      <c r="T42" s="100">
        <v>0.2</v>
      </c>
      <c r="U42" s="17">
        <f t="shared" si="11"/>
        <v>0</v>
      </c>
      <c r="V42" s="47"/>
      <c r="CZ42" s="22">
        <v>1</v>
      </c>
    </row>
    <row r="43" spans="1:104" ht="20.399999999999999" x14ac:dyDescent="0.25">
      <c r="A43" s="22">
        <v>29</v>
      </c>
      <c r="B43" s="132" t="s">
        <v>60</v>
      </c>
      <c r="C43" s="132" t="s">
        <v>60</v>
      </c>
      <c r="D43" s="133" t="s">
        <v>100</v>
      </c>
      <c r="E43" s="22" t="s">
        <v>62</v>
      </c>
      <c r="F43" s="22" t="s">
        <v>64</v>
      </c>
      <c r="G43" s="22">
        <v>1</v>
      </c>
      <c r="J43" s="22">
        <f t="shared" si="8"/>
        <v>1</v>
      </c>
      <c r="K43" s="96"/>
      <c r="L43" s="134" t="e">
        <f t="shared" ca="1" si="9"/>
        <v>#NAME?</v>
      </c>
      <c r="P43" s="99">
        <f t="shared" si="10"/>
        <v>0</v>
      </c>
      <c r="T43" s="100">
        <v>0.2</v>
      </c>
      <c r="U43" s="17">
        <f t="shared" si="11"/>
        <v>0</v>
      </c>
      <c r="V43" s="47"/>
      <c r="CZ43" s="22">
        <v>1</v>
      </c>
    </row>
    <row r="44" spans="1:104" ht="20.399999999999999" x14ac:dyDescent="0.25">
      <c r="A44" s="22">
        <v>30</v>
      </c>
      <c r="B44" s="132" t="s">
        <v>60</v>
      </c>
      <c r="C44" s="132" t="s">
        <v>60</v>
      </c>
      <c r="D44" s="133" t="s">
        <v>101</v>
      </c>
      <c r="E44" s="22" t="s">
        <v>62</v>
      </c>
      <c r="F44" s="22" t="s">
        <v>64</v>
      </c>
      <c r="G44" s="22">
        <v>1</v>
      </c>
      <c r="J44" s="22">
        <f t="shared" si="8"/>
        <v>1</v>
      </c>
      <c r="K44" s="96"/>
      <c r="L44" s="134" t="e">
        <f t="shared" ca="1" si="9"/>
        <v>#NAME?</v>
      </c>
      <c r="P44" s="99">
        <f t="shared" si="10"/>
        <v>0</v>
      </c>
      <c r="T44" s="100">
        <v>0.2</v>
      </c>
      <c r="U44" s="17">
        <f t="shared" si="11"/>
        <v>0</v>
      </c>
      <c r="V44" s="47"/>
      <c r="CZ44" s="22">
        <v>1</v>
      </c>
    </row>
    <row r="45" spans="1:104" ht="30.6" x14ac:dyDescent="0.25">
      <c r="A45" s="22">
        <v>31</v>
      </c>
      <c r="B45" s="132" t="s">
        <v>60</v>
      </c>
      <c r="C45" s="132" t="s">
        <v>60</v>
      </c>
      <c r="D45" s="133" t="s">
        <v>102</v>
      </c>
      <c r="E45" s="22" t="s">
        <v>62</v>
      </c>
      <c r="F45" s="22" t="s">
        <v>64</v>
      </c>
      <c r="G45" s="22">
        <v>1</v>
      </c>
      <c r="J45" s="22">
        <f t="shared" si="8"/>
        <v>1</v>
      </c>
      <c r="K45" s="96"/>
      <c r="L45" s="134" t="e">
        <f t="shared" ca="1" si="9"/>
        <v>#NAME?</v>
      </c>
      <c r="P45" s="99">
        <f t="shared" si="10"/>
        <v>0</v>
      </c>
      <c r="T45" s="100">
        <v>0.2</v>
      </c>
      <c r="U45" s="17">
        <f t="shared" si="11"/>
        <v>0</v>
      </c>
      <c r="V45" s="47"/>
      <c r="CZ45" s="22">
        <v>1</v>
      </c>
    </row>
    <row r="46" spans="1:104" x14ac:dyDescent="0.25">
      <c r="A46" s="22">
        <v>32</v>
      </c>
      <c r="B46" s="132" t="s">
        <v>60</v>
      </c>
      <c r="C46" s="132" t="s">
        <v>60</v>
      </c>
      <c r="D46" s="133" t="s">
        <v>103</v>
      </c>
      <c r="E46" s="22" t="s">
        <v>62</v>
      </c>
      <c r="F46" s="22" t="s">
        <v>64</v>
      </c>
      <c r="G46" s="22">
        <v>1</v>
      </c>
      <c r="J46" s="22">
        <f t="shared" si="8"/>
        <v>1</v>
      </c>
      <c r="K46" s="96"/>
      <c r="L46" s="134" t="e">
        <f t="shared" ca="1" si="9"/>
        <v>#NAME?</v>
      </c>
      <c r="P46" s="99">
        <f t="shared" si="10"/>
        <v>0</v>
      </c>
      <c r="T46" s="100">
        <v>0.2</v>
      </c>
      <c r="U46" s="17">
        <f t="shared" si="11"/>
        <v>0</v>
      </c>
      <c r="V46" s="47"/>
      <c r="CZ46" s="22">
        <v>1</v>
      </c>
    </row>
    <row r="47" spans="1:104" ht="20.399999999999999" x14ac:dyDescent="0.25">
      <c r="A47" s="22">
        <v>33</v>
      </c>
      <c r="B47" s="132" t="s">
        <v>60</v>
      </c>
      <c r="C47" s="132" t="s">
        <v>60</v>
      </c>
      <c r="D47" s="133" t="s">
        <v>104</v>
      </c>
      <c r="E47" s="22" t="s">
        <v>62</v>
      </c>
      <c r="F47" s="22" t="s">
        <v>64</v>
      </c>
      <c r="G47" s="22">
        <v>1</v>
      </c>
      <c r="J47" s="22">
        <f t="shared" si="8"/>
        <v>1</v>
      </c>
      <c r="K47" s="96"/>
      <c r="L47" s="134" t="e">
        <f t="shared" ca="1" si="9"/>
        <v>#NAME?</v>
      </c>
      <c r="P47" s="99">
        <f t="shared" si="10"/>
        <v>0</v>
      </c>
      <c r="T47" s="100">
        <v>0.2</v>
      </c>
      <c r="U47" s="17">
        <f t="shared" si="11"/>
        <v>0</v>
      </c>
      <c r="V47" s="47"/>
      <c r="CZ47" s="22">
        <v>1</v>
      </c>
    </row>
    <row r="48" spans="1:104" s="129" customFormat="1" ht="13.2" x14ac:dyDescent="0.25">
      <c r="A48" s="108"/>
      <c r="B48" s="135" t="s">
        <v>60</v>
      </c>
      <c r="C48" s="135" t="s">
        <v>60</v>
      </c>
      <c r="D48" s="136" t="s">
        <v>105</v>
      </c>
      <c r="E48" s="108" t="s">
        <v>60</v>
      </c>
      <c r="F48" s="108"/>
      <c r="G48" s="108"/>
      <c r="H48" s="137"/>
      <c r="I48" s="137"/>
      <c r="J48" s="108"/>
      <c r="K48" s="113"/>
      <c r="L48" s="138"/>
      <c r="M48" s="139"/>
      <c r="N48" s="116"/>
      <c r="O48" s="116"/>
      <c r="P48" s="117">
        <f>SUMIF(CZ39:CZ47,"&gt;0",P39:P47)</f>
        <v>0</v>
      </c>
      <c r="Q48" s="108"/>
      <c r="R48" s="108"/>
      <c r="S48" s="108"/>
      <c r="T48" s="118"/>
      <c r="U48" s="119"/>
      <c r="V48" s="140"/>
      <c r="W48" s="40"/>
    </row>
    <row r="49" spans="1:105" s="129" customFormat="1" ht="30.6" x14ac:dyDescent="0.25">
      <c r="A49" s="34"/>
      <c r="B49" s="121" t="s">
        <v>60</v>
      </c>
      <c r="C49" s="121" t="s">
        <v>60</v>
      </c>
      <c r="D49" s="122" t="s">
        <v>106</v>
      </c>
      <c r="E49" s="34" t="s">
        <v>60</v>
      </c>
      <c r="F49" s="34"/>
      <c r="G49" s="34"/>
      <c r="H49" s="23"/>
      <c r="I49" s="23"/>
      <c r="J49" s="34"/>
      <c r="K49" s="101"/>
      <c r="L49" s="123"/>
      <c r="M49" s="124"/>
      <c r="N49" s="125"/>
      <c r="O49" s="125"/>
      <c r="P49" s="126"/>
      <c r="Q49" s="34"/>
      <c r="R49" s="34"/>
      <c r="S49" s="34"/>
      <c r="T49" s="127"/>
      <c r="U49" s="19"/>
      <c r="V49" s="128"/>
      <c r="W49" s="34"/>
    </row>
    <row r="50" spans="1:105" s="129" customFormat="1" ht="20.399999999999999" x14ac:dyDescent="0.25">
      <c r="A50" s="34"/>
      <c r="B50" s="121" t="s">
        <v>60</v>
      </c>
      <c r="C50" s="121" t="s">
        <v>60</v>
      </c>
      <c r="D50" s="122" t="s">
        <v>107</v>
      </c>
      <c r="E50" s="34" t="s">
        <v>60</v>
      </c>
      <c r="F50" s="34"/>
      <c r="G50" s="34"/>
      <c r="H50" s="23"/>
      <c r="I50" s="23"/>
      <c r="J50" s="34"/>
      <c r="K50" s="101"/>
      <c r="L50" s="123"/>
      <c r="M50" s="124"/>
      <c r="N50" s="125"/>
      <c r="O50" s="125"/>
      <c r="P50" s="126"/>
      <c r="Q50" s="34"/>
      <c r="R50" s="34"/>
      <c r="S50" s="34"/>
      <c r="T50" s="127"/>
      <c r="U50" s="19"/>
      <c r="V50" s="128"/>
      <c r="W50" s="34"/>
    </row>
    <row r="51" spans="1:105" x14ac:dyDescent="0.25">
      <c r="A51" s="22">
        <v>34</v>
      </c>
      <c r="B51" s="132" t="s">
        <v>60</v>
      </c>
      <c r="C51" s="132" t="s">
        <v>60</v>
      </c>
      <c r="D51" s="133" t="s">
        <v>108</v>
      </c>
      <c r="E51" s="22" t="s">
        <v>62</v>
      </c>
      <c r="F51" s="22" t="s">
        <v>64</v>
      </c>
      <c r="G51" s="22">
        <v>1</v>
      </c>
      <c r="J51" s="22">
        <f>G51-I51+H51</f>
        <v>1</v>
      </c>
      <c r="K51" s="96"/>
      <c r="L51" s="134" t="e">
        <f ca="1">EUROToLetters(K51)</f>
        <v>#NAME?</v>
      </c>
      <c r="P51" s="99">
        <f>ROUND(G51*ROUND(K51,2),2)</f>
        <v>0</v>
      </c>
      <c r="T51" s="100">
        <v>0.2</v>
      </c>
      <c r="U51" s="17">
        <f>ROUND(T51*ROUND(P51,2),2)</f>
        <v>0</v>
      </c>
      <c r="V51" s="47"/>
      <c r="DA51" s="22">
        <v>1</v>
      </c>
    </row>
    <row r="52" spans="1:105" ht="20.399999999999999" x14ac:dyDescent="0.25">
      <c r="A52" s="22">
        <v>35</v>
      </c>
      <c r="B52" s="132" t="s">
        <v>60</v>
      </c>
      <c r="C52" s="132" t="s">
        <v>60</v>
      </c>
      <c r="D52" s="133" t="s">
        <v>109</v>
      </c>
      <c r="E52" s="22" t="s">
        <v>62</v>
      </c>
      <c r="F52" s="22" t="s">
        <v>64</v>
      </c>
      <c r="G52" s="22">
        <v>1</v>
      </c>
      <c r="J52" s="22">
        <f>G52-I52+H52</f>
        <v>1</v>
      </c>
      <c r="K52" s="96"/>
      <c r="L52" s="134" t="e">
        <f ca="1">EUROToLetters(K52)</f>
        <v>#NAME?</v>
      </c>
      <c r="P52" s="99">
        <f>ROUND(G52*ROUND(K52,2),2)</f>
        <v>0</v>
      </c>
      <c r="T52" s="100">
        <v>0.2</v>
      </c>
      <c r="U52" s="17">
        <f>ROUND(T52*ROUND(P52,2),2)</f>
        <v>0</v>
      </c>
      <c r="V52" s="47"/>
      <c r="DA52" s="22">
        <v>1</v>
      </c>
    </row>
    <row r="53" spans="1:105" x14ac:dyDescent="0.25">
      <c r="A53" s="22">
        <v>36</v>
      </c>
      <c r="B53" s="132" t="s">
        <v>60</v>
      </c>
      <c r="C53" s="132" t="s">
        <v>60</v>
      </c>
      <c r="D53" s="133" t="s">
        <v>110</v>
      </c>
      <c r="E53" s="22" t="s">
        <v>62</v>
      </c>
      <c r="F53" s="22" t="s">
        <v>64</v>
      </c>
      <c r="G53" s="22">
        <v>1</v>
      </c>
      <c r="J53" s="22">
        <f>G53-I53+H53</f>
        <v>1</v>
      </c>
      <c r="K53" s="96"/>
      <c r="L53" s="134" t="e">
        <f ca="1">EUROToLetters(K53)</f>
        <v>#NAME?</v>
      </c>
      <c r="P53" s="99">
        <f>ROUND(G53*ROUND(K53,2),2)</f>
        <v>0</v>
      </c>
      <c r="T53" s="100">
        <v>0.2</v>
      </c>
      <c r="U53" s="17">
        <f>ROUND(T53*ROUND(P53,2),2)</f>
        <v>0</v>
      </c>
      <c r="V53" s="47"/>
      <c r="DA53" s="22">
        <v>1</v>
      </c>
    </row>
    <row r="54" spans="1:105" s="129" customFormat="1" ht="13.2" x14ac:dyDescent="0.25">
      <c r="A54" s="34"/>
      <c r="B54" s="121" t="s">
        <v>60</v>
      </c>
      <c r="C54" s="121" t="s">
        <v>60</v>
      </c>
      <c r="D54" s="122" t="s">
        <v>111</v>
      </c>
      <c r="E54" s="34" t="s">
        <v>60</v>
      </c>
      <c r="F54" s="34"/>
      <c r="G54" s="34"/>
      <c r="H54" s="23"/>
      <c r="I54" s="23"/>
      <c r="J54" s="34"/>
      <c r="K54" s="101"/>
      <c r="L54" s="123"/>
      <c r="M54" s="124"/>
      <c r="N54" s="125"/>
      <c r="O54" s="125"/>
      <c r="P54" s="126"/>
      <c r="Q54" s="34"/>
      <c r="R54" s="34"/>
      <c r="S54" s="34"/>
      <c r="T54" s="127"/>
      <c r="U54" s="19"/>
      <c r="V54" s="128"/>
      <c r="W54" s="34"/>
    </row>
    <row r="55" spans="1:105" ht="20.399999999999999" x14ac:dyDescent="0.25">
      <c r="A55" s="22">
        <v>37</v>
      </c>
      <c r="B55" s="132" t="s">
        <v>60</v>
      </c>
      <c r="C55" s="132" t="s">
        <v>60</v>
      </c>
      <c r="D55" s="133" t="s">
        <v>112</v>
      </c>
      <c r="E55" s="22" t="s">
        <v>62</v>
      </c>
      <c r="F55" s="22" t="s">
        <v>64</v>
      </c>
      <c r="G55" s="22">
        <v>1</v>
      </c>
      <c r="J55" s="22">
        <f>G55-I55+H55</f>
        <v>1</v>
      </c>
      <c r="K55" s="96"/>
      <c r="L55" s="134" t="e">
        <f ca="1">EUROToLetters(K55)</f>
        <v>#NAME?</v>
      </c>
      <c r="P55" s="99">
        <f>ROUND(G55*ROUND(K55,2),2)</f>
        <v>0</v>
      </c>
      <c r="T55" s="100">
        <v>0.2</v>
      </c>
      <c r="U55" s="17">
        <f>ROUND(T55*ROUND(P55,2),2)</f>
        <v>0</v>
      </c>
      <c r="V55" s="47"/>
      <c r="DA55" s="22">
        <v>1</v>
      </c>
    </row>
    <row r="56" spans="1:105" x14ac:dyDescent="0.25">
      <c r="A56" s="22">
        <v>38</v>
      </c>
      <c r="B56" s="132" t="s">
        <v>60</v>
      </c>
      <c r="C56" s="132" t="s">
        <v>60</v>
      </c>
      <c r="D56" s="133" t="s">
        <v>113</v>
      </c>
      <c r="E56" s="22" t="s">
        <v>62</v>
      </c>
      <c r="F56" s="22" t="s">
        <v>64</v>
      </c>
      <c r="G56" s="22">
        <v>1</v>
      </c>
      <c r="J56" s="22">
        <f>G56-I56+H56</f>
        <v>1</v>
      </c>
      <c r="K56" s="96"/>
      <c r="L56" s="134" t="e">
        <f ca="1">EUROToLetters(K56)</f>
        <v>#NAME?</v>
      </c>
      <c r="P56" s="99">
        <f>ROUND(G56*ROUND(K56,2),2)</f>
        <v>0</v>
      </c>
      <c r="T56" s="100">
        <v>0.2</v>
      </c>
      <c r="U56" s="17">
        <f>ROUND(T56*ROUND(P56,2),2)</f>
        <v>0</v>
      </c>
      <c r="V56" s="47"/>
      <c r="DA56" s="22">
        <v>1</v>
      </c>
    </row>
    <row r="57" spans="1:105" s="129" customFormat="1" ht="13.2" x14ac:dyDescent="0.25">
      <c r="A57" s="34"/>
      <c r="B57" s="121" t="s">
        <v>60</v>
      </c>
      <c r="C57" s="121" t="s">
        <v>60</v>
      </c>
      <c r="D57" s="122" t="s">
        <v>114</v>
      </c>
      <c r="E57" s="34" t="s">
        <v>60</v>
      </c>
      <c r="F57" s="34"/>
      <c r="G57" s="34"/>
      <c r="H57" s="23"/>
      <c r="I57" s="23"/>
      <c r="J57" s="34"/>
      <c r="K57" s="101"/>
      <c r="L57" s="123"/>
      <c r="M57" s="124"/>
      <c r="N57" s="125"/>
      <c r="O57" s="125"/>
      <c r="P57" s="126"/>
      <c r="Q57" s="34"/>
      <c r="R57" s="34"/>
      <c r="S57" s="34"/>
      <c r="T57" s="127"/>
      <c r="U57" s="19"/>
      <c r="V57" s="128"/>
      <c r="W57" s="34"/>
    </row>
    <row r="58" spans="1:105" ht="20.399999999999999" x14ac:dyDescent="0.25">
      <c r="A58" s="22">
        <v>39</v>
      </c>
      <c r="B58" s="132" t="s">
        <v>60</v>
      </c>
      <c r="C58" s="132" t="s">
        <v>60</v>
      </c>
      <c r="D58" s="133" t="s">
        <v>115</v>
      </c>
      <c r="E58" s="22" t="s">
        <v>62</v>
      </c>
      <c r="F58" s="22" t="s">
        <v>64</v>
      </c>
      <c r="G58" s="22">
        <v>1</v>
      </c>
      <c r="J58" s="22">
        <f>G58-I58+H58</f>
        <v>1</v>
      </c>
      <c r="K58" s="96"/>
      <c r="L58" s="134" t="e">
        <f ca="1">EUROToLetters(K58)</f>
        <v>#NAME?</v>
      </c>
      <c r="P58" s="99">
        <f>ROUND(G58*ROUND(K58,2),2)</f>
        <v>0</v>
      </c>
      <c r="T58" s="100">
        <v>0.2</v>
      </c>
      <c r="U58" s="17">
        <f>ROUND(T58*ROUND(P58,2),2)</f>
        <v>0</v>
      </c>
      <c r="V58" s="47"/>
      <c r="DA58" s="22">
        <v>1</v>
      </c>
    </row>
    <row r="59" spans="1:105" x14ac:dyDescent="0.25">
      <c r="A59" s="22">
        <v>40</v>
      </c>
      <c r="B59" s="132" t="s">
        <v>60</v>
      </c>
      <c r="C59" s="132" t="s">
        <v>60</v>
      </c>
      <c r="D59" s="133" t="s">
        <v>116</v>
      </c>
      <c r="E59" s="22" t="s">
        <v>62</v>
      </c>
      <c r="F59" s="22" t="s">
        <v>64</v>
      </c>
      <c r="G59" s="22">
        <v>1</v>
      </c>
      <c r="J59" s="22">
        <f>G59-I59+H59</f>
        <v>1</v>
      </c>
      <c r="K59" s="96"/>
      <c r="L59" s="134" t="e">
        <f ca="1">EUROToLetters(K59)</f>
        <v>#NAME?</v>
      </c>
      <c r="P59" s="99">
        <f>ROUND(G59*ROUND(K59,2),2)</f>
        <v>0</v>
      </c>
      <c r="T59" s="100">
        <v>0.2</v>
      </c>
      <c r="U59" s="17">
        <f>ROUND(T59*ROUND(P59,2),2)</f>
        <v>0</v>
      </c>
      <c r="V59" s="47"/>
      <c r="DA59" s="22">
        <v>1</v>
      </c>
    </row>
    <row r="60" spans="1:105" s="129" customFormat="1" ht="13.2" x14ac:dyDescent="0.25">
      <c r="A60" s="34"/>
      <c r="B60" s="121" t="s">
        <v>60</v>
      </c>
      <c r="C60" s="121" t="s">
        <v>60</v>
      </c>
      <c r="D60" s="122" t="s">
        <v>117</v>
      </c>
      <c r="E60" s="34" t="s">
        <v>60</v>
      </c>
      <c r="F60" s="34"/>
      <c r="G60" s="34"/>
      <c r="H60" s="23"/>
      <c r="I60" s="23"/>
      <c r="J60" s="34"/>
      <c r="K60" s="101"/>
      <c r="L60" s="123"/>
      <c r="M60" s="124"/>
      <c r="N60" s="125"/>
      <c r="O60" s="125"/>
      <c r="P60" s="126"/>
      <c r="Q60" s="34"/>
      <c r="R60" s="34"/>
      <c r="S60" s="34"/>
      <c r="T60" s="127"/>
      <c r="U60" s="19"/>
      <c r="V60" s="128"/>
      <c r="W60" s="34"/>
    </row>
    <row r="61" spans="1:105" x14ac:dyDescent="0.25">
      <c r="A61" s="22">
        <v>41</v>
      </c>
      <c r="B61" s="132" t="s">
        <v>60</v>
      </c>
      <c r="C61" s="132" t="s">
        <v>60</v>
      </c>
      <c r="D61" s="133" t="s">
        <v>118</v>
      </c>
      <c r="E61" s="22" t="s">
        <v>62</v>
      </c>
      <c r="F61" s="22" t="s">
        <v>64</v>
      </c>
      <c r="G61" s="22">
        <v>1</v>
      </c>
      <c r="J61" s="22">
        <f>G61-I61+H61</f>
        <v>1</v>
      </c>
      <c r="K61" s="96"/>
      <c r="L61" s="134" t="e">
        <f ca="1">EUROToLetters(K61)</f>
        <v>#NAME?</v>
      </c>
      <c r="P61" s="99">
        <f>ROUND(G61*ROUND(K61,2),2)</f>
        <v>0</v>
      </c>
      <c r="T61" s="100">
        <v>0.2</v>
      </c>
      <c r="U61" s="17">
        <f>ROUND(T61*ROUND(P61,2),2)</f>
        <v>0</v>
      </c>
      <c r="V61" s="47"/>
      <c r="DA61" s="22">
        <v>1</v>
      </c>
    </row>
    <row r="62" spans="1:105" x14ac:dyDescent="0.25">
      <c r="A62" s="22">
        <v>42</v>
      </c>
      <c r="B62" s="132" t="s">
        <v>60</v>
      </c>
      <c r="C62" s="132" t="s">
        <v>60</v>
      </c>
      <c r="D62" s="133" t="s">
        <v>119</v>
      </c>
      <c r="E62" s="22" t="s">
        <v>62</v>
      </c>
      <c r="F62" s="22" t="s">
        <v>64</v>
      </c>
      <c r="G62" s="22">
        <v>1</v>
      </c>
      <c r="J62" s="22">
        <f>G62-I62+H62</f>
        <v>1</v>
      </c>
      <c r="K62" s="96"/>
      <c r="L62" s="134" t="e">
        <f ca="1">EUROToLetters(K62)</f>
        <v>#NAME?</v>
      </c>
      <c r="P62" s="99">
        <f>ROUND(G62*ROUND(K62,2),2)</f>
        <v>0</v>
      </c>
      <c r="T62" s="100">
        <v>0.2</v>
      </c>
      <c r="U62" s="17">
        <f>ROUND(T62*ROUND(P62,2),2)</f>
        <v>0</v>
      </c>
      <c r="V62" s="47"/>
      <c r="DA62" s="22">
        <v>1</v>
      </c>
    </row>
    <row r="63" spans="1:105" s="129" customFormat="1" ht="13.2" x14ac:dyDescent="0.25">
      <c r="A63" s="108"/>
      <c r="B63" s="135" t="s">
        <v>60</v>
      </c>
      <c r="C63" s="135" t="s">
        <v>60</v>
      </c>
      <c r="D63" s="136" t="s">
        <v>120</v>
      </c>
      <c r="E63" s="108" t="s">
        <v>60</v>
      </c>
      <c r="F63" s="108"/>
      <c r="G63" s="108"/>
      <c r="H63" s="137"/>
      <c r="I63" s="137"/>
      <c r="J63" s="108"/>
      <c r="K63" s="113"/>
      <c r="L63" s="138"/>
      <c r="M63" s="139"/>
      <c r="N63" s="116"/>
      <c r="O63" s="116"/>
      <c r="P63" s="117">
        <f>SUMIF(DA51:DA62,"&gt;0",P51:P62)</f>
        <v>0</v>
      </c>
      <c r="Q63" s="108"/>
      <c r="R63" s="108"/>
      <c r="S63" s="108"/>
      <c r="T63" s="118"/>
      <c r="U63" s="119"/>
      <c r="V63" s="140"/>
      <c r="W63" s="40"/>
    </row>
    <row r="64" spans="1:105" s="129" customFormat="1" ht="13.2" x14ac:dyDescent="0.25">
      <c r="A64" s="34"/>
      <c r="B64" s="121" t="s">
        <v>60</v>
      </c>
      <c r="C64" s="121" t="s">
        <v>60</v>
      </c>
      <c r="D64" s="122" t="s">
        <v>121</v>
      </c>
      <c r="E64" s="34" t="s">
        <v>60</v>
      </c>
      <c r="F64" s="34"/>
      <c r="G64" s="34"/>
      <c r="H64" s="23"/>
      <c r="I64" s="23"/>
      <c r="J64" s="34"/>
      <c r="K64" s="101"/>
      <c r="L64" s="123"/>
      <c r="M64" s="124"/>
      <c r="N64" s="125"/>
      <c r="O64" s="125"/>
      <c r="P64" s="126"/>
      <c r="Q64" s="34"/>
      <c r="R64" s="34"/>
      <c r="S64" s="34"/>
      <c r="T64" s="127"/>
      <c r="U64" s="19"/>
      <c r="V64" s="128"/>
      <c r="W64" s="34"/>
    </row>
    <row r="65" spans="1:107" ht="40.799999999999997" x14ac:dyDescent="0.25">
      <c r="A65" s="22">
        <v>43</v>
      </c>
      <c r="B65" s="132" t="s">
        <v>60</v>
      </c>
      <c r="C65" s="132" t="s">
        <v>60</v>
      </c>
      <c r="D65" s="133" t="s">
        <v>122</v>
      </c>
      <c r="E65" s="22" t="s">
        <v>62</v>
      </c>
      <c r="F65" s="22" t="s">
        <v>64</v>
      </c>
      <c r="G65" s="22">
        <v>1</v>
      </c>
      <c r="J65" s="22">
        <f>G65-I65+H65</f>
        <v>1</v>
      </c>
      <c r="K65" s="96"/>
      <c r="L65" s="134" t="e">
        <f ca="1">EUROToLetters(K65)</f>
        <v>#NAME?</v>
      </c>
      <c r="P65" s="99">
        <f>ROUND(G65*ROUND(K65,2),2)</f>
        <v>0</v>
      </c>
      <c r="T65" s="100">
        <v>0.2</v>
      </c>
      <c r="U65" s="17">
        <f>ROUND(T65*ROUND(P65,2),2)</f>
        <v>0</v>
      </c>
      <c r="V65" s="47"/>
      <c r="DB65" s="22">
        <v>1</v>
      </c>
    </row>
    <row r="66" spans="1:107" ht="30.6" x14ac:dyDescent="0.25">
      <c r="A66" s="22">
        <v>44</v>
      </c>
      <c r="B66" s="132" t="s">
        <v>60</v>
      </c>
      <c r="C66" s="132" t="s">
        <v>60</v>
      </c>
      <c r="D66" s="133" t="s">
        <v>123</v>
      </c>
      <c r="E66" s="22" t="s">
        <v>62</v>
      </c>
      <c r="F66" s="22" t="s">
        <v>64</v>
      </c>
      <c r="G66" s="22">
        <v>1</v>
      </c>
      <c r="J66" s="22">
        <f>G66-I66+H66</f>
        <v>1</v>
      </c>
      <c r="K66" s="96"/>
      <c r="L66" s="134" t="e">
        <f ca="1">EUROToLetters(K66)</f>
        <v>#NAME?</v>
      </c>
      <c r="P66" s="99">
        <f>ROUND(G66*ROUND(K66,2),2)</f>
        <v>0</v>
      </c>
      <c r="T66" s="100">
        <v>0.2</v>
      </c>
      <c r="U66" s="17">
        <f>ROUND(T66*ROUND(P66,2),2)</f>
        <v>0</v>
      </c>
      <c r="V66" s="47"/>
      <c r="DB66" s="22">
        <v>1</v>
      </c>
    </row>
    <row r="67" spans="1:107" ht="20.399999999999999" x14ac:dyDescent="0.25">
      <c r="A67" s="22">
        <v>45</v>
      </c>
      <c r="B67" s="132" t="s">
        <v>60</v>
      </c>
      <c r="C67" s="132" t="s">
        <v>60</v>
      </c>
      <c r="D67" s="133" t="s">
        <v>124</v>
      </c>
      <c r="E67" s="22" t="s">
        <v>62</v>
      </c>
      <c r="F67" s="22" t="s">
        <v>64</v>
      </c>
      <c r="G67" s="22">
        <v>1</v>
      </c>
      <c r="J67" s="22">
        <f>G67-I67+H67</f>
        <v>1</v>
      </c>
      <c r="K67" s="96"/>
      <c r="L67" s="134" t="e">
        <f ca="1">EUROToLetters(K67)</f>
        <v>#NAME?</v>
      </c>
      <c r="P67" s="99">
        <f>ROUND(G67*ROUND(K67,2),2)</f>
        <v>0</v>
      </c>
      <c r="T67" s="100">
        <v>0.2</v>
      </c>
      <c r="U67" s="17">
        <f>ROUND(T67*ROUND(P67,2),2)</f>
        <v>0</v>
      </c>
      <c r="V67" s="47"/>
      <c r="DB67" s="22">
        <v>1</v>
      </c>
    </row>
    <row r="68" spans="1:107" ht="30.6" x14ac:dyDescent="0.25">
      <c r="A68" s="22">
        <v>46</v>
      </c>
      <c r="B68" s="132" t="s">
        <v>60</v>
      </c>
      <c r="C68" s="132" t="s">
        <v>60</v>
      </c>
      <c r="D68" s="133" t="s">
        <v>125</v>
      </c>
      <c r="E68" s="22" t="s">
        <v>62</v>
      </c>
      <c r="F68" s="22" t="s">
        <v>64</v>
      </c>
      <c r="G68" s="22">
        <v>1</v>
      </c>
      <c r="J68" s="22">
        <f>G68-I68+H68</f>
        <v>1</v>
      </c>
      <c r="K68" s="96"/>
      <c r="L68" s="134" t="e">
        <f ca="1">EUROToLetters(K68)</f>
        <v>#NAME?</v>
      </c>
      <c r="P68" s="99">
        <f>ROUND(G68*ROUND(K68,2),2)</f>
        <v>0</v>
      </c>
      <c r="T68" s="100">
        <v>0.2</v>
      </c>
      <c r="U68" s="17">
        <f>ROUND(T68*ROUND(P68,2),2)</f>
        <v>0</v>
      </c>
      <c r="V68" s="47"/>
      <c r="DB68" s="22">
        <v>1</v>
      </c>
    </row>
    <row r="69" spans="1:107" s="129" customFormat="1" ht="13.2" x14ac:dyDescent="0.25">
      <c r="A69" s="108"/>
      <c r="B69" s="135" t="s">
        <v>60</v>
      </c>
      <c r="C69" s="135" t="s">
        <v>60</v>
      </c>
      <c r="D69" s="136" t="s">
        <v>126</v>
      </c>
      <c r="E69" s="108" t="s">
        <v>60</v>
      </c>
      <c r="F69" s="108"/>
      <c r="G69" s="108"/>
      <c r="H69" s="137"/>
      <c r="I69" s="137"/>
      <c r="J69" s="108"/>
      <c r="K69" s="113"/>
      <c r="L69" s="138"/>
      <c r="M69" s="139"/>
      <c r="N69" s="116"/>
      <c r="O69" s="116"/>
      <c r="P69" s="117">
        <f>SUMIF(DB65:DB68,"&gt;0",P65:P68)</f>
        <v>0</v>
      </c>
      <c r="Q69" s="108"/>
      <c r="R69" s="108"/>
      <c r="S69" s="108"/>
      <c r="T69" s="118"/>
      <c r="U69" s="119"/>
      <c r="V69" s="140"/>
      <c r="W69" s="40"/>
    </row>
    <row r="70" spans="1:107" s="129" customFormat="1" ht="13.2" x14ac:dyDescent="0.25">
      <c r="A70" s="34"/>
      <c r="B70" s="121" t="s">
        <v>60</v>
      </c>
      <c r="C70" s="121" t="s">
        <v>60</v>
      </c>
      <c r="D70" s="122" t="s">
        <v>127</v>
      </c>
      <c r="E70" s="34" t="s">
        <v>60</v>
      </c>
      <c r="F70" s="34"/>
      <c r="G70" s="34"/>
      <c r="H70" s="23"/>
      <c r="I70" s="23"/>
      <c r="J70" s="34"/>
      <c r="K70" s="101"/>
      <c r="L70" s="123"/>
      <c r="M70" s="124"/>
      <c r="N70" s="125"/>
      <c r="O70" s="125"/>
      <c r="P70" s="126"/>
      <c r="Q70" s="34"/>
      <c r="R70" s="34"/>
      <c r="S70" s="34"/>
      <c r="T70" s="127"/>
      <c r="U70" s="19"/>
      <c r="V70" s="128"/>
      <c r="W70" s="34"/>
    </row>
    <row r="71" spans="1:107" ht="30.6" x14ac:dyDescent="0.25">
      <c r="A71" s="22">
        <v>47</v>
      </c>
      <c r="B71" s="132" t="s">
        <v>60</v>
      </c>
      <c r="C71" s="132" t="s">
        <v>60</v>
      </c>
      <c r="D71" s="133" t="s">
        <v>128</v>
      </c>
      <c r="E71" s="22" t="s">
        <v>62</v>
      </c>
      <c r="F71" s="22" t="s">
        <v>64</v>
      </c>
      <c r="G71" s="22">
        <v>1</v>
      </c>
      <c r="J71" s="22">
        <f>G71-I71+H71</f>
        <v>1</v>
      </c>
      <c r="K71" s="96"/>
      <c r="L71" s="134" t="e">
        <f ca="1">EUROToLetters(K71)</f>
        <v>#NAME?</v>
      </c>
      <c r="P71" s="99">
        <f>ROUND(G71*ROUND(K71,2),2)</f>
        <v>0</v>
      </c>
      <c r="T71" s="100">
        <v>0.2</v>
      </c>
      <c r="U71" s="17">
        <f>ROUND(T71*ROUND(P71,2),2)</f>
        <v>0</v>
      </c>
      <c r="V71" s="47"/>
      <c r="DC71" s="22">
        <v>1</v>
      </c>
    </row>
    <row r="72" spans="1:107" s="129" customFormat="1" ht="13.2" x14ac:dyDescent="0.25">
      <c r="A72" s="108"/>
      <c r="B72" s="135" t="s">
        <v>60</v>
      </c>
      <c r="C72" s="135" t="s">
        <v>60</v>
      </c>
      <c r="D72" s="136" t="s">
        <v>129</v>
      </c>
      <c r="E72" s="108" t="s">
        <v>60</v>
      </c>
      <c r="F72" s="108"/>
      <c r="G72" s="108"/>
      <c r="H72" s="137"/>
      <c r="I72" s="137"/>
      <c r="J72" s="108"/>
      <c r="K72" s="113"/>
      <c r="L72" s="138"/>
      <c r="M72" s="139"/>
      <c r="N72" s="116"/>
      <c r="O72" s="116"/>
      <c r="P72" s="117">
        <f>SUMIF(DC71:DC71,"&gt;0",P71:P71)</f>
        <v>0</v>
      </c>
      <c r="Q72" s="108"/>
      <c r="R72" s="108"/>
      <c r="S72" s="108"/>
      <c r="T72" s="118"/>
      <c r="U72" s="119"/>
      <c r="V72" s="140"/>
      <c r="W72" s="40"/>
    </row>
    <row r="73" spans="1:107" x14ac:dyDescent="0.25">
      <c r="K73" s="96"/>
      <c r="L73" s="134"/>
      <c r="V73" s="47"/>
    </row>
    <row r="74" spans="1:107" ht="15" customHeight="1" x14ac:dyDescent="0.25">
      <c r="A74" s="142" t="s">
        <v>130</v>
      </c>
      <c r="B74" s="143"/>
      <c r="C74" s="143"/>
      <c r="D74" s="144"/>
      <c r="E74" s="143"/>
      <c r="F74" s="143"/>
      <c r="G74" s="143"/>
      <c r="H74" s="145"/>
      <c r="I74" s="145"/>
      <c r="J74" s="143"/>
      <c r="K74" s="146"/>
      <c r="L74" s="142"/>
      <c r="M74" s="147"/>
      <c r="N74" s="116"/>
      <c r="O74" s="116"/>
      <c r="P74" s="117">
        <f>SUM(P7:P14,P17:P18,P21:P33,P36,P39:P47,P51:P62,P65:P68,P71)</f>
        <v>0</v>
      </c>
      <c r="Q74" s="148"/>
      <c r="R74" s="148"/>
      <c r="S74" s="148"/>
      <c r="T74" s="149"/>
      <c r="U74" s="119"/>
      <c r="V74" s="150"/>
      <c r="W74" s="148"/>
    </row>
    <row r="75" spans="1:107" ht="15" customHeight="1" x14ac:dyDescent="0.25">
      <c r="A75" s="151" t="s">
        <v>19</v>
      </c>
      <c r="B75" s="152"/>
      <c r="C75" s="152"/>
      <c r="D75" s="153"/>
      <c r="E75" s="152"/>
      <c r="F75" s="152"/>
      <c r="G75" s="152"/>
      <c r="H75" s="154"/>
      <c r="I75" s="154"/>
      <c r="J75" s="152"/>
      <c r="K75" s="155"/>
      <c r="L75" s="151"/>
      <c r="M75" s="156"/>
      <c r="P75" s="89">
        <f>SUM(U7:U14,U17:U18,U21:U33,U36,U39:U47,U51:U62,U65:U68,U71)</f>
        <v>0</v>
      </c>
      <c r="Q75" s="157"/>
      <c r="R75" s="157"/>
      <c r="S75" s="157"/>
      <c r="T75" s="158"/>
      <c r="V75" s="159"/>
      <c r="W75" s="157"/>
    </row>
    <row r="76" spans="1:107" ht="15" customHeight="1" x14ac:dyDescent="0.25">
      <c r="A76" s="142" t="s">
        <v>131</v>
      </c>
      <c r="B76" s="143"/>
      <c r="C76" s="143"/>
      <c r="D76" s="144"/>
      <c r="E76" s="143"/>
      <c r="F76" s="143"/>
      <c r="G76" s="143"/>
      <c r="H76" s="145"/>
      <c r="I76" s="145"/>
      <c r="J76" s="143"/>
      <c r="K76" s="146"/>
      <c r="L76" s="142"/>
      <c r="M76" s="147"/>
      <c r="N76" s="116"/>
      <c r="O76" s="116"/>
      <c r="P76" s="117">
        <f>P74+P75</f>
        <v>0</v>
      </c>
      <c r="Q76" s="148"/>
      <c r="R76" s="148"/>
      <c r="S76" s="148"/>
      <c r="T76" s="149"/>
      <c r="U76" s="119"/>
      <c r="V76" s="150"/>
      <c r="W76" s="148"/>
    </row>
    <row r="77" spans="1:107" x14ac:dyDescent="0.25">
      <c r="A77" s="90" t="s">
        <v>132</v>
      </c>
      <c r="B77" s="90"/>
      <c r="C77" s="90"/>
      <c r="D77" s="90"/>
      <c r="E77" s="90"/>
      <c r="F77" s="90"/>
      <c r="G77" s="90"/>
      <c r="H77" s="91"/>
      <c r="I77" s="91"/>
      <c r="J77" s="90"/>
      <c r="K77" s="92"/>
      <c r="L77" s="91"/>
      <c r="M77" s="93"/>
      <c r="N77" s="92"/>
      <c r="O77" s="92"/>
      <c r="P77" s="94"/>
      <c r="Q77" s="90"/>
      <c r="R77" s="90"/>
      <c r="S77" s="90"/>
      <c r="T77" s="95"/>
      <c r="U77" s="160"/>
      <c r="V77" s="90"/>
      <c r="W77" s="90"/>
    </row>
    <row r="78" spans="1:107" x14ac:dyDescent="0.25">
      <c r="A78" s="90"/>
      <c r="B78" s="90"/>
      <c r="C78" s="90"/>
      <c r="D78" s="90"/>
      <c r="E78" s="90"/>
      <c r="F78" s="90"/>
      <c r="G78" s="90"/>
      <c r="H78" s="91"/>
      <c r="I78" s="91"/>
      <c r="J78" s="90"/>
      <c r="K78" s="92"/>
      <c r="L78" s="91"/>
      <c r="M78" s="93"/>
      <c r="N78" s="92"/>
      <c r="O78" s="92"/>
      <c r="P78" s="94"/>
      <c r="Q78" s="90"/>
      <c r="R78" s="90"/>
      <c r="S78" s="90"/>
      <c r="T78" s="95"/>
      <c r="U78" s="160"/>
      <c r="V78" s="90"/>
      <c r="W78" s="90"/>
    </row>
    <row r="79" spans="1:107" x14ac:dyDescent="0.25">
      <c r="A79" s="90"/>
      <c r="B79" s="90"/>
      <c r="C79" s="90"/>
      <c r="D79" s="90"/>
      <c r="E79" s="90"/>
      <c r="F79" s="90"/>
      <c r="G79" s="90"/>
      <c r="H79" s="91"/>
      <c r="I79" s="91"/>
      <c r="J79" s="90"/>
      <c r="K79" s="92"/>
      <c r="L79" s="91"/>
      <c r="M79" s="93"/>
      <c r="N79" s="92"/>
      <c r="O79" s="92"/>
      <c r="P79" s="94"/>
      <c r="Q79" s="90"/>
      <c r="R79" s="90"/>
      <c r="S79" s="90"/>
      <c r="T79" s="95"/>
      <c r="U79" s="160"/>
      <c r="V79" s="90"/>
      <c r="W79" s="90"/>
    </row>
    <row r="80" spans="1:107" x14ac:dyDescent="0.25">
      <c r="A80" s="90"/>
      <c r="B80" s="90"/>
      <c r="C80" s="90"/>
      <c r="D80" s="90"/>
      <c r="E80" s="90"/>
      <c r="F80" s="90"/>
      <c r="G80" s="90"/>
      <c r="H80" s="91"/>
      <c r="I80" s="91"/>
      <c r="J80" s="90"/>
      <c r="K80" s="92"/>
      <c r="L80" s="91"/>
      <c r="M80" s="93"/>
      <c r="N80" s="92"/>
      <c r="O80" s="92"/>
      <c r="P80" s="94"/>
      <c r="Q80" s="90"/>
      <c r="R80" s="90"/>
      <c r="S80" s="90"/>
      <c r="T80" s="95"/>
      <c r="U80" s="160"/>
      <c r="V80" s="90"/>
      <c r="W80" s="90"/>
    </row>
  </sheetData>
  <sheetProtection sheet="1" formatCells="0" formatColumns="0" formatRows="0"/>
  <mergeCells count="5">
    <mergeCell ref="A3:W3"/>
    <mergeCell ref="A74:L74"/>
    <mergeCell ref="A75:L75"/>
    <mergeCell ref="A76:L76"/>
    <mergeCell ref="A77:W80"/>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d'un ensemble de bâtiments sis 6, Rue du Colloter à LANGUIDIC (56440)”</oddHeader>
    <oddFooter>&amp;CRéférence DCE : 202500040&amp;R&amp;P/&amp;N</oddFooter>
    <firstFooter>&amp;CRéférence DCE : 202500040&amp;R&amp;P/&amp;N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4" customWidth="1"/>
    <col min="2" max="2" width="8" style="25" customWidth="1"/>
    <col min="3" max="3" width="15.6640625" style="89" customWidth="1"/>
    <col min="4" max="4" width="40.6640625" style="26" customWidth="1"/>
    <col min="5" max="5" width="18.6640625" style="17" customWidth="1"/>
    <col min="6" max="6" width="7.6640625" style="27" customWidth="1"/>
    <col min="7" max="7" width="12.109375" style="18" hidden="1" customWidth="1"/>
    <col min="8" max="8" width="12.109375" style="22" customWidth="1"/>
    <col min="9" max="9" width="9.109375" style="22" customWidth="1"/>
    <col min="10" max="16384" width="9.109375" style="22"/>
  </cols>
  <sheetData>
    <row r="1" spans="1:7" s="16" customFormat="1" hidden="1" x14ac:dyDescent="0.2">
      <c r="A1" s="51"/>
      <c r="B1" s="52"/>
      <c r="C1" s="41"/>
      <c r="D1" s="53"/>
      <c r="E1" s="53"/>
      <c r="F1" s="52"/>
      <c r="G1" s="54"/>
    </row>
    <row r="2" spans="1:7" s="16" customFormat="1" hidden="1" x14ac:dyDescent="0.2">
      <c r="A2" s="51"/>
      <c r="B2" s="55"/>
      <c r="C2" s="44"/>
      <c r="D2" s="56"/>
      <c r="E2" s="57"/>
      <c r="F2" s="55"/>
      <c r="G2" s="58"/>
    </row>
    <row r="3" spans="1:7" s="21" customFormat="1" x14ac:dyDescent="0.2">
      <c r="A3" s="59" t="s">
        <v>12</v>
      </c>
      <c r="B3" s="60" t="s">
        <v>13</v>
      </c>
      <c r="C3" s="85" t="s">
        <v>14</v>
      </c>
      <c r="D3" s="62" t="s">
        <v>15</v>
      </c>
      <c r="E3" s="61" t="s">
        <v>16</v>
      </c>
      <c r="F3" s="63" t="s">
        <v>17</v>
      </c>
      <c r="G3" s="64" t="s">
        <v>22</v>
      </c>
    </row>
    <row r="4" spans="1:7" ht="30" customHeight="1" x14ac:dyDescent="0.2">
      <c r="A4" s="65"/>
      <c r="B4" s="66"/>
      <c r="C4" s="86"/>
      <c r="D4" s="67"/>
      <c r="E4" s="68">
        <f>ROUND(B4*C4,2)</f>
        <v>0</v>
      </c>
      <c r="F4" s="69"/>
      <c r="G4" s="70">
        <f t="shared" ref="G4:G13" si="0">E4*F4</f>
        <v>0</v>
      </c>
    </row>
    <row r="5" spans="1:7" ht="30" customHeight="1" x14ac:dyDescent="0.2">
      <c r="A5" s="65"/>
      <c r="B5" s="66"/>
      <c r="C5" s="86"/>
      <c r="D5" s="67"/>
      <c r="E5" s="68">
        <f>ROUND(B5*C5,2)</f>
        <v>0</v>
      </c>
      <c r="F5" s="69"/>
      <c r="G5" s="70">
        <f t="shared" si="0"/>
        <v>0</v>
      </c>
    </row>
    <row r="6" spans="1:7" ht="30" customHeight="1" x14ac:dyDescent="0.2">
      <c r="A6" s="65"/>
      <c r="B6" s="66"/>
      <c r="C6" s="86"/>
      <c r="D6" s="67"/>
      <c r="E6" s="68">
        <f t="shared" ref="E6:E12" si="1">ROUND(B6*C6,2)</f>
        <v>0</v>
      </c>
      <c r="F6" s="69"/>
      <c r="G6" s="70">
        <f t="shared" si="0"/>
        <v>0</v>
      </c>
    </row>
    <row r="7" spans="1:7" ht="30" customHeight="1" x14ac:dyDescent="0.2">
      <c r="A7" s="65"/>
      <c r="B7" s="66"/>
      <c r="C7" s="86"/>
      <c r="D7" s="67"/>
      <c r="E7" s="68">
        <f t="shared" si="1"/>
        <v>0</v>
      </c>
      <c r="F7" s="69"/>
      <c r="G7" s="70">
        <f t="shared" si="0"/>
        <v>0</v>
      </c>
    </row>
    <row r="8" spans="1:7" ht="30" customHeight="1" x14ac:dyDescent="0.2">
      <c r="A8" s="65"/>
      <c r="B8" s="66"/>
      <c r="C8" s="86"/>
      <c r="D8" s="67"/>
      <c r="E8" s="68">
        <f t="shared" si="1"/>
        <v>0</v>
      </c>
      <c r="F8" s="69"/>
      <c r="G8" s="70">
        <f t="shared" si="0"/>
        <v>0</v>
      </c>
    </row>
    <row r="9" spans="1:7" ht="30" customHeight="1" x14ac:dyDescent="0.2">
      <c r="A9" s="65"/>
      <c r="B9" s="66"/>
      <c r="C9" s="86"/>
      <c r="D9" s="67"/>
      <c r="E9" s="68">
        <f t="shared" si="1"/>
        <v>0</v>
      </c>
      <c r="F9" s="69"/>
      <c r="G9" s="70">
        <f t="shared" si="0"/>
        <v>0</v>
      </c>
    </row>
    <row r="10" spans="1:7" ht="30" customHeight="1" x14ac:dyDescent="0.2">
      <c r="A10" s="65"/>
      <c r="B10" s="66"/>
      <c r="C10" s="86"/>
      <c r="D10" s="67"/>
      <c r="E10" s="68">
        <f t="shared" si="1"/>
        <v>0</v>
      </c>
      <c r="F10" s="69"/>
      <c r="G10" s="70">
        <f t="shared" si="0"/>
        <v>0</v>
      </c>
    </row>
    <row r="11" spans="1:7" ht="30" customHeight="1" x14ac:dyDescent="0.2">
      <c r="A11" s="65"/>
      <c r="B11" s="66"/>
      <c r="C11" s="86"/>
      <c r="D11" s="67"/>
      <c r="E11" s="68">
        <f t="shared" si="1"/>
        <v>0</v>
      </c>
      <c r="F11" s="69"/>
      <c r="G11" s="70">
        <f t="shared" si="0"/>
        <v>0</v>
      </c>
    </row>
    <row r="12" spans="1:7" ht="30" customHeight="1" x14ac:dyDescent="0.2">
      <c r="A12" s="65"/>
      <c r="B12" s="66"/>
      <c r="C12" s="86"/>
      <c r="D12" s="67"/>
      <c r="E12" s="68">
        <f t="shared" si="1"/>
        <v>0</v>
      </c>
      <c r="F12" s="69"/>
      <c r="G12" s="70">
        <f t="shared" si="0"/>
        <v>0</v>
      </c>
    </row>
    <row r="13" spans="1:7" ht="30" customHeight="1" x14ac:dyDescent="0.2">
      <c r="A13" s="71"/>
      <c r="B13" s="72"/>
      <c r="C13" s="87"/>
      <c r="D13" s="73"/>
      <c r="E13" s="74">
        <f>ROUND(B13*C13,2)</f>
        <v>0</v>
      </c>
      <c r="F13" s="75"/>
      <c r="G13" s="76">
        <f t="shared" si="0"/>
        <v>0</v>
      </c>
    </row>
    <row r="14" spans="1:7" ht="30" customHeight="1" x14ac:dyDescent="0.2">
      <c r="A14" s="77"/>
      <c r="B14" s="78"/>
      <c r="C14" s="88"/>
      <c r="D14" s="79" t="s">
        <v>18</v>
      </c>
      <c r="E14" s="80">
        <f>SUM(E4:E13)</f>
        <v>0</v>
      </c>
      <c r="F14" s="81"/>
      <c r="G14" s="54"/>
    </row>
    <row r="15" spans="1:7" ht="30" customHeight="1" x14ac:dyDescent="0.2">
      <c r="A15" s="82"/>
      <c r="B15" s="42"/>
      <c r="C15" s="43"/>
      <c r="D15" s="83" t="s">
        <v>19</v>
      </c>
      <c r="E15" s="56">
        <f>ROUND(SUM(G4:G13),2)</f>
        <v>0</v>
      </c>
      <c r="F15" s="84"/>
      <c r="G15" s="54"/>
    </row>
    <row r="16" spans="1:7" ht="30" customHeight="1" x14ac:dyDescent="0.2">
      <c r="A16" s="77"/>
      <c r="B16" s="78"/>
      <c r="C16" s="88"/>
      <c r="D16" s="79" t="s">
        <v>27</v>
      </c>
      <c r="E16" s="80">
        <f>E14+E15</f>
        <v>0</v>
      </c>
      <c r="F16" s="81"/>
      <c r="G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6, Rue du Colloter à LANGUIDIC (56440)”</oddHeader>
    <oddFooter>&amp;CRéférence DCE : 202500040&amp;R&amp;P/&amp;N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4" customWidth="1"/>
    <col min="3" max="3" width="9.109375" customWidth="1"/>
  </cols>
  <sheetData>
    <row r="1" spans="2:2" x14ac:dyDescent="0.25">
      <c r="B1" s="15" t="s">
        <v>4</v>
      </c>
    </row>
    <row r="3" spans="2:2" ht="39.6" x14ac:dyDescent="0.25">
      <c r="B3" s="14" t="s">
        <v>5</v>
      </c>
    </row>
    <row r="4" spans="2:2" x14ac:dyDescent="0.25">
      <c r="B4" s="14" t="s">
        <v>6</v>
      </c>
    </row>
    <row r="5" spans="2:2" x14ac:dyDescent="0.25">
      <c r="B5" s="14" t="s">
        <v>23</v>
      </c>
    </row>
    <row r="6" spans="2:2" ht="105.6" x14ac:dyDescent="0.25">
      <c r="B6" s="14" t="s">
        <v>24</v>
      </c>
    </row>
    <row r="7" spans="2:2" ht="66" x14ac:dyDescent="0.25">
      <c r="B7" s="14" t="s">
        <v>28</v>
      </c>
    </row>
    <row r="8" spans="2:2" ht="52.8" x14ac:dyDescent="0.25">
      <c r="B8" s="14" t="s">
        <v>25</v>
      </c>
    </row>
    <row r="9" spans="2:2" ht="66" x14ac:dyDescent="0.25">
      <c r="B9" s="14" t="s">
        <v>7</v>
      </c>
    </row>
    <row r="10" spans="2:2" ht="26.4" x14ac:dyDescent="0.25">
      <c r="B10" s="14" t="s">
        <v>8</v>
      </c>
    </row>
    <row r="11" spans="2:2" x14ac:dyDescent="0.25">
      <c r="B11" s="14" t="s">
        <v>9</v>
      </c>
    </row>
    <row r="13" spans="2:2" x14ac:dyDescent="0.25">
      <c r="B13" s="14" t="s">
        <v>10</v>
      </c>
    </row>
    <row r="15" spans="2:2" x14ac:dyDescent="0.25">
      <c r="B15" s="14" t="s">
        <v>11</v>
      </c>
    </row>
    <row r="16" spans="2:2" x14ac:dyDescent="0.25">
      <c r="B16" s="14" t="s">
        <v>1</v>
      </c>
    </row>
    <row r="17" spans="2:2" x14ac:dyDescent="0.25">
      <c r="B17" s="14" t="s">
        <v>38</v>
      </c>
    </row>
    <row r="18" spans="2:2" x14ac:dyDescent="0.25">
      <c r="B18" s="14"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7" t="s">
        <v>30</v>
      </c>
      <c r="B4" s="30" t="s">
        <v>49</v>
      </c>
    </row>
    <row r="5" spans="1:2" x14ac:dyDescent="0.25">
      <c r="A5" s="37" t="s">
        <v>20</v>
      </c>
      <c r="B5" s="30" t="s">
        <v>42</v>
      </c>
    </row>
    <row r="6" spans="1:2" x14ac:dyDescent="0.25">
      <c r="A6" s="37" t="s">
        <v>31</v>
      </c>
      <c r="B6" s="30" t="s">
        <v>43</v>
      </c>
    </row>
    <row r="7" spans="1:2" x14ac:dyDescent="0.25">
      <c r="A7" s="37" t="s">
        <v>12</v>
      </c>
      <c r="B7" s="30" t="s">
        <v>32</v>
      </c>
    </row>
    <row r="8" spans="1:2" ht="264" x14ac:dyDescent="0.25">
      <c r="A8" s="37" t="s">
        <v>0</v>
      </c>
      <c r="B8" s="30" t="s">
        <v>50</v>
      </c>
    </row>
    <row r="9" spans="1:2" x14ac:dyDescent="0.25">
      <c r="A9" s="37" t="s">
        <v>21</v>
      </c>
      <c r="B9" s="30" t="s">
        <v>48</v>
      </c>
    </row>
    <row r="10" spans="1:2" x14ac:dyDescent="0.25">
      <c r="A10" s="37" t="s">
        <v>13</v>
      </c>
      <c r="B10" s="30" t="s">
        <v>51</v>
      </c>
    </row>
    <row r="11" spans="1:2" x14ac:dyDescent="0.25">
      <c r="A11" s="37" t="s">
        <v>33</v>
      </c>
      <c r="B11" s="30" t="s">
        <v>34</v>
      </c>
    </row>
    <row r="12" spans="1:2" x14ac:dyDescent="0.25">
      <c r="A12" s="37" t="s">
        <v>16</v>
      </c>
      <c r="B12" s="30" t="s">
        <v>35</v>
      </c>
    </row>
    <row r="13" spans="1:2" ht="52.8" x14ac:dyDescent="0.25">
      <c r="A13" s="37" t="s">
        <v>36</v>
      </c>
      <c r="B13" s="30" t="s">
        <v>41</v>
      </c>
    </row>
    <row r="14" spans="1:2" x14ac:dyDescent="0.25">
      <c r="A14" s="38" t="s">
        <v>56</v>
      </c>
      <c r="B14" s="14" t="s">
        <v>57</v>
      </c>
    </row>
    <row r="15" spans="1:2" ht="16.8" x14ac:dyDescent="0.25">
      <c r="B15" s="39"/>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2025-10-01T14:48:35Z</dcterms:modified>
  <cp:category/>
  <cp:contentStatus/>
</cp:coreProperties>
</file>