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0_Demolition_Languidic\1_DCE\Mégalis\202500040_DCE\"/>
    </mc:Choice>
  </mc:AlternateContent>
  <xr:revisionPtr revIDLastSave="0" documentId="13_ncr:1_{88E5ABF2-A06D-4A94-9EB8-04B6EA9F936A}" xr6:coauthVersionLast="47" xr6:coauthVersionMax="47" xr10:uidLastSave="{00000000-0000-0000-0000-000000000000}"/>
  <workbookProtection lockStructure="1"/>
  <bookViews>
    <workbookView xWindow="-25308" yWindow="300" windowWidth="25416" windowHeight="15252"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G8" i="2"/>
  <c r="E8" i="2"/>
  <c r="E14" i="2" s="1"/>
  <c r="G7" i="2"/>
  <c r="E7" i="2"/>
  <c r="G6" i="2"/>
  <c r="E6" i="2"/>
  <c r="G5" i="2"/>
  <c r="E5" i="2"/>
  <c r="G4" i="2"/>
  <c r="E4" i="2"/>
  <c r="I20" i="1"/>
  <c r="I19" i="1"/>
  <c r="I18" i="1"/>
  <c r="I17" i="1"/>
  <c r="I16" i="1"/>
  <c r="I15" i="1"/>
  <c r="I14" i="1"/>
  <c r="I13" i="1"/>
  <c r="I12" i="1"/>
  <c r="I11" i="1"/>
  <c r="I10" i="1"/>
  <c r="I9" i="1"/>
  <c r="I8" i="1"/>
  <c r="I7" i="1"/>
  <c r="I6" i="1"/>
  <c r="I5" i="1"/>
  <c r="E15" i="2" l="1"/>
  <c r="E16" i="2" s="1"/>
</calcChain>
</file>

<file path=xl/sharedStrings.xml><?xml version="1.0" encoding="utf-8"?>
<sst xmlns="http://schemas.openxmlformats.org/spreadsheetml/2006/main" count="138" uniqueCount="78">
  <si>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</si>
  <si>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</si>
  <si>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</si>
  <si>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</si>
  <si>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</si>
  <si>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</si>
  <si>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</si>
  <si>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</si>
  <si>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</si>
  <si>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</si>
  <si>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</si>
  <si>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</si>
  <si>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</si>
  <si>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</si>
  <si>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</si>
  <si>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</si>
  <si>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</si>
  <si>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</si>
  <si>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</si>
  <si>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</si>
  <si>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</si>
  <si>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</si>
  <si>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</si>
  <si>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</si>
  <si>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</si>
  <si>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</si>
  <si>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</si>
  <si>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</si>
  <si>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</si>
  <si>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</si>
  <si>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</si>
  <si>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</si>
  <si>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</si>
  <si>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</si>
  <si>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</si>
  <si>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</si>
  <si>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</si>
  <si>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</si>
  <si>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</si>
  <si>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</si>
  <si>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</si>
  <si>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</si>
  <si>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</si>
  <si>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</si>
  <si>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</si>
  <si>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</si>
  <si>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</si>
  <si>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</si>
  <si>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</si>
  <si>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</si>
  <si>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</si>
  <si>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</si>
  <si>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“Travaux de désamiantage et de déconstruction d'un ensemble de bâtiments sis 6, Rue du Colloter à LANGUIDIC (56440)”</t>
  </si>
  <si>
    <t/>
  </si>
  <si>
    <t>TRANCHE FERME</t>
  </si>
  <si>
    <r>
      <rPr>
        <b/>
        <sz val="8"/>
        <rFont val="Verdana"/>
        <family val="2"/>
      </rPr>
      <t>Sujétions pour le traitement des éléments pollués des sites</t>
    </r>
    <r>
      <rPr>
        <b/>
        <i/>
        <sz val="8"/>
        <color rgb="FF808080"/>
        <rFont val="Verdana"/>
        <family val="2"/>
      </rPr>
      <t xml:space="preserve">
</t>
    </r>
  </si>
  <si>
    <t>BPU</t>
  </si>
  <si>
    <t>Analyses des inertes potentiellement contaminés et murs mâchefers -Pack I.S.D.I</t>
  </si>
  <si>
    <t>Unité</t>
  </si>
  <si>
    <t>Tonne</t>
  </si>
  <si>
    <t>Chargement, transport et évacuation des murs mâchefer et/ou dallages identifiés comme potentiellement pollués suivant C.C.T.P pour évacuation en I.S.D.I.</t>
  </si>
  <si>
    <t>Forfait/cuve</t>
  </si>
  <si>
    <t>Chargement, transport et évacuation des murs mâchefer et/ou dallages identifiés comme potentiellement pollués suivant C.C.T.P pour évacuation en Biocentre</t>
  </si>
  <si>
    <t>Chargement, transport et évacuation des murs mâchefer et/ou dallages identifiés comme potentiellement pollués suivant C.C.T.P pour évacuation en I.S.D.N.D.</t>
  </si>
  <si>
    <t>Chargement, transport et évacuation des murs mâchefer et/ou dallages identifiés comme potentiellement pollués suivant C.C.T.P pour évacuation en I.S.D.D.</t>
  </si>
  <si>
    <t>Vidange, nettoyage, dégazzage et dépose de la cuve à fuel enterrée d'environ 10m3 y compris sujétions relatives aux canalisations, traitement des déchets produits selon C.C.T.P.</t>
  </si>
  <si>
    <t xml:space="preserve">Forfait </t>
  </si>
  <si>
    <t>Collecte et traitement des déchets spécifiques laissés en place (D.T.Q.D,extincteurs, pneus, D.E.E.E…)</t>
  </si>
  <si>
    <t xml:space="preserve">Sous-total Traitement des éléments pollués des sites </t>
  </si>
  <si>
    <t>TRANCHES OPTIONNELLES</t>
  </si>
  <si>
    <t>Tranche optionnelle N°1: Traitement des gaines enterrées</t>
  </si>
  <si>
    <t>ml</t>
  </si>
  <si>
    <t>Mise en place d'une installation amiante extérieure (y compris zone déchets, métrologie, B.S.D.A…)</t>
  </si>
  <si>
    <t>Retrait de gaines enterrées en amiante ciment y compris traitement des éléments pollués</t>
  </si>
  <si>
    <t xml:space="preserve">Tranche optionnelle N°2: Traitement d'une fosse septique </t>
  </si>
  <si>
    <t>Forfait/fosse</t>
  </si>
  <si>
    <t>Vidange, nettoyage, dépose et remblaiement des fosses septiques du bâtiment par une entreprise spécialisée, y compris traitement des déchets produits et sujétions.</t>
  </si>
  <si>
    <t xml:space="preserve">Les prix unitaires doivent être mentionnés avec 2 chiffres après la virgule.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</si>
</sst>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3"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1" fillId="0" borderId="0" applyFont="0" applyFill="0" applyBorder="0" applyAlignment="0" applyProtection="0"/>
    <xf numFmtId="164" fontId="31" fillId="0" borderId="0" applyFont="0" applyFill="0" applyBorder="0" applyAlignment="0" applyProtection="0"/>
    <xf numFmtId="44" fontId="31" fillId="0" borderId="0" applyFont="0" applyFill="0" applyBorder="0" applyAlignment="0" applyProtection="0"/>
    <xf numFmtId="42" fontId="31" fillId="0" borderId="0" applyFont="0" applyFill="0" applyBorder="0" applyAlignment="0" applyProtection="0"/>
    <xf numFmtId="0" fontId="15" fillId="29" borderId="0" applyNumberFormat="0" applyBorder="0" applyAlignment="0" applyProtection="0"/>
    <xf numFmtId="0" fontId="31" fillId="30" borderId="3" applyNumberFormat="0" applyFont="0" applyAlignment="0" applyProtection="0"/>
    <xf numFmtId="9" fontId="31"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1"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1">
    <xf numFmtId="0" fontId="0" fillId="0" borderId="0" xfId="0"/>
    <xf numFmtId="0" fontId="2" fillId="0" borderId="0" xfId="0" applyFont="1" applyAlignment="1" applyProtection="1">
      <alignment horizontal="left" vertical="center" wrapText="1"/>
      <protection locked="0"/>
    </xf>
    <xf numFmtId="0" fontId="2" fillId="0" borderId="0" xfId="0" applyFont="1" applyAlignment="1">
      <alignment horizontal="left" vertical="center" wrapText="1"/>
    </xf>
    <xf numFmtId="0" fontId="0" fillId="0" borderId="0" xfId="0" applyAlignment="1">
      <alignment vertical="center" wrapText="1"/>
    </xf>
    <xf numFmtId="0" fontId="6" fillId="0" borderId="0" xfId="0" applyFont="1" applyAlignment="1">
      <alignment vertical="center" wrapText="1"/>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1" fillId="0" borderId="0" xfId="40" applyAlignment="1">
      <alignment vertical="top"/>
    </xf>
    <xf numFmtId="0" fontId="7" fillId="0" borderId="0" xfId="30" applyAlignment="1" applyProtection="1">
      <alignment vertical="center" wrapText="1"/>
    </xf>
    <xf numFmtId="0" fontId="31"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2"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166" fontId="27" fillId="0" borderId="0" xfId="0" applyNumberFormat="1" applyFont="1" applyAlignment="1" applyProtection="1">
      <alignment horizontal="right" vertical="center"/>
      <protection locked="0"/>
    </xf>
    <xf numFmtId="0" fontId="27" fillId="0" borderId="0" xfId="0" applyFont="1" applyAlignment="1" applyProtection="1">
      <alignment horizontal="right" vertical="center"/>
      <protection locked="0"/>
    </xf>
    <xf numFmtId="0" fontId="1" fillId="0" borderId="0" xfId="0" applyFont="1" applyAlignment="1">
      <alignment horizontal="left" vertical="center" wrapText="1"/>
    </xf>
    <xf numFmtId="166" fontId="28" fillId="0" borderId="0" xfId="0" applyNumberFormat="1" applyFont="1" applyAlignment="1" applyProtection="1">
      <alignment horizontal="right" vertical="center"/>
      <protection locked="0"/>
    </xf>
    <xf numFmtId="0" fontId="28" fillId="0" borderId="0" xfId="0" applyFont="1" applyAlignment="1" applyProtection="1">
      <alignment horizontal="right" vertical="center"/>
      <protection locked="0"/>
    </xf>
    <xf numFmtId="10" fontId="5" fillId="0" borderId="0" xfId="0" applyNumberFormat="1" applyFont="1" applyAlignment="1" applyProtection="1">
      <alignment horizontal="center" vertical="center"/>
      <protection locked="0"/>
    </xf>
    <xf numFmtId="0" fontId="1" fillId="0" borderId="0" xfId="0" applyFont="1" applyAlignment="1">
      <alignment horizontal="center" vertical="center" wrapText="1"/>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166"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166"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166"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25"/>
  <sheetViews>
    <sheetView tabSelected="1" workbookViewId="0">
      <pane ySplit="4" topLeftCell="A5" activePane="bottomLeft" state="frozen"/>
      <selection pane="bottomLeft" activeCell="F12" sqref="F12"/>
    </sheetView>
  </sheetViews>
  <sheetFormatPr baseColWidth="10" defaultColWidth="9.109375" defaultRowHeight="10.199999999999999" x14ac:dyDescent="0.25"/>
  <cols>
    <col min="1" max="1" width="7.109375" style="27" customWidth="1"/>
    <col min="2" max="2" width="11.6640625" style="27" hidden="1" customWidth="1"/>
    <col min="3" max="3" width="3.6640625" style="27" hidden="1" customWidth="1"/>
    <col min="4" max="4" width="55.6640625" style="2" customWidth="1"/>
    <col min="5" max="5" width="4.6640625" style="27" customWidth="1"/>
    <col min="6" max="6" width="13.109375" style="27" customWidth="1"/>
    <col min="7" max="7" width="5.88671875" style="27" customWidth="1"/>
    <col min="8" max="8" width="12.6640625" style="48" customWidth="1"/>
    <col min="9" max="9" width="28.6640625" style="1" hidden="1" customWidth="1"/>
    <col min="10" max="10" width="7.5546875" style="49" customWidth="1"/>
    <col min="11" max="11" width="15.6640625" style="56" customWidth="1"/>
    <col min="12" max="12" width="20.33203125" style="27" hidden="1" customWidth="1"/>
    <col min="13" max="13" width="9.109375" style="27" customWidth="1"/>
    <col min="14" max="16384" width="9.109375" style="27"/>
  </cols>
  <sheetData>
    <row r="1" spans="1:12" hidden="1" x14ac:dyDescent="0.25">
      <c r="A1" s="57"/>
      <c r="B1" s="57"/>
      <c r="C1" s="58"/>
      <c r="H1" s="59"/>
      <c r="I1" s="60"/>
    </row>
    <row r="2" spans="1:12" s="58" customFormat="1" hidden="1" x14ac:dyDescent="0.25">
      <c r="A2" s="57"/>
      <c r="B2" s="57"/>
      <c r="D2" s="61"/>
      <c r="G2" s="57"/>
      <c r="H2" s="62"/>
      <c r="I2" s="63"/>
      <c r="J2" s="64"/>
      <c r="K2" s="65"/>
    </row>
    <row r="3" spans="1:12" s="58" customFormat="1" ht="45" customHeight="1" x14ac:dyDescent="0.25">
      <c r="A3" s="91" t="s">
        <v>52</v>
      </c>
      <c r="B3" s="92"/>
      <c r="C3" s="92"/>
      <c r="D3" s="92"/>
      <c r="E3" s="92"/>
      <c r="F3" s="92"/>
      <c r="G3" s="92"/>
      <c r="H3" s="93"/>
      <c r="I3" s="94"/>
      <c r="J3" s="95"/>
      <c r="K3" s="92"/>
      <c r="L3" s="96"/>
    </row>
    <row r="4" spans="1:12" s="58" customFormat="1" x14ac:dyDescent="0.25">
      <c r="A4" s="66" t="s">
        <v>24</v>
      </c>
      <c r="B4" s="66" t="s">
        <v>18</v>
      </c>
      <c r="C4" s="66"/>
      <c r="D4" s="67" t="s">
        <v>10</v>
      </c>
      <c r="E4" s="66" t="s">
        <v>0</v>
      </c>
      <c r="F4" s="66" t="s">
        <v>19</v>
      </c>
      <c r="G4" s="68" t="s">
        <v>11</v>
      </c>
      <c r="H4" s="69" t="s">
        <v>33</v>
      </c>
      <c r="I4" s="70" t="s">
        <v>13</v>
      </c>
      <c r="J4" s="71" t="s">
        <v>15</v>
      </c>
      <c r="K4" s="72" t="s">
        <v>40</v>
      </c>
      <c r="L4" s="73" t="s">
        <v>49</v>
      </c>
    </row>
    <row r="5" spans="1:12" s="79" customFormat="1" ht="13.2" x14ac:dyDescent="0.25">
      <c r="A5" s="84"/>
      <c r="B5" s="85" t="s">
        <v>53</v>
      </c>
      <c r="C5" s="85" t="s">
        <v>53</v>
      </c>
      <c r="D5" s="86" t="s">
        <v>54</v>
      </c>
      <c r="E5" s="84" t="s">
        <v>53</v>
      </c>
      <c r="F5" s="84"/>
      <c r="G5" s="84"/>
      <c r="H5" s="87"/>
      <c r="I5" s="88" t="e">
        <f t="shared" ref="I5:I20" ca="1" si="0">EUROToLetters(H5)</f>
        <v>#NAME?</v>
      </c>
      <c r="J5" s="89"/>
      <c r="K5" s="90"/>
      <c r="L5" s="58"/>
    </row>
    <row r="6" spans="1:12" s="79" customFormat="1" ht="20.399999999999999" x14ac:dyDescent="0.25">
      <c r="A6" s="58"/>
      <c r="B6" s="74" t="s">
        <v>53</v>
      </c>
      <c r="C6" s="74" t="s">
        <v>53</v>
      </c>
      <c r="D6" s="75" t="s">
        <v>55</v>
      </c>
      <c r="E6" s="58" t="s">
        <v>53</v>
      </c>
      <c r="F6" s="58"/>
      <c r="G6" s="58"/>
      <c r="H6" s="62"/>
      <c r="I6" s="76" t="e">
        <f t="shared" ca="1" si="0"/>
        <v>#NAME?</v>
      </c>
      <c r="J6" s="77"/>
      <c r="K6" s="78"/>
      <c r="L6" s="58"/>
    </row>
    <row r="7" spans="1:12" ht="20.399999999999999" x14ac:dyDescent="0.25">
      <c r="A7" s="27">
        <v>1</v>
      </c>
      <c r="B7" s="80" t="s">
        <v>53</v>
      </c>
      <c r="C7" s="80" t="s">
        <v>53</v>
      </c>
      <c r="D7" s="81" t="s">
        <v>57</v>
      </c>
      <c r="E7" s="27" t="s">
        <v>56</v>
      </c>
      <c r="F7" s="27" t="s">
        <v>58</v>
      </c>
      <c r="G7" s="27">
        <v>1</v>
      </c>
      <c r="H7" s="59"/>
      <c r="I7" s="82" t="e">
        <f t="shared" ca="1" si="0"/>
        <v>#NAME?</v>
      </c>
      <c r="J7" s="49">
        <v>0.2</v>
      </c>
      <c r="K7" s="83"/>
    </row>
    <row r="8" spans="1:12" ht="30.6" x14ac:dyDescent="0.25">
      <c r="A8" s="27">
        <v>2</v>
      </c>
      <c r="B8" s="80" t="s">
        <v>53</v>
      </c>
      <c r="C8" s="80" t="s">
        <v>53</v>
      </c>
      <c r="D8" s="81" t="s">
        <v>60</v>
      </c>
      <c r="E8" s="27" t="s">
        <v>56</v>
      </c>
      <c r="F8" s="27" t="s">
        <v>59</v>
      </c>
      <c r="G8" s="27">
        <v>1</v>
      </c>
      <c r="H8" s="59"/>
      <c r="I8" s="82" t="e">
        <f t="shared" ca="1" si="0"/>
        <v>#NAME?</v>
      </c>
      <c r="J8" s="49">
        <v>0.2</v>
      </c>
      <c r="K8" s="83"/>
    </row>
    <row r="9" spans="1:12" ht="30.6" x14ac:dyDescent="0.25">
      <c r="A9" s="27">
        <v>3</v>
      </c>
      <c r="B9" s="80" t="s">
        <v>53</v>
      </c>
      <c r="C9" s="80" t="s">
        <v>53</v>
      </c>
      <c r="D9" s="81" t="s">
        <v>62</v>
      </c>
      <c r="E9" s="27" t="s">
        <v>56</v>
      </c>
      <c r="F9" s="27" t="s">
        <v>59</v>
      </c>
      <c r="G9" s="27">
        <v>1</v>
      </c>
      <c r="H9" s="59"/>
      <c r="I9" s="82" t="e">
        <f t="shared" ca="1" si="0"/>
        <v>#NAME?</v>
      </c>
      <c r="J9" s="49">
        <v>0.2</v>
      </c>
      <c r="K9" s="83"/>
    </row>
    <row r="10" spans="1:12" ht="30.6" x14ac:dyDescent="0.25">
      <c r="A10" s="27">
        <v>4</v>
      </c>
      <c r="B10" s="80" t="s">
        <v>53</v>
      </c>
      <c r="C10" s="80" t="s">
        <v>53</v>
      </c>
      <c r="D10" s="81" t="s">
        <v>63</v>
      </c>
      <c r="E10" s="27" t="s">
        <v>56</v>
      </c>
      <c r="F10" s="27" t="s">
        <v>59</v>
      </c>
      <c r="G10" s="27">
        <v>1</v>
      </c>
      <c r="H10" s="59"/>
      <c r="I10" s="82" t="e">
        <f t="shared" ca="1" si="0"/>
        <v>#NAME?</v>
      </c>
      <c r="J10" s="49">
        <v>0.2</v>
      </c>
      <c r="K10" s="83"/>
    </row>
    <row r="11" spans="1:12" ht="30.6" x14ac:dyDescent="0.25">
      <c r="A11" s="27">
        <v>5</v>
      </c>
      <c r="B11" s="80" t="s">
        <v>53</v>
      </c>
      <c r="C11" s="80" t="s">
        <v>53</v>
      </c>
      <c r="D11" s="81" t="s">
        <v>64</v>
      </c>
      <c r="E11" s="27" t="s">
        <v>56</v>
      </c>
      <c r="F11" s="27" t="s">
        <v>59</v>
      </c>
      <c r="G11" s="27">
        <v>1</v>
      </c>
      <c r="H11" s="59"/>
      <c r="I11" s="82" t="e">
        <f t="shared" ca="1" si="0"/>
        <v>#NAME?</v>
      </c>
      <c r="J11" s="49">
        <v>0.2</v>
      </c>
      <c r="K11" s="83"/>
    </row>
    <row r="12" spans="1:12" ht="30.6" x14ac:dyDescent="0.25">
      <c r="A12" s="27">
        <v>6</v>
      </c>
      <c r="B12" s="80" t="s">
        <v>53</v>
      </c>
      <c r="C12" s="80" t="s">
        <v>53</v>
      </c>
      <c r="D12" s="81" t="s">
        <v>65</v>
      </c>
      <c r="E12" s="27" t="s">
        <v>56</v>
      </c>
      <c r="F12" s="27" t="s">
        <v>61</v>
      </c>
      <c r="G12" s="27">
        <v>1</v>
      </c>
      <c r="H12" s="59"/>
      <c r="I12" s="82" t="e">
        <f t="shared" ca="1" si="0"/>
        <v>#NAME?</v>
      </c>
      <c r="J12" s="49">
        <v>0.2</v>
      </c>
      <c r="K12" s="83"/>
    </row>
    <row r="13" spans="1:12" ht="20.399999999999999" x14ac:dyDescent="0.25">
      <c r="A13" s="27">
        <v>7</v>
      </c>
      <c r="B13" s="80" t="s">
        <v>53</v>
      </c>
      <c r="C13" s="80" t="s">
        <v>53</v>
      </c>
      <c r="D13" s="81" t="s">
        <v>67</v>
      </c>
      <c r="E13" s="27" t="s">
        <v>56</v>
      </c>
      <c r="F13" s="27" t="s">
        <v>66</v>
      </c>
      <c r="G13" s="27">
        <v>1</v>
      </c>
      <c r="H13" s="59"/>
      <c r="I13" s="82" t="e">
        <f t="shared" ca="1" si="0"/>
        <v>#NAME?</v>
      </c>
      <c r="J13" s="49">
        <v>0.2</v>
      </c>
      <c r="K13" s="83"/>
    </row>
    <row r="14" spans="1:12" s="79" customFormat="1" ht="13.2" x14ac:dyDescent="0.25">
      <c r="A14" s="58"/>
      <c r="B14" s="74" t="s">
        <v>53</v>
      </c>
      <c r="C14" s="74" t="s">
        <v>53</v>
      </c>
      <c r="D14" s="75" t="s">
        <v>68</v>
      </c>
      <c r="E14" s="58" t="s">
        <v>53</v>
      </c>
      <c r="F14" s="58"/>
      <c r="G14" s="58"/>
      <c r="H14" s="62"/>
      <c r="I14" s="76" t="e">
        <f t="shared" ca="1" si="0"/>
        <v>#NAME?</v>
      </c>
      <c r="J14" s="77"/>
      <c r="K14" s="78"/>
      <c r="L14" s="58"/>
    </row>
    <row r="15" spans="1:12" s="79" customFormat="1" ht="13.2" x14ac:dyDescent="0.25">
      <c r="A15" s="84"/>
      <c r="B15" s="85" t="s">
        <v>53</v>
      </c>
      <c r="C15" s="85" t="s">
        <v>53</v>
      </c>
      <c r="D15" s="86" t="s">
        <v>69</v>
      </c>
      <c r="E15" s="84" t="s">
        <v>53</v>
      </c>
      <c r="F15" s="84"/>
      <c r="G15" s="84"/>
      <c r="H15" s="87"/>
      <c r="I15" s="88" t="e">
        <f t="shared" ca="1" si="0"/>
        <v>#NAME?</v>
      </c>
      <c r="J15" s="89"/>
      <c r="K15" s="90"/>
      <c r="L15" s="58"/>
    </row>
    <row r="16" spans="1:12" s="79" customFormat="1" ht="13.2" x14ac:dyDescent="0.25">
      <c r="A16" s="58"/>
      <c r="B16" s="74" t="s">
        <v>53</v>
      </c>
      <c r="C16" s="74" t="s">
        <v>53</v>
      </c>
      <c r="D16" s="75" t="s">
        <v>70</v>
      </c>
      <c r="E16" s="58" t="s">
        <v>53</v>
      </c>
      <c r="F16" s="58"/>
      <c r="G16" s="58"/>
      <c r="H16" s="62"/>
      <c r="I16" s="76" t="e">
        <f t="shared" ca="1" si="0"/>
        <v>#NAME?</v>
      </c>
      <c r="J16" s="77"/>
      <c r="K16" s="78"/>
      <c r="L16" s="58"/>
    </row>
    <row r="17" spans="1:12" ht="20.399999999999999" x14ac:dyDescent="0.25">
      <c r="A17" s="27">
        <v>8</v>
      </c>
      <c r="B17" s="80" t="s">
        <v>53</v>
      </c>
      <c r="C17" s="80" t="s">
        <v>53</v>
      </c>
      <c r="D17" s="81" t="s">
        <v>72</v>
      </c>
      <c r="E17" s="27" t="s">
        <v>56</v>
      </c>
      <c r="F17" s="27" t="s">
        <v>66</v>
      </c>
      <c r="G17" s="27">
        <v>1</v>
      </c>
      <c r="H17" s="59"/>
      <c r="I17" s="82" t="e">
        <f t="shared" ca="1" si="0"/>
        <v>#NAME?</v>
      </c>
      <c r="J17" s="49">
        <v>0.2</v>
      </c>
      <c r="K17" s="83"/>
    </row>
    <row r="18" spans="1:12" ht="20.399999999999999" x14ac:dyDescent="0.25">
      <c r="A18" s="27">
        <v>9</v>
      </c>
      <c r="B18" s="80" t="s">
        <v>53</v>
      </c>
      <c r="C18" s="80" t="s">
        <v>53</v>
      </c>
      <c r="D18" s="81" t="s">
        <v>73</v>
      </c>
      <c r="E18" s="27" t="s">
        <v>56</v>
      </c>
      <c r="F18" s="27" t="s">
        <v>71</v>
      </c>
      <c r="G18" s="27">
        <v>1</v>
      </c>
      <c r="H18" s="59"/>
      <c r="I18" s="82" t="e">
        <f t="shared" ca="1" si="0"/>
        <v>#NAME?</v>
      </c>
      <c r="J18" s="49">
        <v>0.2</v>
      </c>
      <c r="K18" s="83"/>
    </row>
    <row r="19" spans="1:12" s="79" customFormat="1" ht="13.2" x14ac:dyDescent="0.25">
      <c r="A19" s="58"/>
      <c r="B19" s="74" t="s">
        <v>53</v>
      </c>
      <c r="C19" s="74" t="s">
        <v>53</v>
      </c>
      <c r="D19" s="75" t="s">
        <v>74</v>
      </c>
      <c r="E19" s="58" t="s">
        <v>53</v>
      </c>
      <c r="F19" s="58"/>
      <c r="G19" s="58"/>
      <c r="H19" s="62"/>
      <c r="I19" s="76" t="e">
        <f t="shared" ca="1" si="0"/>
        <v>#NAME?</v>
      </c>
      <c r="J19" s="77"/>
      <c r="K19" s="78"/>
      <c r="L19" s="58"/>
    </row>
    <row r="20" spans="1:12" ht="30.6" x14ac:dyDescent="0.25">
      <c r="A20" s="27">
        <v>10</v>
      </c>
      <c r="B20" s="80" t="s">
        <v>53</v>
      </c>
      <c r="C20" s="80" t="s">
        <v>53</v>
      </c>
      <c r="D20" s="81" t="s">
        <v>76</v>
      </c>
      <c r="E20" s="27" t="s">
        <v>56</v>
      </c>
      <c r="F20" s="27" t="s">
        <v>75</v>
      </c>
      <c r="G20" s="27">
        <v>1</v>
      </c>
      <c r="H20" s="59"/>
      <c r="I20" s="82" t="e">
        <f t="shared" ca="1" si="0"/>
        <v>#NAME?</v>
      </c>
      <c r="J20" s="49">
        <v>0.2</v>
      </c>
      <c r="K20" s="83"/>
    </row>
    <row r="21" spans="1:12" x14ac:dyDescent="0.25">
      <c r="H21" s="59"/>
      <c r="I21" s="82"/>
      <c r="K21" s="83"/>
    </row>
    <row r="22" spans="1:12" x14ac:dyDescent="0.25">
      <c r="A22" s="97" t="s">
        <v>77</v>
      </c>
      <c r="B22" s="97"/>
      <c r="C22" s="97"/>
      <c r="D22" s="97"/>
      <c r="E22" s="97"/>
      <c r="F22" s="97"/>
      <c r="G22" s="97"/>
      <c r="H22" s="98"/>
      <c r="I22" s="99"/>
      <c r="J22" s="100"/>
      <c r="K22" s="97"/>
      <c r="L22" s="97"/>
    </row>
    <row r="23" spans="1:12" x14ac:dyDescent="0.25">
      <c r="A23" s="97"/>
      <c r="B23" s="97"/>
      <c r="C23" s="97"/>
      <c r="D23" s="97"/>
      <c r="E23" s="97"/>
      <c r="F23" s="97"/>
      <c r="G23" s="97"/>
      <c r="H23" s="98"/>
      <c r="I23" s="99"/>
      <c r="J23" s="100"/>
      <c r="K23" s="97"/>
      <c r="L23" s="97"/>
    </row>
    <row r="24" spans="1:12" x14ac:dyDescent="0.25">
      <c r="A24" s="97"/>
      <c r="B24" s="97"/>
      <c r="C24" s="97"/>
      <c r="D24" s="97"/>
      <c r="E24" s="97"/>
      <c r="F24" s="97"/>
      <c r="G24" s="97"/>
      <c r="H24" s="98"/>
      <c r="I24" s="99"/>
      <c r="J24" s="100"/>
      <c r="K24" s="97"/>
      <c r="L24" s="97"/>
    </row>
    <row r="25" spans="1:12" x14ac:dyDescent="0.25">
      <c r="A25" s="97"/>
      <c r="B25" s="97"/>
      <c r="C25" s="97"/>
      <c r="D25" s="97"/>
      <c r="E25" s="97"/>
      <c r="F25" s="97"/>
      <c r="G25" s="97"/>
      <c r="H25" s="98"/>
      <c r="I25" s="99"/>
      <c r="J25" s="100"/>
      <c r="K25" s="97"/>
      <c r="L25" s="97"/>
    </row>
  </sheetData>
  <sheetProtection sheet="1" formatCells="0" formatColumns="0" formatRows="0"/>
  <mergeCells count="2">
    <mergeCell ref="A3:L3"/>
    <mergeCell ref="A22:L25"/>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“Travaux de désamiantage et de déconstruction d'un ensemble de bâtiments sis 6, Rue du Colloter à LANGUIDIC (56440)”</oddHeader>
    <oddFooter>&amp;CRéférence DCE : 202500040&amp;R&amp;P/&amp;N</oddFooter>
    <firstFooter>&amp;CRéférence DCE : 202500040&amp;R&amp;P/&amp;N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46" customWidth="1"/>
    <col min="2" max="2" width="8" style="47" customWidth="1"/>
    <col min="3" max="3" width="15.6640625" style="48" customWidth="1"/>
    <col min="4" max="4" width="40.6640625" style="48" customWidth="1"/>
    <col min="5" max="5" width="18.6640625" style="7" customWidth="1"/>
    <col min="6" max="6" width="7.6640625" style="49" customWidth="1"/>
    <col min="7" max="7" width="12.109375" style="8" hidden="1" customWidth="1"/>
    <col min="8" max="8" width="12.109375" style="27" customWidth="1"/>
    <col min="9" max="9" width="9.109375" style="27" customWidth="1"/>
    <col min="10" max="16384" width="9.109375" style="27"/>
  </cols>
  <sheetData>
    <row r="1" spans="1:7" s="6" customFormat="1" x14ac:dyDescent="0.25">
      <c r="A1" s="5"/>
      <c r="C1" s="7"/>
      <c r="D1" s="7"/>
      <c r="E1" s="7"/>
      <c r="G1" s="8"/>
    </row>
    <row r="2" spans="1:7" s="6" customFormat="1" x14ac:dyDescent="0.25">
      <c r="A2" s="5"/>
      <c r="B2" s="9"/>
      <c r="C2" s="10"/>
      <c r="D2" s="10"/>
      <c r="E2" s="11"/>
      <c r="F2" s="9"/>
      <c r="G2" s="12"/>
    </row>
    <row r="3" spans="1:7" s="19" customFormat="1" x14ac:dyDescent="0.25">
      <c r="A3" s="13" t="s">
        <v>10</v>
      </c>
      <c r="B3" s="14" t="s">
        <v>11</v>
      </c>
      <c r="C3" s="15" t="s">
        <v>12</v>
      </c>
      <c r="D3" s="16" t="s">
        <v>13</v>
      </c>
      <c r="E3" s="15" t="s">
        <v>14</v>
      </c>
      <c r="F3" s="17" t="s">
        <v>15</v>
      </c>
      <c r="G3" s="18" t="s">
        <v>20</v>
      </c>
    </row>
    <row r="4" spans="1:7" ht="30" customHeight="1" x14ac:dyDescent="0.25">
      <c r="A4" s="20"/>
      <c r="B4" s="21"/>
      <c r="C4" s="22"/>
      <c r="D4" s="23"/>
      <c r="E4" s="24">
        <f>ROUND(B4*C4,2)</f>
        <v>0</v>
      </c>
      <c r="F4" s="25"/>
      <c r="G4" s="26">
        <f t="shared" ref="G4:G13" si="0">E4*F4</f>
        <v>0</v>
      </c>
    </row>
    <row r="5" spans="1:7" ht="30" customHeight="1" x14ac:dyDescent="0.25">
      <c r="A5" s="20"/>
      <c r="B5" s="21"/>
      <c r="C5" s="22"/>
      <c r="D5" s="23"/>
      <c r="E5" s="24">
        <f>ROUND(B5*C5,2)</f>
        <v>0</v>
      </c>
      <c r="F5" s="25"/>
      <c r="G5" s="26">
        <f t="shared" si="0"/>
        <v>0</v>
      </c>
    </row>
    <row r="6" spans="1:7" ht="30" customHeight="1" x14ac:dyDescent="0.25">
      <c r="A6" s="20"/>
      <c r="B6" s="21"/>
      <c r="C6" s="22"/>
      <c r="D6" s="23"/>
      <c r="E6" s="24">
        <f t="shared" ref="E6:E12" si="1">ROUND(B6*C6,2)</f>
        <v>0</v>
      </c>
      <c r="F6" s="25"/>
      <c r="G6" s="26">
        <f t="shared" si="0"/>
        <v>0</v>
      </c>
    </row>
    <row r="7" spans="1:7" ht="30" customHeight="1" x14ac:dyDescent="0.25">
      <c r="A7" s="20"/>
      <c r="B7" s="21"/>
      <c r="C7" s="22"/>
      <c r="D7" s="23"/>
      <c r="E7" s="24">
        <f t="shared" si="1"/>
        <v>0</v>
      </c>
      <c r="F7" s="25"/>
      <c r="G7" s="26">
        <f t="shared" si="0"/>
        <v>0</v>
      </c>
    </row>
    <row r="8" spans="1:7" ht="30" customHeight="1" x14ac:dyDescent="0.25">
      <c r="A8" s="20"/>
      <c r="B8" s="21"/>
      <c r="C8" s="22"/>
      <c r="D8" s="23"/>
      <c r="E8" s="24">
        <f t="shared" si="1"/>
        <v>0</v>
      </c>
      <c r="F8" s="25"/>
      <c r="G8" s="26">
        <f t="shared" si="0"/>
        <v>0</v>
      </c>
    </row>
    <row r="9" spans="1:7" ht="30" customHeight="1" x14ac:dyDescent="0.25">
      <c r="A9" s="20"/>
      <c r="B9" s="21"/>
      <c r="C9" s="22"/>
      <c r="D9" s="23"/>
      <c r="E9" s="24">
        <f t="shared" si="1"/>
        <v>0</v>
      </c>
      <c r="F9" s="25"/>
      <c r="G9" s="26">
        <f t="shared" si="0"/>
        <v>0</v>
      </c>
    </row>
    <row r="10" spans="1:7" ht="30" customHeight="1" x14ac:dyDescent="0.25">
      <c r="A10" s="20"/>
      <c r="B10" s="21"/>
      <c r="C10" s="22"/>
      <c r="D10" s="23"/>
      <c r="E10" s="24">
        <f t="shared" si="1"/>
        <v>0</v>
      </c>
      <c r="F10" s="25"/>
      <c r="G10" s="26">
        <f t="shared" si="0"/>
        <v>0</v>
      </c>
    </row>
    <row r="11" spans="1:7" ht="30" customHeight="1" x14ac:dyDescent="0.25">
      <c r="A11" s="20"/>
      <c r="B11" s="21"/>
      <c r="C11" s="22"/>
      <c r="D11" s="23"/>
      <c r="E11" s="24">
        <f t="shared" si="1"/>
        <v>0</v>
      </c>
      <c r="F11" s="25"/>
      <c r="G11" s="26">
        <f t="shared" si="0"/>
        <v>0</v>
      </c>
    </row>
    <row r="12" spans="1:7" ht="30" customHeight="1" x14ac:dyDescent="0.25">
      <c r="A12" s="20"/>
      <c r="B12" s="21"/>
      <c r="C12" s="22"/>
      <c r="D12" s="23"/>
      <c r="E12" s="24">
        <f t="shared" si="1"/>
        <v>0</v>
      </c>
      <c r="F12" s="25"/>
      <c r="G12" s="26">
        <f t="shared" si="0"/>
        <v>0</v>
      </c>
    </row>
    <row r="13" spans="1:7" ht="30" customHeight="1" x14ac:dyDescent="0.25">
      <c r="A13" s="28"/>
      <c r="B13" s="29"/>
      <c r="C13" s="30"/>
      <c r="D13" s="31"/>
      <c r="E13" s="32">
        <f>ROUND(B13*C13,2)</f>
        <v>0</v>
      </c>
      <c r="F13" s="33"/>
      <c r="G13" s="34">
        <f t="shared" si="0"/>
        <v>0</v>
      </c>
    </row>
    <row r="14" spans="1:7" ht="30" customHeight="1" x14ac:dyDescent="0.25">
      <c r="A14" s="35"/>
      <c r="B14" s="36"/>
      <c r="C14" s="37"/>
      <c r="D14" s="38" t="s">
        <v>16</v>
      </c>
      <c r="E14" s="39">
        <f>SUM(E4:E13)</f>
        <v>0</v>
      </c>
      <c r="F14" s="40"/>
    </row>
    <row r="15" spans="1:7" ht="30" customHeight="1" x14ac:dyDescent="0.25">
      <c r="A15" s="41"/>
      <c r="B15" s="42"/>
      <c r="C15" s="43"/>
      <c r="D15" s="44" t="s">
        <v>17</v>
      </c>
      <c r="E15" s="10">
        <f>ROUND(SUM(G4:G13),2)</f>
        <v>0</v>
      </c>
      <c r="F15" s="45"/>
    </row>
    <row r="16" spans="1:7" ht="30" customHeight="1" x14ac:dyDescent="0.25">
      <c r="A16" s="35"/>
      <c r="B16" s="36"/>
      <c r="C16" s="37"/>
      <c r="D16" s="38" t="s">
        <v>25</v>
      </c>
      <c r="E16" s="39">
        <f>E14+E15</f>
        <v>0</v>
      </c>
      <c r="F16" s="40"/>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3" customWidth="1"/>
    <col min="3" max="3" width="9.109375" customWidth="1"/>
  </cols>
  <sheetData>
    <row r="1" spans="2:2" x14ac:dyDescent="0.25">
      <c r="B1" s="4" t="s">
        <v>2</v>
      </c>
    </row>
    <row r="3" spans="2:2" ht="39.6" x14ac:dyDescent="0.25">
      <c r="B3" s="3" t="s">
        <v>3</v>
      </c>
    </row>
    <row r="4" spans="2:2" x14ac:dyDescent="0.25">
      <c r="B4" s="3" t="s">
        <v>4</v>
      </c>
    </row>
    <row r="5" spans="2:2" x14ac:dyDescent="0.25">
      <c r="B5" s="3" t="s">
        <v>21</v>
      </c>
    </row>
    <row r="6" spans="2:2" ht="105.6" x14ac:dyDescent="0.25">
      <c r="B6" s="3" t="s">
        <v>22</v>
      </c>
    </row>
    <row r="7" spans="2:2" ht="66" x14ac:dyDescent="0.25">
      <c r="B7" s="3" t="s">
        <v>26</v>
      </c>
    </row>
    <row r="8" spans="2:2" ht="52.8" x14ac:dyDescent="0.25">
      <c r="B8" s="3" t="s">
        <v>23</v>
      </c>
    </row>
    <row r="9" spans="2:2" ht="66" x14ac:dyDescent="0.25">
      <c r="B9" s="3" t="s">
        <v>5</v>
      </c>
    </row>
    <row r="10" spans="2:2" ht="26.4" x14ac:dyDescent="0.25">
      <c r="B10" s="3" t="s">
        <v>6</v>
      </c>
    </row>
    <row r="11" spans="2:2" x14ac:dyDescent="0.25">
      <c r="B11" s="3" t="s">
        <v>7</v>
      </c>
    </row>
    <row r="13" spans="2:2" x14ac:dyDescent="0.25">
      <c r="B13" s="3" t="s">
        <v>8</v>
      </c>
    </row>
    <row r="15" spans="2:2" x14ac:dyDescent="0.25">
      <c r="B15" s="3" t="s">
        <v>9</v>
      </c>
    </row>
    <row r="16" spans="2:2" x14ac:dyDescent="0.25">
      <c r="B16" s="3" t="s">
        <v>1</v>
      </c>
    </row>
    <row r="17" spans="2:2" x14ac:dyDescent="0.25">
      <c r="B17" s="3" t="s">
        <v>34</v>
      </c>
    </row>
    <row r="18" spans="2:2" x14ac:dyDescent="0.25">
      <c r="B18" s="3" t="s">
        <v>35</v>
      </c>
    </row>
    <row r="19" spans="2:2" x14ac:dyDescent="0.25">
      <c r="B19" s="52"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51" bestFit="1" customWidth="1"/>
    <col min="2" max="2" width="76.88671875" style="51" customWidth="1"/>
    <col min="3" max="3" width="9.109375" style="51" customWidth="1"/>
    <col min="4" max="16384" width="9.109375" style="51"/>
  </cols>
  <sheetData>
    <row r="2" spans="1:2" x14ac:dyDescent="0.25">
      <c r="A2" s="51" t="s">
        <v>41</v>
      </c>
      <c r="B2" s="51" t="s">
        <v>42</v>
      </c>
    </row>
    <row r="3" spans="1:2" x14ac:dyDescent="0.25">
      <c r="A3" s="50" t="s">
        <v>27</v>
      </c>
      <c r="B3" s="50"/>
    </row>
    <row r="4" spans="1:2" x14ac:dyDescent="0.25">
      <c r="A4" s="54" t="s">
        <v>28</v>
      </c>
      <c r="B4" s="53" t="s">
        <v>45</v>
      </c>
    </row>
    <row r="5" spans="1:2" x14ac:dyDescent="0.25">
      <c r="A5" s="54" t="s">
        <v>18</v>
      </c>
      <c r="B5" s="53" t="s">
        <v>38</v>
      </c>
    </row>
    <row r="6" spans="1:2" x14ac:dyDescent="0.25">
      <c r="A6" s="54" t="s">
        <v>29</v>
      </c>
      <c r="B6" s="53" t="s">
        <v>39</v>
      </c>
    </row>
    <row r="7" spans="1:2" x14ac:dyDescent="0.25">
      <c r="A7" s="54" t="s">
        <v>10</v>
      </c>
      <c r="B7" s="53" t="s">
        <v>46</v>
      </c>
    </row>
    <row r="8" spans="1:2" ht="264" x14ac:dyDescent="0.25">
      <c r="A8" s="54" t="s">
        <v>0</v>
      </c>
      <c r="B8" s="53" t="s">
        <v>48</v>
      </c>
    </row>
    <row r="9" spans="1:2" x14ac:dyDescent="0.25">
      <c r="A9" s="54" t="s">
        <v>19</v>
      </c>
      <c r="B9" s="53" t="s">
        <v>43</v>
      </c>
    </row>
    <row r="10" spans="1:2" x14ac:dyDescent="0.25">
      <c r="A10" s="54" t="s">
        <v>11</v>
      </c>
      <c r="B10" s="53" t="s">
        <v>44</v>
      </c>
    </row>
    <row r="11" spans="1:2" x14ac:dyDescent="0.25">
      <c r="A11" s="54" t="s">
        <v>30</v>
      </c>
      <c r="B11" s="53" t="s">
        <v>47</v>
      </c>
    </row>
    <row r="12" spans="1:2" x14ac:dyDescent="0.25">
      <c r="A12" s="54" t="s">
        <v>14</v>
      </c>
      <c r="B12" s="53" t="s">
        <v>31</v>
      </c>
    </row>
    <row r="13" spans="1:2" ht="52.8" x14ac:dyDescent="0.25">
      <c r="A13" s="54" t="s">
        <v>32</v>
      </c>
      <c r="B13" s="53" t="s">
        <v>37</v>
      </c>
    </row>
    <row r="14" spans="1:2" x14ac:dyDescent="0.25">
      <c r="A14" s="55" t="s">
        <v>50</v>
      </c>
      <c r="B14" s="51"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2025-11-20T12:39:14Z</dcterms:modified>
  <cp:category/>
  <cp:contentStatus/>
</cp:coreProperties>
</file>