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PRECI\CPAM\CPAM 37\Immeuble SIEGE\Travaux\2025-Réaménagement N1 a N3\2-Projet\2.2.PRO\CPAM37-REAMGMT_PRO DCE-IndB_2025-12-01\"/>
    </mc:Choice>
  </mc:AlternateContent>
  <bookViews>
    <workbookView xWindow="0" yWindow="0" windowWidth="28800" windowHeight="12300" tabRatio="689" activeTab="5"/>
  </bookViews>
  <sheets>
    <sheet name="DPGF Garde" sheetId="17" r:id="rId1"/>
    <sheet name="LOT 1" sheetId="23" r:id="rId2"/>
    <sheet name="LOT 2" sheetId="28" r:id="rId3"/>
    <sheet name="LOT 3" sheetId="27" r:id="rId4"/>
    <sheet name="LOT 4" sheetId="24" r:id="rId5"/>
    <sheet name="LOT 5" sheetId="29" r:id="rId6"/>
    <sheet name="LOT 6" sheetId="25" r:id="rId7"/>
    <sheet name="LOT 7" sheetId="26" r:id="rId8"/>
  </sheets>
  <definedNames>
    <definedName name="_xlnm.Print_Titles" localSheetId="0">'DPGF Garde'!$13:$14</definedName>
    <definedName name="_xlnm.Print_Titles" localSheetId="1">'LOT 1'!$5:$8</definedName>
    <definedName name="_xlnm.Print_Titles" localSheetId="2">'LOT 2'!$5:$8</definedName>
    <definedName name="_xlnm.Print_Titles" localSheetId="3">'LOT 3'!$5:$8</definedName>
    <definedName name="_xlnm.Print_Titles" localSheetId="4">'LOT 4'!$5:$8</definedName>
    <definedName name="_xlnm.Print_Titles" localSheetId="5">'LOT 5'!$5:$8</definedName>
    <definedName name="_xlnm.Print_Titles" localSheetId="6">'LOT 6'!$5:$8</definedName>
    <definedName name="_xlnm.Print_Titles" localSheetId="7">'LOT 7'!$5:$8</definedName>
    <definedName name="_xlnm.Print_Area" localSheetId="0">'DPGF Garde'!$A$1:$F$45</definedName>
    <definedName name="_xlnm.Print_Area" localSheetId="1">'LOT 1'!$A$1:$P$20</definedName>
    <definedName name="_xlnm.Print_Area" localSheetId="2">'LOT 2'!$A$1:$P$43</definedName>
    <definedName name="_xlnm.Print_Area" localSheetId="3">'LOT 3'!$A$1:$P$18</definedName>
    <definedName name="_xlnm.Print_Area" localSheetId="4">'LOT 4'!$A$1:$P$22</definedName>
    <definedName name="_xlnm.Print_Area" localSheetId="5">'LOT 5'!$A$1:$P$27</definedName>
    <definedName name="_xlnm.Print_Area" localSheetId="6">'LOT 6'!$A$1:$P$47</definedName>
    <definedName name="_xlnm.Print_Area" localSheetId="7">'LOT 7'!$A$4:$P$29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9" l="1"/>
  <c r="A2" i="28"/>
  <c r="A2" i="27" l="1"/>
  <c r="A2" i="26" l="1"/>
  <c r="A2" i="25"/>
  <c r="A2" i="24" l="1"/>
  <c r="A2" i="23" l="1"/>
</calcChain>
</file>

<file path=xl/sharedStrings.xml><?xml version="1.0" encoding="utf-8"?>
<sst xmlns="http://schemas.openxmlformats.org/spreadsheetml/2006/main" count="661" uniqueCount="234">
  <si>
    <t>Qté</t>
  </si>
  <si>
    <t>Unité</t>
  </si>
  <si>
    <t>P/U</t>
  </si>
  <si>
    <t>Total</t>
  </si>
  <si>
    <t>Désignation</t>
  </si>
  <si>
    <t>N° Poste</t>
  </si>
  <si>
    <t>LOT N°</t>
  </si>
  <si>
    <t>INTITULE LOT</t>
  </si>
  <si>
    <t>m²</t>
  </si>
  <si>
    <t>U</t>
  </si>
  <si>
    <t>D.O.E.</t>
  </si>
  <si>
    <t>ml</t>
  </si>
  <si>
    <t xml:space="preserve">Nettoyage </t>
  </si>
  <si>
    <t>ens</t>
  </si>
  <si>
    <t>CAISSE PRIMAIRE D’ASSURANCE MALADIE</t>
  </si>
  <si>
    <t>Pôle interREgional de Compétences Immobilières</t>
  </si>
  <si>
    <t>De la Région Ile-de-France, Normandie et Centre</t>
  </si>
  <si>
    <t xml:space="preserve">Personnes en charge du dossier : </t>
  </si>
  <si>
    <t>Lionel MARECHAL :  02.38.79.70.84 – 06.86.38.86.61</t>
  </si>
  <si>
    <t>D'INDRE ET LOIRE</t>
  </si>
  <si>
    <t>36 Rue Edouard Vaillant Champ Girault</t>
  </si>
  <si>
    <t>37035 TOURS Cedex</t>
  </si>
  <si>
    <t>Ens</t>
  </si>
  <si>
    <t>Plinthes bois</t>
  </si>
  <si>
    <t>Dépose de faux-plafond minéral</t>
  </si>
  <si>
    <t>Faux-plafond minéral neuf</t>
  </si>
  <si>
    <t>Contrôle d'accès</t>
  </si>
  <si>
    <t>Couvre joint de dilatation Vertical</t>
  </si>
  <si>
    <t xml:space="preserve">Couvre joint de dilatation horizontal </t>
  </si>
  <si>
    <t>Installations de chantier</t>
  </si>
  <si>
    <t>Protection et signalisation des travaux</t>
  </si>
  <si>
    <t>mois</t>
  </si>
  <si>
    <t>Protections des sols</t>
  </si>
  <si>
    <t>Peintures sur plinthes</t>
  </si>
  <si>
    <t>Revêtement de sol souple moquette acoustique</t>
  </si>
  <si>
    <t>Déplacement Poste de travail mural</t>
  </si>
  <si>
    <t>Plomberie</t>
  </si>
  <si>
    <t>Cuvette WC PMR</t>
  </si>
  <si>
    <t>Cuvette WC suspendu</t>
  </si>
  <si>
    <t>Plan de vasques</t>
  </si>
  <si>
    <r>
      <t>AMENAGEMENT DES 1</t>
    </r>
    <r>
      <rPr>
        <b/>
        <vertAlign val="superscript"/>
        <sz val="14"/>
        <rFont val="Arial"/>
        <family val="2"/>
      </rPr>
      <t>er</t>
    </r>
    <r>
      <rPr>
        <b/>
        <sz val="14"/>
        <rFont val="Arial"/>
        <family val="2"/>
      </rPr>
      <t>, 2</t>
    </r>
    <r>
      <rPr>
        <b/>
        <vertAlign val="superscript"/>
        <sz val="14"/>
        <rFont val="Arial"/>
        <family val="2"/>
      </rPr>
      <t>ème</t>
    </r>
    <r>
      <rPr>
        <b/>
        <sz val="14"/>
        <rFont val="Arial"/>
        <family val="2"/>
      </rPr>
      <t xml:space="preserve"> et 3</t>
    </r>
    <r>
      <rPr>
        <b/>
        <vertAlign val="superscript"/>
        <sz val="14"/>
        <rFont val="Arial"/>
        <family val="2"/>
      </rPr>
      <t xml:space="preserve">ème </t>
    </r>
    <r>
      <rPr>
        <b/>
        <sz val="14"/>
        <rFont val="Arial"/>
        <family val="2"/>
      </rPr>
      <t>ETAGES</t>
    </r>
  </si>
  <si>
    <t>Faux-plafond minéral dalles récupérées</t>
  </si>
  <si>
    <t>Jouée de faux-plafond mélaminée</t>
  </si>
  <si>
    <t>1.1</t>
  </si>
  <si>
    <t>1.2</t>
  </si>
  <si>
    <t>1.3</t>
  </si>
  <si>
    <t>1.4</t>
  </si>
  <si>
    <t>1.5</t>
  </si>
  <si>
    <t>Protection d'un ascenseur</t>
  </si>
  <si>
    <t>Protections- Cloisonnement accès phases chantier</t>
  </si>
  <si>
    <t xml:space="preserve">Cloisons de distribution EI60 </t>
  </si>
  <si>
    <t xml:space="preserve">Cloisons de distribution sèche </t>
  </si>
  <si>
    <t xml:space="preserve">Habillages et coffrages </t>
  </si>
  <si>
    <t>Simple vitrage</t>
  </si>
  <si>
    <t>Double vitrage</t>
  </si>
  <si>
    <t>2.1</t>
  </si>
  <si>
    <t>2.2</t>
  </si>
  <si>
    <t>2.3</t>
  </si>
  <si>
    <t>2.4</t>
  </si>
  <si>
    <t>2.5</t>
  </si>
  <si>
    <t>2.6</t>
  </si>
  <si>
    <t>2.7</t>
  </si>
  <si>
    <t>Bloc porte classique                                            73cm</t>
  </si>
  <si>
    <t>Cylindre neuf à molette sur organigramme</t>
  </si>
  <si>
    <t>Cylindre existant</t>
  </si>
  <si>
    <t>Trappes de visite</t>
  </si>
  <si>
    <t>Barre de tirage de porte PMR</t>
  </si>
  <si>
    <t>Habillage de bati support cuvette</t>
  </si>
  <si>
    <t>Oculus de porte</t>
  </si>
  <si>
    <t>3.1</t>
  </si>
  <si>
    <t>3.2</t>
  </si>
  <si>
    <t>3.3</t>
  </si>
  <si>
    <t>3.5</t>
  </si>
  <si>
    <t xml:space="preserve">Revêtement de sol moquette </t>
  </si>
  <si>
    <t>Revêtement de sol carrelé</t>
  </si>
  <si>
    <t>Revêtement mural faïencé</t>
  </si>
  <si>
    <t xml:space="preserve">Peinture murale </t>
  </si>
  <si>
    <t>Dépose de revêtement mural</t>
  </si>
  <si>
    <t>Peinture horizontale sur plafond plaques de plâtre</t>
  </si>
  <si>
    <t>5.1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</si>
  <si>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</si>
  <si>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</si>
  <si>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</si>
  <si>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</si>
  <si>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</si>
  <si>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</si>
  <si>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</si>
  <si>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</si>
  <si>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</si>
  <si>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Vannes d’isolement</t>
  </si>
  <si>
    <t>Réseau EU-EV en PVC</t>
  </si>
  <si>
    <t>Barre d’appui</t>
  </si>
  <si>
    <t xml:space="preserve">Lave-mains </t>
  </si>
  <si>
    <t>Distribution d’eau froide et d’eau chaude sanitaire</t>
  </si>
  <si>
    <t>Vidoir mural</t>
  </si>
  <si>
    <t>Sans objet</t>
  </si>
  <si>
    <t>4.2</t>
  </si>
  <si>
    <t>4.3</t>
  </si>
  <si>
    <t>4.4</t>
  </si>
  <si>
    <t>4.5</t>
  </si>
  <si>
    <t>4.6</t>
  </si>
  <si>
    <t>4.7</t>
  </si>
  <si>
    <t>4.8</t>
  </si>
  <si>
    <t>Repère B luminaire rond</t>
  </si>
  <si>
    <t>Repère C spot rond</t>
  </si>
  <si>
    <t>Repère D spot cabine WC</t>
  </si>
  <si>
    <t>Repère E réglette sanitaires</t>
  </si>
  <si>
    <t>Télécommande de mise au repos</t>
  </si>
  <si>
    <t>Luminaires d’évacuation</t>
  </si>
  <si>
    <t>Prise RJ45  y compris répartiteur, câblage et recettage</t>
  </si>
  <si>
    <t>Luminaires d’ambiance</t>
  </si>
  <si>
    <t>Pré câblage Voix, Données, Image (V.D.I.)</t>
  </si>
  <si>
    <t>Alimentations électriques terminales</t>
  </si>
  <si>
    <t>Installations électriques de chantier</t>
  </si>
  <si>
    <t>Equipements à déposer et reposer</t>
  </si>
  <si>
    <t>Equipements à conserver</t>
  </si>
  <si>
    <t>Sources d’énergie électriques</t>
  </si>
  <si>
    <t>Modifications de tableaux existants</t>
  </si>
  <si>
    <t>Equipements de distribution</t>
  </si>
  <si>
    <t>Commande murale</t>
  </si>
  <si>
    <t>Détecteurs automatiques d’incendie</t>
  </si>
  <si>
    <t xml:space="preserve">Diffuseurs sonores </t>
  </si>
  <si>
    <t>Ventouse pour portes battantes à fermeture automatique</t>
  </si>
  <si>
    <t>Essais / Mise en service</t>
  </si>
  <si>
    <t xml:space="preserve">Indicateurs d’action </t>
  </si>
  <si>
    <t xml:space="preserve">Cloisons de doublage EI60 </t>
  </si>
  <si>
    <t>Porte 90 dans cloison modulaire</t>
  </si>
  <si>
    <t>Barrière phonique</t>
  </si>
  <si>
    <t>Peinture sur tablettes bois</t>
  </si>
  <si>
    <t>Peinture sur allèges bois</t>
  </si>
  <si>
    <t>Système de sécurité incendie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</si>
  <si>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</si>
  <si>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</si>
  <si>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</si>
  <si>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</si>
  <si>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</si>
  <si>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</si>
  <si>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</si>
  <si>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</si>
  <si>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</si>
  <si>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</si>
  <si>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</si>
  <si>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</si>
  <si>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</si>
  <si>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</si>
  <si>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</si>
  <si>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</si>
  <si>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</si>
  <si>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</si>
  <si>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</si>
  <si>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</si>
  <si>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</si>
  <si>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</si>
  <si>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</si>
  <si>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</si>
  <si>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</si>
  <si>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</si>
  <si>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</si>
  <si>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</si>
  <si>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</si>
  <si>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</si>
  <si>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</si>
  <si>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</si>
  <si>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</si>
  <si>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</si>
  <si>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</si>
  <si>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</si>
  <si>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</si>
  <si>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</si>
  <si>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</si>
  <si>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</si>
  <si>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</si>
  <si>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</si>
  <si>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</si>
  <si>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Revêtements de sols - Carrelages</t>
  </si>
  <si>
    <t>Revêtements muraux</t>
  </si>
  <si>
    <t>Vitrophanie sur vitrage- bande de 1,50ml de ht</t>
  </si>
  <si>
    <t>5.12</t>
  </si>
  <si>
    <t>Plafonds suspendus</t>
  </si>
  <si>
    <t>Cloisonnements - Menuiseries</t>
  </si>
  <si>
    <t>Installations de chantier - Démolitions</t>
  </si>
  <si>
    <t>Electricité - Courants faibles</t>
  </si>
  <si>
    <t>BEC 30 Litres</t>
  </si>
  <si>
    <t>5.13</t>
  </si>
  <si>
    <t>Peinture habillages de meneaux de fenêtres</t>
  </si>
  <si>
    <t>Fresque en papier peint</t>
  </si>
  <si>
    <t>7.13</t>
  </si>
  <si>
    <t>7.14</t>
  </si>
  <si>
    <t xml:space="preserve">                                    93cm</t>
  </si>
  <si>
    <t>Détecteur automatique précusculaire</t>
  </si>
  <si>
    <t>Pour information</t>
  </si>
  <si>
    <t>Télécommande pour programmation de détecteur</t>
  </si>
  <si>
    <t>Eclairage de sécurité neuf</t>
  </si>
  <si>
    <t>Appareils d’éclairages                  Repère A dalle LED</t>
  </si>
  <si>
    <t>Opération 1 ( NIV2 + NIV3 - SUD)</t>
  </si>
  <si>
    <t>Bloc porte  E30                                            93cm</t>
  </si>
  <si>
    <t>Bloc porte  EI30                                            93cm</t>
  </si>
  <si>
    <t>Bloc porte tiercé  EI30                               143cm</t>
  </si>
  <si>
    <t>Châssis vitrés EI60</t>
  </si>
  <si>
    <r>
      <t xml:space="preserve">1 </t>
    </r>
    <r>
      <rPr>
        <sz val="8"/>
        <rFont val="Arial"/>
        <family val="2"/>
      </rPr>
      <t>déplacé</t>
    </r>
  </si>
  <si>
    <t xml:space="preserve">Bloc-porte tiercé va et vient EI30 DAS  </t>
  </si>
  <si>
    <t xml:space="preserve">Support pour signalétique de porte </t>
  </si>
  <si>
    <t>Opération 3 ( NIV2 + NIV3 - NORD)</t>
  </si>
  <si>
    <t>5.2</t>
  </si>
  <si>
    <t>Prise de courant, isolée</t>
  </si>
  <si>
    <t>Poste de travail neuf</t>
  </si>
  <si>
    <t>Lave-mains PMR</t>
  </si>
  <si>
    <t>Généralités</t>
  </si>
  <si>
    <t>Liaisons équipotentielles</t>
  </si>
  <si>
    <t>Préparations des sols</t>
  </si>
  <si>
    <t>4.1</t>
  </si>
  <si>
    <t>Revêtement de sol PVC</t>
  </si>
  <si>
    <t>Peintures sur portes et encadrements de châssis bois</t>
  </si>
  <si>
    <t>2.21</t>
  </si>
  <si>
    <t>2.22</t>
  </si>
  <si>
    <t>2.23</t>
  </si>
  <si>
    <t>2.24</t>
  </si>
  <si>
    <t>2.25</t>
  </si>
  <si>
    <t>Cloisons modulaires                                              Pleine</t>
  </si>
  <si>
    <t>Dépose de sols souples</t>
  </si>
  <si>
    <t>Démolitions de portes bois</t>
  </si>
  <si>
    <t xml:space="preserve">Démolitions  de cloisons </t>
  </si>
  <si>
    <t>Dépose de plafond suspendu plaque de plâtre</t>
  </si>
  <si>
    <r>
      <t>1</t>
    </r>
    <r>
      <rPr>
        <sz val="8"/>
        <rFont val="Arial"/>
        <family val="2"/>
      </rPr>
      <t>créé</t>
    </r>
  </si>
  <si>
    <t>Miroir                                                            150 x 90</t>
  </si>
  <si>
    <t xml:space="preserve">                                                                       30 x 90</t>
  </si>
  <si>
    <t>Opération 2 (NIV1 + 4 -SUD)</t>
  </si>
  <si>
    <t>Les quantités sont données à titre informatif et devront être vérifiées par le présent soumissionnaire.</t>
  </si>
  <si>
    <t>PROJET-DCE</t>
  </si>
  <si>
    <t>D.P.G.F.</t>
  </si>
  <si>
    <t>TOTAL TTC =</t>
  </si>
  <si>
    <t>TVA 20% =</t>
  </si>
  <si>
    <t>TOTAL HT =</t>
  </si>
  <si>
    <t>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</si>
</sst>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0"/>
      <color theme="1"/>
      <name val="Comic Sans MS"/>
      <family val="4"/>
    </font>
    <font>
      <i/>
      <sz val="10"/>
      <color theme="1"/>
      <name val="Comic Sans MS"/>
      <family val="4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color theme="1"/>
      <name val="Comic Sans MS"/>
      <family val="4"/>
    </font>
    <font>
      <b/>
      <vertAlign val="superscript"/>
      <sz val="14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2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4" fontId="2" fillId="0" borderId="7" xfId="0" applyNumberFormat="1" applyFont="1" applyBorder="1" applyAlignment="1" applyProtection="1">
      <alignment vertical="center"/>
    </xf>
    <xf numFmtId="4" fontId="1" fillId="0" borderId="13" xfId="0" applyNumberFormat="1" applyFont="1" applyBorder="1" applyAlignment="1" applyProtection="1">
      <alignment vertical="center"/>
    </xf>
    <xf numFmtId="0" fontId="2" fillId="0" borderId="18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vertical="center"/>
    </xf>
    <xf numFmtId="0" fontId="6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4"/>
    </xf>
    <xf numFmtId="0" fontId="2" fillId="0" borderId="0" xfId="0" applyFont="1" applyAlignment="1">
      <alignment vertical="center"/>
    </xf>
    <xf numFmtId="4" fontId="2" fillId="0" borderId="7" xfId="0" applyNumberFormat="1" applyFont="1" applyBorder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0" fontId="5" fillId="2" borderId="20" xfId="0" applyFont="1" applyFill="1" applyBorder="1" applyAlignment="1" applyProtection="1">
      <alignment horizontal="center" vertical="center" shrinkToFit="1"/>
      <protection locked="0"/>
    </xf>
    <xf numFmtId="0" fontId="5" fillId="2" borderId="19" xfId="0" applyFont="1" applyFill="1" applyBorder="1" applyAlignment="1" applyProtection="1">
      <alignment horizontal="center" vertical="center" shrinkToFit="1"/>
      <protection locked="0"/>
    </xf>
    <xf numFmtId="0" fontId="5" fillId="2" borderId="12" xfId="0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23" xfId="0" applyFont="1" applyBorder="1" applyAlignment="1">
      <alignment vertical="center"/>
    </xf>
    <xf numFmtId="4" fontId="2" fillId="0" borderId="2" xfId="0" applyNumberFormat="1" applyFont="1" applyBorder="1" applyAlignment="1" applyProtection="1">
      <alignment vertical="center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0" fontId="11" fillId="2" borderId="15" xfId="0" applyFont="1" applyFill="1" applyBorder="1" applyAlignment="1" applyProtection="1">
      <alignment horizontal="center" vertical="center" wrapText="1"/>
      <protection locked="0"/>
    </xf>
    <xf numFmtId="0" fontId="11" fillId="2" borderId="16" xfId="0" applyFont="1" applyFill="1" applyBorder="1" applyAlignment="1" applyProtection="1">
      <alignment horizontal="center" vertical="center" wrapText="1"/>
      <protection locked="0"/>
    </xf>
    <xf numFmtId="0" fontId="11" fillId="2" borderId="15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</xf>
    <xf numFmtId="0" fontId="5" fillId="2" borderId="22" xfId="0" applyFont="1" applyFill="1" applyBorder="1" applyAlignment="1" applyProtection="1">
      <alignment horizontal="center" vertical="center" shrinkToFit="1"/>
      <protection locked="0"/>
    </xf>
    <xf numFmtId="0" fontId="2" fillId="2" borderId="8" xfId="0" applyFont="1" applyFill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7" xfId="0" applyFont="1" applyBorder="1" applyAlignment="1" applyProtection="1">
      <alignment horizontal="right" vertical="center"/>
      <protection locked="0"/>
    </xf>
    <xf numFmtId="0" fontId="2" fillId="0" borderId="28" xfId="0" applyFont="1" applyBorder="1" applyAlignment="1" applyProtection="1">
      <alignment horizontal="right" vertical="center"/>
      <protection locked="0"/>
    </xf>
    <xf numFmtId="0" fontId="1" fillId="0" borderId="25" xfId="0" applyFont="1" applyBorder="1" applyAlignment="1" applyProtection="1">
      <alignment horizontal="right" vertical="center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3" fontId="2" fillId="0" borderId="6" xfId="0" applyNumberFormat="1" applyFont="1" applyBorder="1" applyAlignment="1">
      <alignment horizontal="center" vertical="center" readingOrder="1"/>
    </xf>
    <xf numFmtId="164" fontId="2" fillId="0" borderId="6" xfId="0" applyNumberFormat="1" applyFont="1" applyBorder="1" applyAlignment="1">
      <alignment horizontal="center" vertical="center" readingOrder="1"/>
    </xf>
    <xf numFmtId="164" fontId="2" fillId="0" borderId="8" xfId="0" applyNumberFormat="1" applyFont="1" applyBorder="1" applyAlignment="1">
      <alignment horizontal="center" vertical="center" readingOrder="1"/>
    </xf>
    <xf numFmtId="0" fontId="5" fillId="2" borderId="18" xfId="0" applyFont="1" applyFill="1" applyBorder="1" applyAlignment="1" applyProtection="1">
      <alignment horizontal="left" vertical="center" shrinkToFit="1"/>
      <protection locked="0"/>
    </xf>
    <xf numFmtId="0" fontId="5" fillId="2" borderId="29" xfId="0" applyFont="1" applyFill="1" applyBorder="1" applyAlignment="1" applyProtection="1">
      <alignment horizontal="center" vertical="center" shrinkToFit="1"/>
      <protection locked="0"/>
    </xf>
    <xf numFmtId="0" fontId="5" fillId="2" borderId="30" xfId="0" applyFont="1" applyFill="1" applyBorder="1" applyAlignment="1" applyProtection="1">
      <alignment horizontal="center" vertical="center" shrinkToFit="1"/>
      <protection locked="0"/>
    </xf>
    <xf numFmtId="0" fontId="1" fillId="2" borderId="9" xfId="0" applyFont="1" applyFill="1" applyBorder="1" applyAlignment="1" applyProtection="1">
      <alignment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shrinkToFit="1"/>
      <protection locked="0"/>
    </xf>
    <xf numFmtId="3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Fill="1" applyBorder="1" applyAlignment="1">
      <alignment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right" vertical="center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right" vertical="center"/>
    </xf>
    <xf numFmtId="0" fontId="2" fillId="0" borderId="0" xfId="0" applyFont="1" applyFill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alignment vertical="center"/>
      <protection locked="0"/>
    </xf>
    <xf numFmtId="3" fontId="2" fillId="0" borderId="6" xfId="0" applyNumberFormat="1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 readingOrder="1"/>
    </xf>
    <xf numFmtId="0" fontId="2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4" fontId="2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3" fontId="16" fillId="3" borderId="6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4" fontId="16" fillId="3" borderId="7" xfId="0" applyNumberFormat="1" applyFont="1" applyFill="1" applyBorder="1" applyAlignment="1">
      <alignment horizontal="right" vertical="center" shrinkToFit="1"/>
    </xf>
    <xf numFmtId="0" fontId="4" fillId="0" borderId="0" xfId="0" applyFont="1" applyFill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right" vertical="center" shrinkToFit="1"/>
    </xf>
    <xf numFmtId="4" fontId="2" fillId="0" borderId="0" xfId="0" applyNumberFormat="1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 shrinkToFit="1"/>
    </xf>
    <xf numFmtId="4" fontId="2" fillId="0" borderId="0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 shrinkToFit="1"/>
      <protection locked="0"/>
    </xf>
    <xf numFmtId="4" fontId="2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4" fontId="2" fillId="0" borderId="0" xfId="0" applyNumberFormat="1" applyFont="1" applyFill="1" applyBorder="1" applyAlignment="1">
      <alignment horizontal="right" vertical="center" shrinkToFit="1"/>
    </xf>
    <xf numFmtId="4" fontId="2" fillId="0" borderId="0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vertical="center"/>
    </xf>
    <xf numFmtId="3" fontId="2" fillId="0" borderId="6" xfId="0" applyNumberFormat="1" applyFont="1" applyBorder="1" applyAlignment="1">
      <alignment horizontal="left" vertical="center" readingOrder="1"/>
    </xf>
    <xf numFmtId="3" fontId="4" fillId="0" borderId="6" xfId="0" applyNumberFormat="1" applyFont="1" applyBorder="1" applyAlignment="1">
      <alignment horizontal="center" vertical="center" readingOrder="1"/>
    </xf>
    <xf numFmtId="164" fontId="4" fillId="3" borderId="6" xfId="0" applyNumberFormat="1" applyFont="1" applyFill="1" applyBorder="1" applyAlignment="1">
      <alignment horizontal="center" vertical="center" readingOrder="1"/>
    </xf>
    <xf numFmtId="3" fontId="4" fillId="0" borderId="6" xfId="0" applyNumberFormat="1" applyFont="1" applyFill="1" applyBorder="1" applyAlignment="1">
      <alignment horizontal="center" vertical="center" readingOrder="1"/>
    </xf>
    <xf numFmtId="0" fontId="4" fillId="0" borderId="0" xfId="0" applyFont="1" applyFill="1" applyBorder="1" applyAlignment="1" applyProtection="1">
      <alignment vertical="center" wrapText="1"/>
      <protection locked="0"/>
    </xf>
    <xf numFmtId="4" fontId="4" fillId="0" borderId="7" xfId="0" applyNumberFormat="1" applyFont="1" applyBorder="1" applyAlignment="1">
      <alignment horizontal="right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right" vertical="center"/>
    </xf>
    <xf numFmtId="164" fontId="4" fillId="0" borderId="6" xfId="0" applyNumberFormat="1" applyFont="1" applyBorder="1" applyAlignment="1">
      <alignment horizontal="center" vertical="center" readingOrder="1"/>
    </xf>
    <xf numFmtId="3" fontId="4" fillId="3" borderId="6" xfId="0" applyNumberFormat="1" applyFont="1" applyFill="1" applyBorder="1" applyAlignment="1">
      <alignment horizontal="center" vertical="center" readingOrder="1"/>
    </xf>
    <xf numFmtId="4" fontId="4" fillId="0" borderId="0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0" fontId="11" fillId="2" borderId="15" xfId="0" applyFont="1" applyFill="1" applyBorder="1" applyAlignment="1" applyProtection="1">
      <alignment horizontal="center" vertical="center" wrapText="1"/>
      <protection locked="0"/>
    </xf>
    <xf numFmtId="0" fontId="11" fillId="2" borderId="16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14" xfId="0" applyFont="1" applyFill="1" applyBorder="1" applyAlignment="1" applyProtection="1">
      <alignment horizontal="center" vertical="center"/>
      <protection locked="0"/>
    </xf>
    <xf numFmtId="0" fontId="12" fillId="2" borderId="15" xfId="0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12" fillId="2" borderId="4" xfId="0" applyFont="1" applyFill="1" applyBorder="1" applyAlignment="1" applyProtection="1">
      <alignment horizontal="center" vertical="center"/>
      <protection locked="0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2" fillId="2" borderId="26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5" fillId="2" borderId="16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Fill="1" applyBorder="1" applyAlignment="1" applyProtection="1">
      <alignment horizontal="center" vertical="center" shrinkToFi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133350</xdr:rowOff>
    </xdr:from>
    <xdr:to>
      <xdr:col>0</xdr:col>
      <xdr:colOff>1790700</xdr:colOff>
      <xdr:row>3</xdr:row>
      <xdr:rowOff>128905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58BF9ED-3091-4E18-99FE-27C2CBDC2E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33350"/>
          <a:ext cx="1533525" cy="5670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542925</xdr:colOff>
      <xdr:row>21</xdr:row>
      <xdr:rowOff>133032</xdr:rowOff>
    </xdr:from>
    <xdr:to>
      <xdr:col>1</xdr:col>
      <xdr:colOff>3225165</xdr:colOff>
      <xdr:row>32</xdr:row>
      <xdr:rowOff>153987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4A4D1AD-95CE-4EAC-9E72-0E44F80A15E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86075" y="5486082"/>
          <a:ext cx="2682240" cy="2011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F43"/>
  <sheetViews>
    <sheetView topLeftCell="A10" zoomScaleNormal="100" workbookViewId="0">
      <selection activeCell="K32" sqref="K32:K33"/>
    </sheetView>
  </sheetViews>
  <sheetFormatPr baseColWidth="10" defaultColWidth="11.42578125" defaultRowHeight="14.25" x14ac:dyDescent="0.25"/>
  <cols>
    <col min="1" max="1" width="35.140625" style="2" customWidth="1"/>
    <col min="2" max="2" width="50.5703125" style="2" customWidth="1"/>
    <col min="3" max="3" width="11.5703125" style="2" bestFit="1" customWidth="1"/>
    <col min="4" max="4" width="11.42578125" style="2"/>
    <col min="5" max="5" width="17.5703125" style="2" customWidth="1"/>
    <col min="6" max="6" width="4.42578125" style="2" customWidth="1"/>
    <col min="7" max="16384" width="11.42578125" style="2"/>
  </cols>
  <sheetData>
    <row r="5" spans="1:6" ht="16.5" x14ac:dyDescent="0.25">
      <c r="A5" s="13" t="s">
        <v>15</v>
      </c>
    </row>
    <row r="6" spans="1:6" ht="16.5" x14ac:dyDescent="0.25">
      <c r="A6" s="13" t="s">
        <v>16</v>
      </c>
    </row>
    <row r="7" spans="1:6" ht="16.5" x14ac:dyDescent="0.25">
      <c r="A7" s="14" t="s">
        <v>17</v>
      </c>
      <c r="B7" s="28" t="s">
        <v>18</v>
      </c>
    </row>
    <row r="8" spans="1:6" ht="16.5" x14ac:dyDescent="0.25">
      <c r="A8" s="13"/>
      <c r="B8" s="28"/>
    </row>
    <row r="10" spans="1:6" ht="33" customHeight="1" x14ac:dyDescent="0.25">
      <c r="A10" s="131" t="s">
        <v>14</v>
      </c>
      <c r="B10" s="131"/>
      <c r="C10" s="131"/>
      <c r="D10" s="131"/>
      <c r="E10" s="131"/>
      <c r="F10" s="131"/>
    </row>
    <row r="11" spans="1:6" ht="30.6" customHeight="1" x14ac:dyDescent="0.25">
      <c r="A11" s="133" t="s">
        <v>19</v>
      </c>
      <c r="B11" s="133"/>
      <c r="C11" s="133"/>
      <c r="D11" s="133"/>
      <c r="E11" s="133"/>
      <c r="F11" s="133"/>
    </row>
    <row r="12" spans="1:6" ht="18" x14ac:dyDescent="0.25">
      <c r="A12" s="134" t="s">
        <v>20</v>
      </c>
      <c r="B12" s="134"/>
      <c r="C12" s="134"/>
      <c r="D12" s="134"/>
      <c r="E12" s="134"/>
      <c r="F12" s="134"/>
    </row>
    <row r="13" spans="1:6" ht="34.5" customHeight="1" x14ac:dyDescent="0.25">
      <c r="A13" s="135" t="s">
        <v>21</v>
      </c>
      <c r="B13" s="135"/>
      <c r="C13" s="135"/>
      <c r="D13" s="135"/>
      <c r="E13" s="135"/>
      <c r="F13" s="135"/>
    </row>
    <row r="14" spans="1:6" ht="34.5" customHeight="1" x14ac:dyDescent="0.25">
      <c r="A14" s="10"/>
      <c r="B14" s="132"/>
      <c r="C14" s="132"/>
      <c r="D14" s="132"/>
      <c r="E14" s="132"/>
      <c r="F14" s="132"/>
    </row>
    <row r="15" spans="1:6" x14ac:dyDescent="0.25">
      <c r="A15" s="4"/>
      <c r="B15" s="4"/>
      <c r="C15" s="4"/>
      <c r="D15" s="4"/>
      <c r="E15" s="4"/>
      <c r="F15" s="4"/>
    </row>
    <row r="16" spans="1:6" ht="15" thickBot="1" x14ac:dyDescent="0.3"/>
    <row r="17" spans="1:6" ht="52.5" customHeight="1" thickBot="1" x14ac:dyDescent="0.3">
      <c r="A17" s="24"/>
      <c r="B17" s="27" t="s">
        <v>40</v>
      </c>
      <c r="C17" s="27"/>
      <c r="D17" s="25"/>
      <c r="E17" s="25"/>
      <c r="F17" s="26"/>
    </row>
    <row r="39" spans="1:6" ht="15" thickBot="1" x14ac:dyDescent="0.3"/>
    <row r="40" spans="1:6" ht="31.5" customHeight="1" thickBot="1" x14ac:dyDescent="0.3">
      <c r="A40" s="127" t="s">
        <v>229</v>
      </c>
      <c r="B40" s="128"/>
      <c r="C40" s="128"/>
      <c r="D40" s="128"/>
      <c r="E40" s="128"/>
      <c r="F40" s="129"/>
    </row>
    <row r="43" spans="1:6" ht="30.75" customHeight="1" x14ac:dyDescent="0.25">
      <c r="A43" s="130" t="s">
        <v>228</v>
      </c>
      <c r="B43" s="130"/>
      <c r="C43" s="130"/>
      <c r="D43" s="130"/>
      <c r="E43" s="130"/>
      <c r="F43" s="130"/>
    </row>
  </sheetData>
  <mergeCells count="7">
    <mergeCell ref="A40:F40"/>
    <mergeCell ref="A43:F43"/>
    <mergeCell ref="A10:F10"/>
    <mergeCell ref="B14:F14"/>
    <mergeCell ref="A11:F11"/>
    <mergeCell ref="A12:F12"/>
    <mergeCell ref="A13:F13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76" orientation="portrait" horizontalDpi="1200" verticalDpi="1200" r:id="rId1"/>
  <headerFooter>
    <oddFooter>&amp;LPRECI IDF/N/C&amp;CPage &amp;P&amp;RDPGF-PRO-IndB-2025.12.01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Normal="100" workbookViewId="0">
      <selection activeCell="E24" sqref="E24"/>
    </sheetView>
  </sheetViews>
  <sheetFormatPr baseColWidth="10" defaultColWidth="11.42578125" defaultRowHeight="14.25" x14ac:dyDescent="0.25"/>
  <cols>
    <col min="1" max="1" width="7.85546875" style="2" customWidth="1"/>
    <col min="2" max="2" width="51.7109375" style="2" customWidth="1"/>
    <col min="3" max="3" width="8" style="2" customWidth="1"/>
    <col min="4" max="4" width="7.85546875" style="2" customWidth="1"/>
    <col min="5" max="5" width="10.28515625" style="2" customWidth="1"/>
    <col min="6" max="6" width="15.28515625" style="2" customWidth="1"/>
    <col min="7" max="7" width="2.42578125" style="2" customWidth="1"/>
    <col min="8" max="8" width="8" style="2" customWidth="1"/>
    <col min="9" max="9" width="6.42578125" style="2" customWidth="1"/>
    <col min="10" max="10" width="10.28515625" style="2" customWidth="1"/>
    <col min="11" max="11" width="15.28515625" style="2" customWidth="1"/>
    <col min="12" max="12" width="2.42578125" style="2" customWidth="1"/>
    <col min="13" max="13" width="8" style="2" customWidth="1"/>
    <col min="14" max="14" width="7.85546875" style="2" customWidth="1"/>
    <col min="15" max="15" width="10.7109375" style="2" customWidth="1"/>
    <col min="16" max="16" width="15.28515625" style="2" customWidth="1"/>
    <col min="17" max="18" width="11.42578125" style="2"/>
    <col min="19" max="19" width="15.85546875" style="2" customWidth="1"/>
    <col min="20" max="16384" width="11.42578125" style="2"/>
  </cols>
  <sheetData>
    <row r="1" spans="1:16" ht="15" thickBot="1" x14ac:dyDescent="0.3"/>
    <row r="2" spans="1:16" ht="40.5" customHeight="1" thickBot="1" x14ac:dyDescent="0.3">
      <c r="A2" s="136" t="str">
        <f>'DPGF Garde'!B17</f>
        <v>AMENAGEMENT DES 1er, 2ème et 3ème ETAGES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x14ac:dyDescent="0.25">
      <c r="A3" s="17"/>
      <c r="B3" s="17"/>
      <c r="C3" s="17"/>
      <c r="D3" s="17"/>
      <c r="E3" s="17"/>
      <c r="F3" s="17"/>
    </row>
    <row r="4" spans="1:16" ht="15" thickBot="1" x14ac:dyDescent="0.3">
      <c r="A4" s="17"/>
      <c r="B4" s="17"/>
      <c r="C4" s="17"/>
      <c r="D4" s="17"/>
      <c r="E4" s="17"/>
      <c r="F4" s="17"/>
    </row>
    <row r="5" spans="1:16" ht="34.5" customHeight="1" x14ac:dyDescent="0.25">
      <c r="A5" s="54" t="s">
        <v>6</v>
      </c>
      <c r="B5" s="139" t="s">
        <v>7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1"/>
    </row>
    <row r="6" spans="1:16" ht="34.5" customHeight="1" thickBot="1" x14ac:dyDescent="0.3">
      <c r="A6" s="55">
        <v>1</v>
      </c>
      <c r="B6" s="142" t="s">
        <v>180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/>
    </row>
    <row r="7" spans="1:16" ht="24.75" customHeight="1" thickBo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 ht="25.5" customHeight="1" thickBot="1" x14ac:dyDescent="0.3">
      <c r="A8" s="40" t="s">
        <v>5</v>
      </c>
      <c r="B8" s="53" t="s">
        <v>4</v>
      </c>
      <c r="C8" s="145" t="s">
        <v>194</v>
      </c>
      <c r="D8" s="146"/>
      <c r="E8" s="146"/>
      <c r="F8" s="147"/>
      <c r="H8" s="145" t="s">
        <v>226</v>
      </c>
      <c r="I8" s="146"/>
      <c r="J8" s="146"/>
      <c r="K8" s="147"/>
      <c r="M8" s="145" t="s">
        <v>202</v>
      </c>
      <c r="N8" s="146"/>
      <c r="O8" s="146"/>
      <c r="P8" s="147"/>
    </row>
    <row r="9" spans="1:16" ht="15.75" thickBot="1" x14ac:dyDescent="0.3">
      <c r="A9" s="41"/>
      <c r="B9" s="56"/>
      <c r="C9" s="18" t="s">
        <v>0</v>
      </c>
      <c r="D9" s="19" t="s">
        <v>1</v>
      </c>
      <c r="E9" s="19" t="s">
        <v>2</v>
      </c>
      <c r="F9" s="20" t="s">
        <v>3</v>
      </c>
      <c r="H9" s="18" t="s">
        <v>0</v>
      </c>
      <c r="I9" s="19" t="s">
        <v>1</v>
      </c>
      <c r="J9" s="19" t="s">
        <v>2</v>
      </c>
      <c r="K9" s="20" t="s">
        <v>3</v>
      </c>
      <c r="M9" s="18" t="s">
        <v>0</v>
      </c>
      <c r="N9" s="19" t="s">
        <v>1</v>
      </c>
      <c r="O9" s="19" t="s">
        <v>2</v>
      </c>
      <c r="P9" s="20" t="s">
        <v>3</v>
      </c>
    </row>
    <row r="10" spans="1:16" ht="19.5" customHeight="1" x14ac:dyDescent="0.25">
      <c r="A10" s="37"/>
      <c r="B10" s="11"/>
      <c r="C10" s="49"/>
      <c r="D10" s="38"/>
      <c r="E10" s="38"/>
      <c r="F10" s="39"/>
      <c r="H10" s="49"/>
      <c r="I10" s="38"/>
      <c r="J10" s="38"/>
      <c r="K10" s="39"/>
      <c r="M10" s="49"/>
      <c r="N10" s="38"/>
      <c r="O10" s="38"/>
      <c r="P10" s="39"/>
    </row>
    <row r="11" spans="1:16" ht="19.5" customHeight="1" x14ac:dyDescent="0.25">
      <c r="A11" s="61" t="s">
        <v>43</v>
      </c>
      <c r="B11" s="33" t="s">
        <v>207</v>
      </c>
      <c r="C11" s="111" t="s">
        <v>95</v>
      </c>
      <c r="D11" s="36"/>
      <c r="E11" s="34"/>
      <c r="F11" s="16"/>
      <c r="H11" s="111" t="s">
        <v>95</v>
      </c>
      <c r="I11" s="36"/>
      <c r="J11" s="34"/>
      <c r="K11" s="16"/>
      <c r="M11" s="111" t="s">
        <v>95</v>
      </c>
      <c r="N11" s="36"/>
      <c r="O11" s="34"/>
      <c r="P11" s="16"/>
    </row>
    <row r="12" spans="1:16" ht="19.5" customHeight="1" x14ac:dyDescent="0.25">
      <c r="A12" s="61" t="s">
        <v>44</v>
      </c>
      <c r="B12" s="64" t="s">
        <v>24</v>
      </c>
      <c r="C12" s="122">
        <v>901</v>
      </c>
      <c r="D12" s="8" t="s">
        <v>8</v>
      </c>
      <c r="E12" s="9"/>
      <c r="F12" s="16"/>
      <c r="H12" s="112">
        <v>556</v>
      </c>
      <c r="I12" s="8" t="s">
        <v>8</v>
      </c>
      <c r="J12" s="9"/>
      <c r="K12" s="16"/>
      <c r="M12" s="50">
        <v>812</v>
      </c>
      <c r="N12" s="8" t="s">
        <v>8</v>
      </c>
      <c r="O12" s="9"/>
      <c r="P12" s="16"/>
    </row>
    <row r="13" spans="1:16" ht="19.5" customHeight="1" x14ac:dyDescent="0.25">
      <c r="A13" s="61" t="s">
        <v>45</v>
      </c>
      <c r="B13" s="64" t="s">
        <v>222</v>
      </c>
      <c r="C13" s="113"/>
      <c r="D13" s="79"/>
      <c r="E13" s="80"/>
      <c r="F13" s="81"/>
      <c r="G13" s="106"/>
      <c r="H13" s="113"/>
      <c r="I13" s="79"/>
      <c r="J13" s="80"/>
      <c r="K13" s="81"/>
      <c r="M13" s="51">
        <v>14</v>
      </c>
      <c r="N13" s="8" t="s">
        <v>8</v>
      </c>
      <c r="O13" s="9"/>
      <c r="P13" s="16"/>
    </row>
    <row r="14" spans="1:16" ht="19.5" customHeight="1" x14ac:dyDescent="0.25">
      <c r="A14" s="61" t="s">
        <v>46</v>
      </c>
      <c r="B14" s="64" t="s">
        <v>221</v>
      </c>
      <c r="C14" s="112">
        <v>488</v>
      </c>
      <c r="D14" s="8" t="s">
        <v>8</v>
      </c>
      <c r="E14" s="9"/>
      <c r="F14" s="16"/>
      <c r="H14" s="114">
        <v>155</v>
      </c>
      <c r="I14" s="8" t="s">
        <v>8</v>
      </c>
      <c r="J14" s="9"/>
      <c r="K14" s="16"/>
      <c r="M14" s="50">
        <v>705</v>
      </c>
      <c r="N14" s="8" t="s">
        <v>8</v>
      </c>
      <c r="O14" s="9"/>
      <c r="P14" s="16"/>
    </row>
    <row r="15" spans="1:16" ht="19.5" customHeight="1" x14ac:dyDescent="0.25">
      <c r="A15" s="61" t="s">
        <v>47</v>
      </c>
      <c r="B15" s="64" t="s">
        <v>220</v>
      </c>
      <c r="C15" s="112">
        <v>19</v>
      </c>
      <c r="D15" s="8" t="s">
        <v>9</v>
      </c>
      <c r="E15" s="9"/>
      <c r="F15" s="16"/>
      <c r="H15" s="112">
        <v>9</v>
      </c>
      <c r="I15" s="8" t="s">
        <v>9</v>
      </c>
      <c r="J15" s="9"/>
      <c r="K15" s="16"/>
      <c r="M15" s="50">
        <v>37</v>
      </c>
      <c r="N15" s="8" t="s">
        <v>9</v>
      </c>
      <c r="O15" s="9"/>
      <c r="P15" s="16"/>
    </row>
    <row r="16" spans="1:16" ht="19.5" customHeight="1" x14ac:dyDescent="0.25">
      <c r="A16" s="61" t="s">
        <v>233</v>
      </c>
      <c r="B16" s="15" t="s">
        <v>219</v>
      </c>
      <c r="C16" s="98">
        <v>822</v>
      </c>
      <c r="D16" s="8" t="s">
        <v>8</v>
      </c>
      <c r="E16" s="9"/>
      <c r="F16" s="16"/>
      <c r="G16" s="103"/>
      <c r="H16" s="112">
        <v>620</v>
      </c>
      <c r="I16" s="8" t="s">
        <v>8</v>
      </c>
      <c r="J16" s="9"/>
      <c r="K16" s="16"/>
      <c r="M16" s="50">
        <v>787</v>
      </c>
      <c r="N16" s="8" t="s">
        <v>8</v>
      </c>
      <c r="O16" s="9"/>
      <c r="P16" s="16"/>
    </row>
    <row r="17" spans="1:16" ht="19.5" customHeight="1" thickBot="1" x14ac:dyDescent="0.3">
      <c r="A17" s="30"/>
      <c r="B17" s="12"/>
      <c r="C17" s="52"/>
      <c r="D17" s="29"/>
      <c r="E17" s="31"/>
      <c r="F17" s="32"/>
      <c r="H17" s="52"/>
      <c r="I17" s="29"/>
      <c r="J17" s="31"/>
      <c r="K17" s="32"/>
      <c r="M17" s="52"/>
      <c r="N17" s="29"/>
      <c r="O17" s="31"/>
      <c r="P17" s="32"/>
    </row>
    <row r="18" spans="1:16" ht="18" customHeight="1" x14ac:dyDescent="0.25">
      <c r="A18" s="7"/>
      <c r="B18" s="42"/>
      <c r="C18" s="7"/>
      <c r="D18" s="7"/>
      <c r="E18" s="46" t="s">
        <v>232</v>
      </c>
      <c r="F18" s="5"/>
      <c r="G18" s="23"/>
      <c r="H18" s="3"/>
      <c r="I18" s="7"/>
      <c r="J18" s="46" t="s">
        <v>232</v>
      </c>
      <c r="K18" s="5"/>
      <c r="L18" s="101"/>
      <c r="M18" s="3"/>
      <c r="N18" s="7"/>
      <c r="O18" s="46" t="s">
        <v>232</v>
      </c>
      <c r="P18" s="5"/>
    </row>
    <row r="19" spans="1:16" ht="18.600000000000001" customHeight="1" thickBot="1" x14ac:dyDescent="0.3">
      <c r="A19" s="4"/>
      <c r="B19" s="43"/>
      <c r="C19" s="4"/>
      <c r="D19" s="4"/>
      <c r="E19" s="47" t="s">
        <v>231</v>
      </c>
      <c r="F19" s="5"/>
      <c r="H19" s="1"/>
      <c r="I19" s="4"/>
      <c r="J19" s="47" t="s">
        <v>231</v>
      </c>
      <c r="K19" s="5"/>
      <c r="M19" s="1"/>
      <c r="N19" s="4"/>
      <c r="O19" s="47" t="s">
        <v>231</v>
      </c>
      <c r="P19" s="5"/>
    </row>
    <row r="20" spans="1:16" ht="21.6" customHeight="1" thickTop="1" thickBot="1" x14ac:dyDescent="0.3">
      <c r="A20" s="4"/>
      <c r="B20" s="43"/>
      <c r="C20" s="45"/>
      <c r="D20" s="45"/>
      <c r="E20" s="48" t="s">
        <v>230</v>
      </c>
      <c r="F20" s="6"/>
      <c r="H20" s="44"/>
      <c r="I20" s="45"/>
      <c r="J20" s="48" t="s">
        <v>230</v>
      </c>
      <c r="K20" s="6"/>
      <c r="M20" s="44"/>
      <c r="N20" s="45"/>
      <c r="O20" s="48" t="s">
        <v>230</v>
      </c>
      <c r="P20" s="6"/>
    </row>
    <row r="21" spans="1:16" x14ac:dyDescent="0.25">
      <c r="A21" s="4"/>
    </row>
    <row r="22" spans="1:16" s="75" customFormat="1" x14ac:dyDescent="0.25"/>
    <row r="23" spans="1:16" s="75" customFormat="1" x14ac:dyDescent="0.25">
      <c r="F23" s="76"/>
    </row>
    <row r="28" spans="1:16" x14ac:dyDescent="0.25">
      <c r="B28" s="15"/>
    </row>
  </sheetData>
  <mergeCells count="7">
    <mergeCell ref="A2:P2"/>
    <mergeCell ref="B5:P5"/>
    <mergeCell ref="B6:P6"/>
    <mergeCell ref="C8:F8"/>
    <mergeCell ref="M8:P8"/>
    <mergeCell ref="H8:K8"/>
    <mergeCell ref="A7:P7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6" orientation="landscape" horizontalDpi="1200" verticalDpi="1200" r:id="rId1"/>
  <headerFooter>
    <oddFooter>&amp;LPRECI IDF/N/C&amp;CPage &amp;P&amp;RDPGF-PRO-IndB-2025.12.01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zoomScaleNormal="100" workbookViewId="0">
      <selection activeCell="R21" sqref="R21"/>
    </sheetView>
  </sheetViews>
  <sheetFormatPr baseColWidth="10" defaultColWidth="11.42578125" defaultRowHeight="14.25" x14ac:dyDescent="0.25"/>
  <cols>
    <col min="1" max="1" width="7.85546875" style="2" customWidth="1"/>
    <col min="2" max="2" width="51.7109375" style="2" customWidth="1"/>
    <col min="3" max="3" width="8" style="2" customWidth="1"/>
    <col min="4" max="4" width="7.85546875" style="2" customWidth="1"/>
    <col min="5" max="5" width="10.28515625" style="2" customWidth="1"/>
    <col min="6" max="6" width="15.28515625" style="2" customWidth="1"/>
    <col min="7" max="7" width="2.42578125" style="2" customWidth="1"/>
    <col min="8" max="8" width="8" style="2" customWidth="1"/>
    <col min="9" max="9" width="7.85546875" style="2" customWidth="1"/>
    <col min="10" max="10" width="10.28515625" style="2" customWidth="1"/>
    <col min="11" max="11" width="15.28515625" style="2" customWidth="1"/>
    <col min="12" max="12" width="2.5703125" style="2" customWidth="1"/>
    <col min="13" max="13" width="8" style="2" customWidth="1"/>
    <col min="14" max="14" width="7.85546875" style="2" customWidth="1"/>
    <col min="15" max="15" width="10.7109375" style="2" customWidth="1"/>
    <col min="16" max="16" width="15.28515625" style="2" customWidth="1"/>
    <col min="17" max="16384" width="11.42578125" style="2"/>
  </cols>
  <sheetData>
    <row r="1" spans="1:16" ht="15" thickBot="1" x14ac:dyDescent="0.3"/>
    <row r="2" spans="1:16" ht="40.5" customHeight="1" thickBot="1" x14ac:dyDescent="0.3">
      <c r="A2" s="136" t="str">
        <f>'DPGF Garde'!B17</f>
        <v>AMENAGEMENT DES 1er, 2ème et 3ème ETAGES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6" ht="15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6" ht="34.5" customHeight="1" x14ac:dyDescent="0.25">
      <c r="A5" s="54" t="s">
        <v>6</v>
      </c>
      <c r="B5" s="139" t="s">
        <v>7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1"/>
    </row>
    <row r="6" spans="1:16" ht="34.5" customHeight="1" thickBot="1" x14ac:dyDescent="0.3">
      <c r="A6" s="55">
        <v>2</v>
      </c>
      <c r="B6" s="142" t="s">
        <v>179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/>
    </row>
    <row r="7" spans="1:16" ht="24.75" customHeight="1" thickBo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 ht="25.5" customHeight="1" thickBot="1" x14ac:dyDescent="0.3">
      <c r="A8" s="40" t="s">
        <v>5</v>
      </c>
      <c r="B8" s="53" t="s">
        <v>4</v>
      </c>
      <c r="C8" s="145" t="s">
        <v>194</v>
      </c>
      <c r="D8" s="146"/>
      <c r="E8" s="146"/>
      <c r="F8" s="147"/>
      <c r="G8" s="105"/>
      <c r="H8" s="145" t="s">
        <v>226</v>
      </c>
      <c r="I8" s="146"/>
      <c r="J8" s="146"/>
      <c r="K8" s="147"/>
      <c r="M8" s="145" t="s">
        <v>202</v>
      </c>
      <c r="N8" s="146"/>
      <c r="O8" s="146"/>
      <c r="P8" s="147"/>
    </row>
    <row r="9" spans="1:16" ht="15.75" thickBot="1" x14ac:dyDescent="0.3">
      <c r="A9" s="41"/>
      <c r="B9" s="56"/>
      <c r="C9" s="18" t="s">
        <v>0</v>
      </c>
      <c r="D9" s="19" t="s">
        <v>1</v>
      </c>
      <c r="E9" s="19" t="s">
        <v>2</v>
      </c>
      <c r="F9" s="20" t="s">
        <v>3</v>
      </c>
      <c r="G9" s="102"/>
      <c r="H9" s="18" t="s">
        <v>0</v>
      </c>
      <c r="I9" s="19" t="s">
        <v>1</v>
      </c>
      <c r="J9" s="19" t="s">
        <v>2</v>
      </c>
      <c r="K9" s="20" t="s">
        <v>3</v>
      </c>
      <c r="M9" s="18" t="s">
        <v>0</v>
      </c>
      <c r="N9" s="19" t="s">
        <v>1</v>
      </c>
      <c r="O9" s="19" t="s">
        <v>2</v>
      </c>
      <c r="P9" s="20" t="s">
        <v>3</v>
      </c>
    </row>
    <row r="10" spans="1:16" ht="18" customHeight="1" x14ac:dyDescent="0.25">
      <c r="A10" s="37"/>
      <c r="B10" s="11"/>
      <c r="C10" s="49"/>
      <c r="D10" s="38"/>
      <c r="E10" s="38"/>
      <c r="F10" s="39"/>
      <c r="G10" s="102"/>
      <c r="H10" s="49"/>
      <c r="I10" s="38"/>
      <c r="J10" s="38"/>
      <c r="K10" s="39"/>
      <c r="M10" s="49"/>
      <c r="N10" s="38"/>
      <c r="O10" s="38"/>
      <c r="P10" s="39"/>
    </row>
    <row r="11" spans="1:16" ht="18" customHeight="1" x14ac:dyDescent="0.25">
      <c r="A11" s="61" t="s">
        <v>55</v>
      </c>
      <c r="B11" s="64" t="s">
        <v>29</v>
      </c>
      <c r="C11" s="112">
        <v>8</v>
      </c>
      <c r="D11" s="99" t="s">
        <v>31</v>
      </c>
      <c r="E11" s="9"/>
      <c r="F11" s="116"/>
      <c r="G11" s="17"/>
      <c r="H11" s="112">
        <v>4</v>
      </c>
      <c r="I11" s="99" t="s">
        <v>31</v>
      </c>
      <c r="J11" s="9"/>
      <c r="K11" s="116"/>
      <c r="M11" s="112">
        <v>8</v>
      </c>
      <c r="N11" s="8" t="s">
        <v>31</v>
      </c>
      <c r="O11" s="9"/>
      <c r="P11" s="16"/>
    </row>
    <row r="12" spans="1:16" ht="18" customHeight="1" x14ac:dyDescent="0.25">
      <c r="A12" s="61" t="s">
        <v>56</v>
      </c>
      <c r="B12" s="33" t="s">
        <v>30</v>
      </c>
      <c r="C12" s="112">
        <v>8</v>
      </c>
      <c r="D12" s="99" t="s">
        <v>31</v>
      </c>
      <c r="E12" s="9"/>
      <c r="F12" s="116"/>
      <c r="G12" s="17"/>
      <c r="H12" s="112">
        <v>4</v>
      </c>
      <c r="I12" s="99" t="s">
        <v>31</v>
      </c>
      <c r="J12" s="9"/>
      <c r="K12" s="116"/>
      <c r="M12" s="112">
        <v>8</v>
      </c>
      <c r="N12" s="8" t="s">
        <v>31</v>
      </c>
      <c r="O12" s="9"/>
      <c r="P12" s="16"/>
    </row>
    <row r="13" spans="1:16" ht="18" customHeight="1" x14ac:dyDescent="0.25">
      <c r="A13" s="61" t="s">
        <v>57</v>
      </c>
      <c r="B13" s="33" t="s">
        <v>32</v>
      </c>
      <c r="C13" s="112">
        <v>1</v>
      </c>
      <c r="D13" s="117" t="s">
        <v>13</v>
      </c>
      <c r="E13" s="118"/>
      <c r="F13" s="116"/>
      <c r="G13" s="17"/>
      <c r="H13" s="112">
        <v>1</v>
      </c>
      <c r="I13" s="117" t="s">
        <v>13</v>
      </c>
      <c r="J13" s="118"/>
      <c r="K13" s="116"/>
      <c r="M13" s="112">
        <v>1</v>
      </c>
      <c r="N13" s="36" t="s">
        <v>13</v>
      </c>
      <c r="O13" s="34"/>
      <c r="P13" s="16"/>
    </row>
    <row r="14" spans="1:16" ht="18" customHeight="1" x14ac:dyDescent="0.25">
      <c r="A14" s="61" t="s">
        <v>58</v>
      </c>
      <c r="B14" s="33" t="s">
        <v>48</v>
      </c>
      <c r="C14" s="112">
        <v>1</v>
      </c>
      <c r="D14" s="117" t="s">
        <v>9</v>
      </c>
      <c r="E14" s="118"/>
      <c r="F14" s="116"/>
      <c r="G14" s="17"/>
      <c r="H14" s="112">
        <v>1</v>
      </c>
      <c r="I14" s="117" t="s">
        <v>9</v>
      </c>
      <c r="J14" s="118"/>
      <c r="K14" s="116"/>
      <c r="M14" s="112">
        <v>1</v>
      </c>
      <c r="N14" s="36" t="s">
        <v>9</v>
      </c>
      <c r="O14" s="34"/>
      <c r="P14" s="16"/>
    </row>
    <row r="15" spans="1:16" ht="18" customHeight="1" x14ac:dyDescent="0.25">
      <c r="A15" s="61" t="s">
        <v>59</v>
      </c>
      <c r="B15" s="33" t="s">
        <v>49</v>
      </c>
      <c r="C15" s="112">
        <v>1</v>
      </c>
      <c r="D15" s="117" t="s">
        <v>13</v>
      </c>
      <c r="E15" s="118"/>
      <c r="F15" s="116"/>
      <c r="G15" s="17"/>
      <c r="H15" s="112">
        <v>1</v>
      </c>
      <c r="I15" s="117" t="s">
        <v>13</v>
      </c>
      <c r="J15" s="118"/>
      <c r="K15" s="116"/>
      <c r="M15" s="112">
        <v>1</v>
      </c>
      <c r="N15" s="36" t="s">
        <v>13</v>
      </c>
      <c r="O15" s="34"/>
      <c r="P15" s="16"/>
    </row>
    <row r="16" spans="1:16" ht="18" customHeight="1" x14ac:dyDescent="0.25">
      <c r="A16" s="61" t="s">
        <v>60</v>
      </c>
      <c r="B16" s="64" t="s">
        <v>125</v>
      </c>
      <c r="C16" s="114">
        <v>17</v>
      </c>
      <c r="D16" s="99" t="s">
        <v>8</v>
      </c>
      <c r="E16" s="9"/>
      <c r="F16" s="116"/>
      <c r="G16" s="119"/>
      <c r="H16" s="114">
        <v>16</v>
      </c>
      <c r="I16" s="120" t="s">
        <v>8</v>
      </c>
      <c r="J16" s="73"/>
      <c r="K16" s="121"/>
      <c r="M16" s="123"/>
      <c r="N16" s="79"/>
      <c r="O16" s="80"/>
      <c r="P16" s="81"/>
    </row>
    <row r="17" spans="1:17" ht="18" customHeight="1" x14ac:dyDescent="0.25">
      <c r="A17" s="61" t="s">
        <v>61</v>
      </c>
      <c r="B17" s="63" t="s">
        <v>50</v>
      </c>
      <c r="C17" s="122">
        <v>187</v>
      </c>
      <c r="D17" s="99" t="s">
        <v>8</v>
      </c>
      <c r="E17" s="9"/>
      <c r="F17" s="116"/>
      <c r="G17" s="119"/>
      <c r="H17" s="112">
        <v>77</v>
      </c>
      <c r="I17" s="99" t="s">
        <v>8</v>
      </c>
      <c r="J17" s="9"/>
      <c r="K17" s="116"/>
      <c r="M17" s="112">
        <v>141</v>
      </c>
      <c r="N17" s="8" t="s">
        <v>8</v>
      </c>
      <c r="O17" s="9"/>
      <c r="P17" s="16"/>
    </row>
    <row r="18" spans="1:17" ht="18" customHeight="1" x14ac:dyDescent="0.25">
      <c r="A18" s="61" t="s">
        <v>131</v>
      </c>
      <c r="B18" s="63" t="s">
        <v>51</v>
      </c>
      <c r="C18" s="122">
        <v>55</v>
      </c>
      <c r="D18" s="99" t="s">
        <v>8</v>
      </c>
      <c r="E18" s="9"/>
      <c r="F18" s="116"/>
      <c r="G18" s="119"/>
      <c r="H18" s="123"/>
      <c r="I18" s="83"/>
      <c r="J18" s="80"/>
      <c r="K18" s="84"/>
      <c r="M18" s="123"/>
      <c r="N18" s="79"/>
      <c r="O18" s="80"/>
      <c r="P18" s="81"/>
    </row>
    <row r="19" spans="1:17" ht="18" customHeight="1" x14ac:dyDescent="0.25">
      <c r="A19" s="61" t="s">
        <v>132</v>
      </c>
      <c r="B19" s="63" t="s">
        <v>52</v>
      </c>
      <c r="C19" s="122">
        <v>4</v>
      </c>
      <c r="D19" s="99" t="s">
        <v>9</v>
      </c>
      <c r="E19" s="9"/>
      <c r="F19" s="116"/>
      <c r="G19" s="119"/>
      <c r="H19" s="123"/>
      <c r="I19" s="83"/>
      <c r="J19" s="80"/>
      <c r="K19" s="84"/>
      <c r="M19" s="112">
        <v>2</v>
      </c>
      <c r="N19" s="8" t="s">
        <v>9</v>
      </c>
      <c r="O19" s="9"/>
      <c r="P19" s="16"/>
    </row>
    <row r="20" spans="1:17" ht="18" customHeight="1" x14ac:dyDescent="0.25">
      <c r="A20" s="61" t="s">
        <v>133</v>
      </c>
      <c r="B20" s="63" t="s">
        <v>218</v>
      </c>
      <c r="C20" s="122">
        <v>163</v>
      </c>
      <c r="D20" s="99" t="s">
        <v>8</v>
      </c>
      <c r="E20" s="9"/>
      <c r="F20" s="116"/>
      <c r="G20" s="119"/>
      <c r="H20" s="112">
        <v>220</v>
      </c>
      <c r="I20" s="99" t="s">
        <v>8</v>
      </c>
      <c r="J20" s="9"/>
      <c r="K20" s="116"/>
      <c r="M20" s="112">
        <v>104</v>
      </c>
      <c r="N20" s="8" t="s">
        <v>8</v>
      </c>
      <c r="O20" s="9"/>
      <c r="P20" s="16"/>
      <c r="Q20" s="71"/>
    </row>
    <row r="21" spans="1:17" ht="18" customHeight="1" x14ac:dyDescent="0.25">
      <c r="A21" s="61"/>
      <c r="B21" s="62" t="s">
        <v>53</v>
      </c>
      <c r="C21" s="122">
        <v>7</v>
      </c>
      <c r="D21" s="99" t="s">
        <v>8</v>
      </c>
      <c r="E21" s="9"/>
      <c r="F21" s="116"/>
      <c r="G21" s="119"/>
      <c r="H21" s="112">
        <v>7</v>
      </c>
      <c r="I21" s="99" t="s">
        <v>8</v>
      </c>
      <c r="J21" s="9"/>
      <c r="K21" s="116"/>
      <c r="M21" s="112">
        <v>16</v>
      </c>
      <c r="N21" s="8" t="s">
        <v>8</v>
      </c>
      <c r="O21" s="9"/>
      <c r="P21" s="16"/>
    </row>
    <row r="22" spans="1:17" ht="18" customHeight="1" x14ac:dyDescent="0.25">
      <c r="A22" s="61"/>
      <c r="B22" s="62" t="s">
        <v>54</v>
      </c>
      <c r="C22" s="122">
        <v>52</v>
      </c>
      <c r="D22" s="99" t="s">
        <v>8</v>
      </c>
      <c r="E22" s="9"/>
      <c r="F22" s="116"/>
      <c r="G22" s="119"/>
      <c r="H22" s="112">
        <v>58</v>
      </c>
      <c r="I22" s="99" t="s">
        <v>8</v>
      </c>
      <c r="J22" s="9"/>
      <c r="K22" s="116"/>
      <c r="M22" s="112">
        <v>31</v>
      </c>
      <c r="N22" s="8" t="s">
        <v>8</v>
      </c>
      <c r="O22" s="9"/>
      <c r="P22" s="16"/>
    </row>
    <row r="23" spans="1:17" ht="18" customHeight="1" x14ac:dyDescent="0.25">
      <c r="A23" s="61"/>
      <c r="B23" s="62" t="s">
        <v>126</v>
      </c>
      <c r="C23" s="122">
        <v>10</v>
      </c>
      <c r="D23" s="99" t="s">
        <v>9</v>
      </c>
      <c r="E23" s="9"/>
      <c r="F23" s="116"/>
      <c r="G23" s="119"/>
      <c r="H23" s="112">
        <v>7</v>
      </c>
      <c r="I23" s="99" t="s">
        <v>9</v>
      </c>
      <c r="J23" s="9"/>
      <c r="K23" s="116"/>
      <c r="M23" s="112">
        <v>7</v>
      </c>
      <c r="N23" s="8" t="s">
        <v>9</v>
      </c>
      <c r="O23" s="9"/>
      <c r="P23" s="16"/>
    </row>
    <row r="24" spans="1:17" ht="18" customHeight="1" x14ac:dyDescent="0.25">
      <c r="A24" s="61" t="s">
        <v>134</v>
      </c>
      <c r="B24" s="21" t="s">
        <v>127</v>
      </c>
      <c r="C24" s="122">
        <v>72</v>
      </c>
      <c r="D24" s="99" t="s">
        <v>11</v>
      </c>
      <c r="E24" s="9"/>
      <c r="F24" s="116"/>
      <c r="G24" s="119"/>
      <c r="H24" s="112">
        <v>106</v>
      </c>
      <c r="I24" s="99" t="s">
        <v>11</v>
      </c>
      <c r="J24" s="9"/>
      <c r="K24" s="116"/>
      <c r="M24" s="112">
        <v>50</v>
      </c>
      <c r="N24" s="8" t="s">
        <v>11</v>
      </c>
      <c r="O24" s="9"/>
      <c r="P24" s="16"/>
    </row>
    <row r="25" spans="1:17" ht="18" customHeight="1" x14ac:dyDescent="0.25">
      <c r="A25" s="61" t="s">
        <v>135</v>
      </c>
      <c r="B25" s="63" t="s">
        <v>62</v>
      </c>
      <c r="C25" s="122">
        <v>5</v>
      </c>
      <c r="D25" s="99" t="s">
        <v>9</v>
      </c>
      <c r="E25" s="9"/>
      <c r="F25" s="116"/>
      <c r="G25" s="119"/>
      <c r="H25" s="123"/>
      <c r="I25" s="83"/>
      <c r="J25" s="80"/>
      <c r="K25" s="84"/>
      <c r="M25" s="123"/>
      <c r="N25" s="79"/>
      <c r="O25" s="80"/>
      <c r="P25" s="81"/>
      <c r="Q25" s="71"/>
    </row>
    <row r="26" spans="1:17" ht="18" customHeight="1" x14ac:dyDescent="0.25">
      <c r="A26" s="61"/>
      <c r="B26" s="62" t="s">
        <v>188</v>
      </c>
      <c r="C26" s="122">
        <v>1</v>
      </c>
      <c r="D26" s="99" t="s">
        <v>9</v>
      </c>
      <c r="E26" s="9"/>
      <c r="F26" s="116"/>
      <c r="G26" s="119"/>
      <c r="H26" s="123"/>
      <c r="I26" s="83"/>
      <c r="J26" s="80"/>
      <c r="K26" s="84"/>
      <c r="M26" s="123"/>
      <c r="N26" s="79"/>
      <c r="O26" s="80"/>
      <c r="P26" s="81"/>
      <c r="Q26" s="71"/>
    </row>
    <row r="27" spans="1:17" ht="18" customHeight="1" x14ac:dyDescent="0.25">
      <c r="A27" s="61" t="s">
        <v>136</v>
      </c>
      <c r="B27" s="64" t="s">
        <v>195</v>
      </c>
      <c r="C27" s="122">
        <v>2</v>
      </c>
      <c r="D27" s="99" t="s">
        <v>9</v>
      </c>
      <c r="E27" s="9"/>
      <c r="F27" s="116"/>
      <c r="G27" s="119"/>
      <c r="H27" s="112">
        <v>7</v>
      </c>
      <c r="I27" s="99" t="s">
        <v>9</v>
      </c>
      <c r="J27" s="9"/>
      <c r="K27" s="116"/>
      <c r="M27" s="112">
        <v>4</v>
      </c>
      <c r="N27" s="8" t="s">
        <v>9</v>
      </c>
      <c r="O27" s="9"/>
      <c r="P27" s="16"/>
    </row>
    <row r="28" spans="1:17" ht="18" customHeight="1" x14ac:dyDescent="0.25">
      <c r="A28" s="61" t="s">
        <v>137</v>
      </c>
      <c r="B28" s="64" t="s">
        <v>196</v>
      </c>
      <c r="C28" s="122">
        <v>1</v>
      </c>
      <c r="D28" s="99" t="s">
        <v>9</v>
      </c>
      <c r="E28" s="9"/>
      <c r="F28" s="116"/>
      <c r="G28" s="119"/>
      <c r="H28" s="123"/>
      <c r="I28" s="83"/>
      <c r="J28" s="80"/>
      <c r="K28" s="84"/>
      <c r="M28" s="114">
        <v>2</v>
      </c>
      <c r="N28" s="8" t="s">
        <v>9</v>
      </c>
      <c r="O28" s="9"/>
      <c r="P28" s="16"/>
    </row>
    <row r="29" spans="1:17" ht="18" customHeight="1" x14ac:dyDescent="0.25">
      <c r="A29" s="61" t="s">
        <v>138</v>
      </c>
      <c r="B29" s="63" t="s">
        <v>197</v>
      </c>
      <c r="C29" s="114">
        <v>1</v>
      </c>
      <c r="D29" s="120" t="s">
        <v>9</v>
      </c>
      <c r="E29" s="73"/>
      <c r="F29" s="116"/>
      <c r="G29" s="124"/>
      <c r="H29" s="114">
        <v>1</v>
      </c>
      <c r="I29" s="120" t="s">
        <v>9</v>
      </c>
      <c r="J29" s="73"/>
      <c r="K29" s="121"/>
      <c r="M29" s="123"/>
      <c r="N29" s="79"/>
      <c r="O29" s="80"/>
      <c r="P29" s="81"/>
    </row>
    <row r="30" spans="1:17" ht="18" customHeight="1" x14ac:dyDescent="0.25">
      <c r="A30" s="61" t="s">
        <v>139</v>
      </c>
      <c r="B30" s="63" t="s">
        <v>200</v>
      </c>
      <c r="C30" s="122">
        <v>2</v>
      </c>
      <c r="D30" s="99" t="s">
        <v>9</v>
      </c>
      <c r="E30" s="9"/>
      <c r="F30" s="116"/>
      <c r="G30" s="119"/>
      <c r="H30" s="123"/>
      <c r="I30" s="83"/>
      <c r="J30" s="80"/>
      <c r="K30" s="84"/>
      <c r="M30" s="112">
        <v>2</v>
      </c>
      <c r="N30" s="8" t="s">
        <v>9</v>
      </c>
      <c r="O30" s="9"/>
      <c r="P30" s="16"/>
    </row>
    <row r="31" spans="1:17" ht="18" customHeight="1" x14ac:dyDescent="0.25">
      <c r="A31" s="61" t="s">
        <v>140</v>
      </c>
      <c r="B31" s="64" t="s">
        <v>63</v>
      </c>
      <c r="C31" s="122">
        <v>7</v>
      </c>
      <c r="D31" s="99" t="s">
        <v>9</v>
      </c>
      <c r="E31" s="9"/>
      <c r="F31" s="116"/>
      <c r="G31" s="119"/>
      <c r="H31" s="112">
        <v>3</v>
      </c>
      <c r="I31" s="99" t="s">
        <v>9</v>
      </c>
      <c r="J31" s="9"/>
      <c r="K31" s="116"/>
      <c r="M31" s="112">
        <v>4</v>
      </c>
      <c r="N31" s="8" t="s">
        <v>9</v>
      </c>
      <c r="O31" s="9"/>
      <c r="P31" s="16"/>
    </row>
    <row r="32" spans="1:17" ht="18" customHeight="1" x14ac:dyDescent="0.25">
      <c r="A32" s="61" t="s">
        <v>141</v>
      </c>
      <c r="B32" s="64" t="s">
        <v>64</v>
      </c>
      <c r="C32" s="122">
        <v>9</v>
      </c>
      <c r="D32" s="99" t="s">
        <v>9</v>
      </c>
      <c r="E32" s="9"/>
      <c r="F32" s="116"/>
      <c r="G32" s="119"/>
      <c r="H32" s="112">
        <v>9</v>
      </c>
      <c r="I32" s="99" t="s">
        <v>9</v>
      </c>
      <c r="J32" s="9"/>
      <c r="K32" s="116"/>
      <c r="M32" s="112">
        <v>5</v>
      </c>
      <c r="N32" s="8" t="s">
        <v>9</v>
      </c>
      <c r="O32" s="9"/>
      <c r="P32" s="16"/>
    </row>
    <row r="33" spans="1:16" ht="18" customHeight="1" x14ac:dyDescent="0.25">
      <c r="A33" s="61" t="s">
        <v>142</v>
      </c>
      <c r="B33" s="63" t="s">
        <v>23</v>
      </c>
      <c r="C33" s="122">
        <v>90</v>
      </c>
      <c r="D33" s="99" t="s">
        <v>11</v>
      </c>
      <c r="E33" s="9"/>
      <c r="F33" s="116"/>
      <c r="G33" s="119"/>
      <c r="H33" s="112">
        <v>55</v>
      </c>
      <c r="I33" s="99" t="s">
        <v>11</v>
      </c>
      <c r="J33" s="9"/>
      <c r="K33" s="116"/>
      <c r="M33" s="112">
        <v>93</v>
      </c>
      <c r="N33" s="8" t="s">
        <v>11</v>
      </c>
      <c r="O33" s="9"/>
      <c r="P33" s="16"/>
    </row>
    <row r="34" spans="1:16" ht="18" customHeight="1" x14ac:dyDescent="0.25">
      <c r="A34" s="61" t="s">
        <v>143</v>
      </c>
      <c r="B34" s="33" t="s">
        <v>65</v>
      </c>
      <c r="C34" s="112">
        <v>1</v>
      </c>
      <c r="D34" s="99" t="s">
        <v>9</v>
      </c>
      <c r="E34" s="118"/>
      <c r="F34" s="116"/>
      <c r="G34" s="119"/>
      <c r="H34" s="123"/>
      <c r="I34" s="125"/>
      <c r="J34" s="126"/>
      <c r="K34" s="84"/>
      <c r="M34" s="123"/>
      <c r="N34" s="86"/>
      <c r="O34" s="87"/>
      <c r="P34" s="81"/>
    </row>
    <row r="35" spans="1:16" ht="18" customHeight="1" x14ac:dyDescent="0.25">
      <c r="A35" s="61" t="s">
        <v>213</v>
      </c>
      <c r="B35" s="33" t="s">
        <v>66</v>
      </c>
      <c r="C35" s="112">
        <v>2</v>
      </c>
      <c r="D35" s="99" t="s">
        <v>9</v>
      </c>
      <c r="E35" s="118"/>
      <c r="F35" s="116"/>
      <c r="G35" s="119"/>
      <c r="H35" s="123"/>
      <c r="I35" s="125"/>
      <c r="J35" s="126"/>
      <c r="K35" s="84"/>
      <c r="M35" s="123"/>
      <c r="N35" s="86"/>
      <c r="O35" s="87"/>
      <c r="P35" s="81"/>
    </row>
    <row r="36" spans="1:16" ht="18" customHeight="1" x14ac:dyDescent="0.25">
      <c r="A36" s="61" t="s">
        <v>214</v>
      </c>
      <c r="B36" s="33" t="s">
        <v>68</v>
      </c>
      <c r="C36" s="123"/>
      <c r="D36" s="125"/>
      <c r="E36" s="126"/>
      <c r="F36" s="84"/>
      <c r="G36" s="119"/>
      <c r="H36" s="112">
        <v>2</v>
      </c>
      <c r="I36" s="117" t="s">
        <v>9</v>
      </c>
      <c r="J36" s="118"/>
      <c r="K36" s="116"/>
      <c r="M36" s="112">
        <v>4</v>
      </c>
      <c r="N36" s="36" t="s">
        <v>9</v>
      </c>
      <c r="O36" s="34"/>
      <c r="P36" s="16"/>
    </row>
    <row r="37" spans="1:16" ht="18" customHeight="1" x14ac:dyDescent="0.25">
      <c r="A37" s="61" t="s">
        <v>215</v>
      </c>
      <c r="B37" s="33" t="s">
        <v>198</v>
      </c>
      <c r="C37" s="112">
        <v>7</v>
      </c>
      <c r="D37" s="117" t="s">
        <v>9</v>
      </c>
      <c r="E37" s="118"/>
      <c r="F37" s="116"/>
      <c r="G37" s="119"/>
      <c r="H37" s="112">
        <v>5</v>
      </c>
      <c r="I37" s="117" t="s">
        <v>9</v>
      </c>
      <c r="J37" s="118"/>
      <c r="K37" s="116"/>
      <c r="M37" s="112">
        <v>8</v>
      </c>
      <c r="N37" s="36" t="s">
        <v>9</v>
      </c>
      <c r="O37" s="34"/>
      <c r="P37" s="16"/>
    </row>
    <row r="38" spans="1:16" ht="18" customHeight="1" x14ac:dyDescent="0.25">
      <c r="A38" s="61" t="s">
        <v>216</v>
      </c>
      <c r="B38" s="115" t="s">
        <v>201</v>
      </c>
      <c r="C38" s="112">
        <v>24</v>
      </c>
      <c r="D38" s="117" t="s">
        <v>9</v>
      </c>
      <c r="E38" s="118"/>
      <c r="F38" s="116"/>
      <c r="G38" s="119"/>
      <c r="H38" s="112">
        <v>24</v>
      </c>
      <c r="I38" s="117" t="s">
        <v>9</v>
      </c>
      <c r="J38" s="118"/>
      <c r="K38" s="116"/>
      <c r="M38" s="112">
        <v>14</v>
      </c>
      <c r="N38" s="36" t="s">
        <v>9</v>
      </c>
      <c r="O38" s="34"/>
      <c r="P38" s="16"/>
    </row>
    <row r="39" spans="1:16" ht="18" customHeight="1" x14ac:dyDescent="0.25">
      <c r="A39" s="61" t="s">
        <v>217</v>
      </c>
      <c r="B39" s="63" t="s">
        <v>10</v>
      </c>
      <c r="C39" s="122">
        <v>1</v>
      </c>
      <c r="D39" s="8" t="s">
        <v>13</v>
      </c>
      <c r="E39" s="9"/>
      <c r="F39" s="16"/>
      <c r="G39" s="103"/>
      <c r="H39" s="122">
        <v>1</v>
      </c>
      <c r="I39" s="8" t="s">
        <v>13</v>
      </c>
      <c r="J39" s="9"/>
      <c r="K39" s="16"/>
      <c r="M39" s="122">
        <v>1</v>
      </c>
      <c r="N39" s="8" t="s">
        <v>13</v>
      </c>
      <c r="O39" s="9"/>
      <c r="P39" s="16"/>
    </row>
    <row r="40" spans="1:16" ht="18" customHeight="1" thickBot="1" x14ac:dyDescent="0.3">
      <c r="A40" s="30"/>
      <c r="B40" s="12"/>
      <c r="C40" s="52"/>
      <c r="D40" s="29"/>
      <c r="E40" s="31"/>
      <c r="F40" s="32"/>
      <c r="G40" s="103"/>
      <c r="H40" s="52"/>
      <c r="I40" s="29"/>
      <c r="J40" s="31"/>
      <c r="K40" s="32"/>
      <c r="M40" s="52"/>
      <c r="N40" s="29"/>
      <c r="O40" s="31"/>
      <c r="P40" s="32"/>
    </row>
    <row r="41" spans="1:16" ht="18" customHeight="1" x14ac:dyDescent="0.25">
      <c r="A41" s="7"/>
      <c r="B41" s="42"/>
      <c r="C41" s="7"/>
      <c r="D41" s="7"/>
      <c r="E41" s="46" t="s">
        <v>232</v>
      </c>
      <c r="F41" s="5"/>
      <c r="G41" s="101"/>
      <c r="H41" s="3"/>
      <c r="I41" s="7"/>
      <c r="J41" s="46" t="s">
        <v>232</v>
      </c>
      <c r="K41" s="5"/>
      <c r="L41" s="101"/>
      <c r="M41" s="3"/>
      <c r="N41" s="7"/>
      <c r="O41" s="46" t="s">
        <v>232</v>
      </c>
      <c r="P41" s="5"/>
    </row>
    <row r="42" spans="1:16" ht="18.600000000000001" customHeight="1" thickBot="1" x14ac:dyDescent="0.3">
      <c r="A42" s="4"/>
      <c r="B42" s="43"/>
      <c r="C42" s="4"/>
      <c r="D42" s="4"/>
      <c r="E42" s="47" t="s">
        <v>231</v>
      </c>
      <c r="F42" s="5"/>
      <c r="G42" s="101"/>
      <c r="H42" s="1"/>
      <c r="I42" s="4"/>
      <c r="J42" s="47" t="s">
        <v>231</v>
      </c>
      <c r="K42" s="5"/>
      <c r="M42" s="1"/>
      <c r="N42" s="4"/>
      <c r="O42" s="47" t="s">
        <v>231</v>
      </c>
      <c r="P42" s="5"/>
    </row>
    <row r="43" spans="1:16" ht="21.6" customHeight="1" thickTop="1" thickBot="1" x14ac:dyDescent="0.3">
      <c r="A43" s="4"/>
      <c r="B43" s="43"/>
      <c r="C43" s="45"/>
      <c r="D43" s="45"/>
      <c r="E43" s="48" t="s">
        <v>230</v>
      </c>
      <c r="F43" s="6"/>
      <c r="G43" s="104"/>
      <c r="H43" s="44"/>
      <c r="I43" s="45"/>
      <c r="J43" s="48" t="s">
        <v>230</v>
      </c>
      <c r="K43" s="6"/>
      <c r="M43" s="44"/>
      <c r="N43" s="45"/>
      <c r="O43" s="48" t="s">
        <v>230</v>
      </c>
      <c r="P43" s="6"/>
    </row>
    <row r="44" spans="1:16" x14ac:dyDescent="0.25">
      <c r="A44" s="4"/>
    </row>
  </sheetData>
  <mergeCells count="7">
    <mergeCell ref="A2:P2"/>
    <mergeCell ref="B5:P5"/>
    <mergeCell ref="B6:P6"/>
    <mergeCell ref="C8:F8"/>
    <mergeCell ref="M8:P8"/>
    <mergeCell ref="H8:K8"/>
    <mergeCell ref="A7:P7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65" orientation="landscape" horizontalDpi="1200" verticalDpi="1200" r:id="rId1"/>
  <headerFooter>
    <oddFooter>&amp;LPRECI IDF/N/C&amp;CPage &amp;P&amp;RDPGF-PRO-IndB-2025.12.01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D20" sqref="D20"/>
    </sheetView>
  </sheetViews>
  <sheetFormatPr baseColWidth="10" defaultColWidth="11.42578125" defaultRowHeight="14.25" x14ac:dyDescent="0.25"/>
  <cols>
    <col min="1" max="1" width="7.85546875" style="2" customWidth="1"/>
    <col min="2" max="2" width="51.7109375" style="2" customWidth="1"/>
    <col min="3" max="3" width="8" style="2" customWidth="1"/>
    <col min="4" max="4" width="7.85546875" style="2" customWidth="1"/>
    <col min="5" max="5" width="10.28515625" style="2" customWidth="1"/>
    <col min="6" max="6" width="15.28515625" style="2" customWidth="1"/>
    <col min="7" max="7" width="2.42578125" style="2" customWidth="1"/>
    <col min="8" max="8" width="8" style="2" customWidth="1"/>
    <col min="9" max="9" width="7.85546875" style="2" customWidth="1"/>
    <col min="10" max="10" width="10.28515625" style="2" customWidth="1"/>
    <col min="11" max="11" width="15.28515625" style="2" customWidth="1"/>
    <col min="12" max="12" width="2.42578125" style="2" customWidth="1"/>
    <col min="13" max="13" width="8" style="2" customWidth="1"/>
    <col min="14" max="14" width="7.85546875" style="2" customWidth="1"/>
    <col min="15" max="15" width="8.7109375" style="2" customWidth="1"/>
    <col min="16" max="16" width="15.28515625" style="2" customWidth="1"/>
    <col min="17" max="16384" width="11.42578125" style="2"/>
  </cols>
  <sheetData>
    <row r="1" spans="1:16" ht="15" thickBot="1" x14ac:dyDescent="0.3"/>
    <row r="2" spans="1:16" ht="40.5" customHeight="1" thickBot="1" x14ac:dyDescent="0.3">
      <c r="A2" s="136" t="str">
        <f>'DPGF Garde'!B17</f>
        <v>AMENAGEMENT DES 1er, 2ème et 3ème ETAGES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6" ht="15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6" ht="34.5" customHeight="1" x14ac:dyDescent="0.25">
      <c r="A5" s="54" t="s">
        <v>6</v>
      </c>
      <c r="B5" s="139" t="s">
        <v>7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1"/>
    </row>
    <row r="6" spans="1:16" ht="34.5" customHeight="1" thickBot="1" x14ac:dyDescent="0.3">
      <c r="A6" s="55">
        <v>3</v>
      </c>
      <c r="B6" s="142" t="s">
        <v>178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/>
    </row>
    <row r="7" spans="1:16" ht="24.75" customHeight="1" thickBo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 ht="25.5" customHeight="1" thickBot="1" x14ac:dyDescent="0.3">
      <c r="A8" s="40" t="s">
        <v>5</v>
      </c>
      <c r="B8" s="53" t="s">
        <v>4</v>
      </c>
      <c r="C8" s="145" t="s">
        <v>194</v>
      </c>
      <c r="D8" s="146"/>
      <c r="E8" s="146"/>
      <c r="F8" s="147"/>
      <c r="G8" s="105"/>
      <c r="H8" s="145" t="s">
        <v>226</v>
      </c>
      <c r="I8" s="146"/>
      <c r="J8" s="146"/>
      <c r="K8" s="147"/>
      <c r="M8" s="145" t="s">
        <v>202</v>
      </c>
      <c r="N8" s="146"/>
      <c r="O8" s="146"/>
      <c r="P8" s="147"/>
    </row>
    <row r="9" spans="1:16" ht="15.75" thickBot="1" x14ac:dyDescent="0.3">
      <c r="A9" s="41"/>
      <c r="B9" s="56"/>
      <c r="C9" s="18" t="s">
        <v>0</v>
      </c>
      <c r="D9" s="19" t="s">
        <v>1</v>
      </c>
      <c r="E9" s="19" t="s">
        <v>2</v>
      </c>
      <c r="F9" s="20" t="s">
        <v>3</v>
      </c>
      <c r="G9" s="102"/>
      <c r="H9" s="18" t="s">
        <v>0</v>
      </c>
      <c r="I9" s="19" t="s">
        <v>1</v>
      </c>
      <c r="J9" s="19" t="s">
        <v>2</v>
      </c>
      <c r="K9" s="20" t="s">
        <v>3</v>
      </c>
      <c r="M9" s="18" t="s">
        <v>0</v>
      </c>
      <c r="N9" s="19" t="s">
        <v>1</v>
      </c>
      <c r="O9" s="19" t="s">
        <v>2</v>
      </c>
      <c r="P9" s="20" t="s">
        <v>3</v>
      </c>
    </row>
    <row r="10" spans="1:16" ht="19.5" customHeight="1" x14ac:dyDescent="0.25">
      <c r="A10" s="37"/>
      <c r="B10" s="11"/>
      <c r="C10" s="49"/>
      <c r="D10" s="38"/>
      <c r="E10" s="38"/>
      <c r="F10" s="39"/>
      <c r="G10" s="102"/>
      <c r="H10" s="49"/>
      <c r="I10" s="38"/>
      <c r="J10" s="38"/>
      <c r="K10" s="39"/>
      <c r="M10" s="49"/>
      <c r="N10" s="38"/>
      <c r="O10" s="38"/>
      <c r="P10" s="39"/>
    </row>
    <row r="11" spans="1:16" ht="19.5" customHeight="1" x14ac:dyDescent="0.25">
      <c r="A11" s="61" t="s">
        <v>69</v>
      </c>
      <c r="B11" s="21" t="s">
        <v>25</v>
      </c>
      <c r="C11" s="51">
        <v>864</v>
      </c>
      <c r="D11" s="8" t="s">
        <v>8</v>
      </c>
      <c r="E11" s="9"/>
      <c r="F11" s="16"/>
      <c r="G11" s="103"/>
      <c r="H11" s="112">
        <v>546</v>
      </c>
      <c r="I11" s="8" t="s">
        <v>8</v>
      </c>
      <c r="J11" s="9"/>
      <c r="K11" s="16"/>
      <c r="M11" s="50">
        <v>825</v>
      </c>
      <c r="N11" s="8" t="s">
        <v>8</v>
      </c>
      <c r="O11" s="9"/>
      <c r="P11" s="16"/>
    </row>
    <row r="12" spans="1:16" ht="19.5" customHeight="1" x14ac:dyDescent="0.25">
      <c r="A12" s="61" t="s">
        <v>70</v>
      </c>
      <c r="B12" s="21" t="s">
        <v>41</v>
      </c>
      <c r="C12" s="51">
        <v>76</v>
      </c>
      <c r="D12" s="8" t="s">
        <v>8</v>
      </c>
      <c r="E12" s="9"/>
      <c r="F12" s="16"/>
      <c r="G12" s="103"/>
      <c r="H12" s="112">
        <v>10</v>
      </c>
      <c r="I12" s="8" t="s">
        <v>8</v>
      </c>
      <c r="J12" s="9"/>
      <c r="K12" s="16"/>
      <c r="M12" s="50">
        <v>30</v>
      </c>
      <c r="N12" s="8" t="s">
        <v>8</v>
      </c>
      <c r="O12" s="9"/>
      <c r="P12" s="16"/>
    </row>
    <row r="13" spans="1:16" ht="19.5" customHeight="1" x14ac:dyDescent="0.25">
      <c r="A13" s="61" t="s">
        <v>71</v>
      </c>
      <c r="B13" s="33" t="s">
        <v>42</v>
      </c>
      <c r="C13" s="50">
        <v>73</v>
      </c>
      <c r="D13" s="36" t="s">
        <v>11</v>
      </c>
      <c r="E13" s="34"/>
      <c r="F13" s="16"/>
      <c r="G13" s="103"/>
      <c r="H13" s="78"/>
      <c r="I13" s="86"/>
      <c r="J13" s="87"/>
      <c r="K13" s="81"/>
      <c r="M13" s="50">
        <v>69</v>
      </c>
      <c r="N13" s="36" t="s">
        <v>11</v>
      </c>
      <c r="O13" s="34"/>
      <c r="P13" s="16"/>
    </row>
    <row r="14" spans="1:16" ht="19.5" customHeight="1" x14ac:dyDescent="0.25">
      <c r="A14" s="61" t="s">
        <v>72</v>
      </c>
      <c r="B14" s="21" t="s">
        <v>10</v>
      </c>
      <c r="C14" s="51">
        <v>1</v>
      </c>
      <c r="D14" s="8" t="s">
        <v>22</v>
      </c>
      <c r="E14" s="9"/>
      <c r="F14" s="16"/>
      <c r="G14" s="103"/>
      <c r="H14" s="51">
        <v>1</v>
      </c>
      <c r="I14" s="8" t="s">
        <v>22</v>
      </c>
      <c r="J14" s="9"/>
      <c r="K14" s="16"/>
      <c r="M14" s="51">
        <v>1</v>
      </c>
      <c r="N14" s="8" t="s">
        <v>8</v>
      </c>
      <c r="O14" s="9"/>
      <c r="P14" s="16"/>
    </row>
    <row r="15" spans="1:16" ht="19.5" customHeight="1" thickBot="1" x14ac:dyDescent="0.3">
      <c r="A15" s="30"/>
      <c r="B15" s="12"/>
      <c r="C15" s="52"/>
      <c r="D15" s="29"/>
      <c r="E15" s="31"/>
      <c r="F15" s="32"/>
      <c r="G15" s="103"/>
      <c r="H15" s="52"/>
      <c r="I15" s="29"/>
      <c r="J15" s="31"/>
      <c r="K15" s="32"/>
      <c r="M15" s="52"/>
      <c r="N15" s="29"/>
      <c r="O15" s="31"/>
      <c r="P15" s="32"/>
    </row>
    <row r="16" spans="1:16" ht="18" customHeight="1" x14ac:dyDescent="0.25">
      <c r="A16" s="7"/>
      <c r="B16" s="42"/>
      <c r="C16" s="7"/>
      <c r="D16" s="7"/>
      <c r="E16" s="46" t="s">
        <v>232</v>
      </c>
      <c r="F16" s="5"/>
      <c r="G16" s="23"/>
      <c r="H16" s="3"/>
      <c r="I16" s="7"/>
      <c r="J16" s="46" t="s">
        <v>232</v>
      </c>
      <c r="K16" s="5"/>
      <c r="L16" s="101"/>
      <c r="M16" s="3"/>
      <c r="N16" s="7"/>
      <c r="O16" s="46" t="s">
        <v>232</v>
      </c>
      <c r="P16" s="5"/>
    </row>
    <row r="17" spans="1:16" ht="18.600000000000001" customHeight="1" thickBot="1" x14ac:dyDescent="0.3">
      <c r="A17" s="4"/>
      <c r="B17" s="43"/>
      <c r="C17" s="4"/>
      <c r="D17" s="4"/>
      <c r="E17" s="47" t="s">
        <v>231</v>
      </c>
      <c r="F17" s="5"/>
      <c r="G17" s="101"/>
      <c r="H17" s="1"/>
      <c r="I17" s="4"/>
      <c r="J17" s="47" t="s">
        <v>231</v>
      </c>
      <c r="K17" s="5"/>
      <c r="M17" s="1"/>
      <c r="N17" s="4"/>
      <c r="O17" s="47" t="s">
        <v>231</v>
      </c>
      <c r="P17" s="5"/>
    </row>
    <row r="18" spans="1:16" ht="21.6" customHeight="1" thickTop="1" thickBot="1" x14ac:dyDescent="0.3">
      <c r="A18" s="4"/>
      <c r="B18" s="43"/>
      <c r="C18" s="45"/>
      <c r="D18" s="45"/>
      <c r="E18" s="48" t="s">
        <v>230</v>
      </c>
      <c r="F18" s="6"/>
      <c r="G18" s="104"/>
      <c r="H18" s="44"/>
      <c r="I18" s="45"/>
      <c r="J18" s="48" t="s">
        <v>230</v>
      </c>
      <c r="K18" s="6"/>
      <c r="M18" s="44"/>
      <c r="N18" s="45"/>
      <c r="O18" s="48" t="s">
        <v>230</v>
      </c>
      <c r="P18" s="6"/>
    </row>
    <row r="19" spans="1:16" x14ac:dyDescent="0.25">
      <c r="A19" s="4"/>
    </row>
  </sheetData>
  <mergeCells count="7">
    <mergeCell ref="A2:P2"/>
    <mergeCell ref="B5:P5"/>
    <mergeCell ref="B6:P6"/>
    <mergeCell ref="C8:F8"/>
    <mergeCell ref="M8:P8"/>
    <mergeCell ref="H8:K8"/>
    <mergeCell ref="A7:P7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6" orientation="landscape" horizontalDpi="1200" verticalDpi="1200" r:id="rId1"/>
  <headerFooter>
    <oddFooter>&amp;LPRECI IDF/N/C&amp;CPage &amp;P&amp;RDPGF-PRO-IndB-2025.12.01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zoomScaleNormal="100" workbookViewId="0">
      <selection activeCell="E20" sqref="E20:E22"/>
    </sheetView>
  </sheetViews>
  <sheetFormatPr baseColWidth="10" defaultColWidth="11.42578125" defaultRowHeight="14.25" x14ac:dyDescent="0.25"/>
  <cols>
    <col min="1" max="1" width="7.85546875" style="2" customWidth="1"/>
    <col min="2" max="2" width="51.7109375" style="2" customWidth="1"/>
    <col min="3" max="3" width="8" style="2" customWidth="1"/>
    <col min="4" max="4" width="7.85546875" style="2" customWidth="1"/>
    <col min="5" max="5" width="10.28515625" style="2" customWidth="1"/>
    <col min="6" max="6" width="15.28515625" style="2" customWidth="1"/>
    <col min="7" max="7" width="2.42578125" style="2" customWidth="1"/>
    <col min="8" max="8" width="8" style="2" customWidth="1"/>
    <col min="9" max="9" width="7.85546875" style="2" customWidth="1"/>
    <col min="10" max="10" width="10.28515625" style="2" customWidth="1"/>
    <col min="11" max="11" width="15.28515625" style="2" customWidth="1"/>
    <col min="12" max="12" width="2.42578125" style="2" customWidth="1"/>
    <col min="13" max="13" width="8" style="2" customWidth="1"/>
    <col min="14" max="14" width="7.85546875" style="2" customWidth="1"/>
    <col min="15" max="15" width="8.7109375" style="2" customWidth="1"/>
    <col min="16" max="16" width="15.28515625" style="2" customWidth="1"/>
    <col min="17" max="16384" width="11.42578125" style="2"/>
  </cols>
  <sheetData>
    <row r="1" spans="1:16" ht="15" thickBot="1" x14ac:dyDescent="0.3"/>
    <row r="2" spans="1:16" ht="40.5" customHeight="1" thickBot="1" x14ac:dyDescent="0.3">
      <c r="A2" s="136" t="str">
        <f>'DPGF Garde'!B17</f>
        <v>AMENAGEMENT DES 1er, 2ème et 3ème ETAGES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6" ht="15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6" ht="34.5" customHeight="1" x14ac:dyDescent="0.25">
      <c r="A5" s="54" t="s">
        <v>6</v>
      </c>
      <c r="B5" s="139" t="s">
        <v>7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1"/>
    </row>
    <row r="6" spans="1:16" ht="34.5" customHeight="1" thickBot="1" x14ac:dyDescent="0.3">
      <c r="A6" s="55">
        <v>4</v>
      </c>
      <c r="B6" s="142" t="s">
        <v>174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/>
    </row>
    <row r="7" spans="1:16" ht="24.75" customHeight="1" thickBo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 ht="25.5" customHeight="1" thickBot="1" x14ac:dyDescent="0.3">
      <c r="A8" s="40" t="s">
        <v>5</v>
      </c>
      <c r="B8" s="53" t="s">
        <v>4</v>
      </c>
      <c r="C8" s="145" t="s">
        <v>194</v>
      </c>
      <c r="D8" s="146"/>
      <c r="E8" s="146"/>
      <c r="F8" s="147"/>
      <c r="G8" s="105"/>
      <c r="H8" s="145" t="s">
        <v>226</v>
      </c>
      <c r="I8" s="146"/>
      <c r="J8" s="146"/>
      <c r="K8" s="147"/>
      <c r="M8" s="145" t="s">
        <v>202</v>
      </c>
      <c r="N8" s="146"/>
      <c r="O8" s="146"/>
      <c r="P8" s="147"/>
    </row>
    <row r="9" spans="1:16" ht="15.75" thickBot="1" x14ac:dyDescent="0.3">
      <c r="A9" s="41"/>
      <c r="B9" s="56"/>
      <c r="C9" s="18" t="s">
        <v>0</v>
      </c>
      <c r="D9" s="19" t="s">
        <v>1</v>
      </c>
      <c r="E9" s="19" t="s">
        <v>2</v>
      </c>
      <c r="F9" s="20" t="s">
        <v>3</v>
      </c>
      <c r="G9" s="102"/>
      <c r="H9" s="18" t="s">
        <v>0</v>
      </c>
      <c r="I9" s="19" t="s">
        <v>1</v>
      </c>
      <c r="J9" s="19" t="s">
        <v>2</v>
      </c>
      <c r="K9" s="20" t="s">
        <v>3</v>
      </c>
      <c r="M9" s="18" t="s">
        <v>0</v>
      </c>
      <c r="N9" s="19" t="s">
        <v>1</v>
      </c>
      <c r="O9" s="19" t="s">
        <v>2</v>
      </c>
      <c r="P9" s="20" t="s">
        <v>3</v>
      </c>
    </row>
    <row r="10" spans="1:16" ht="19.5" customHeight="1" x14ac:dyDescent="0.25">
      <c r="A10" s="37"/>
      <c r="B10" s="11"/>
      <c r="C10" s="57"/>
      <c r="D10" s="38"/>
      <c r="E10" s="38"/>
      <c r="F10" s="39"/>
      <c r="G10" s="102"/>
      <c r="H10" s="49"/>
      <c r="I10" s="38"/>
      <c r="J10" s="38"/>
      <c r="K10" s="39"/>
      <c r="M10" s="49"/>
      <c r="N10" s="38"/>
      <c r="O10" s="38"/>
      <c r="P10" s="39"/>
    </row>
    <row r="11" spans="1:16" ht="19.5" customHeight="1" x14ac:dyDescent="0.25">
      <c r="A11" s="61" t="s">
        <v>210</v>
      </c>
      <c r="B11" s="2" t="s">
        <v>209</v>
      </c>
      <c r="C11" s="58">
        <v>740</v>
      </c>
      <c r="D11" s="8" t="s">
        <v>8</v>
      </c>
      <c r="E11" s="9"/>
      <c r="F11" s="16"/>
      <c r="H11" s="112">
        <v>620</v>
      </c>
      <c r="I11" s="8" t="s">
        <v>8</v>
      </c>
      <c r="J11" s="9"/>
      <c r="K11" s="16"/>
      <c r="M11" s="50">
        <v>837</v>
      </c>
      <c r="N11" s="8" t="s">
        <v>8</v>
      </c>
      <c r="O11" s="9"/>
      <c r="P11" s="16"/>
    </row>
    <row r="12" spans="1:16" ht="19.5" customHeight="1" x14ac:dyDescent="0.25">
      <c r="A12" s="61" t="s">
        <v>96</v>
      </c>
      <c r="B12" s="64" t="s">
        <v>211</v>
      </c>
      <c r="C12" s="85"/>
      <c r="D12" s="79"/>
      <c r="E12" s="80"/>
      <c r="F12" s="81"/>
      <c r="G12" s="103"/>
      <c r="H12" s="112">
        <v>42</v>
      </c>
      <c r="I12" s="8" t="s">
        <v>8</v>
      </c>
      <c r="J12" s="9"/>
      <c r="K12" s="16"/>
      <c r="M12" s="85"/>
      <c r="N12" s="79"/>
      <c r="O12" s="80"/>
      <c r="P12" s="81"/>
    </row>
    <row r="13" spans="1:16" ht="19.5" customHeight="1" x14ac:dyDescent="0.25">
      <c r="A13" s="61" t="s">
        <v>97</v>
      </c>
      <c r="B13" s="64" t="s">
        <v>73</v>
      </c>
      <c r="C13" s="58">
        <v>374</v>
      </c>
      <c r="D13" s="8" t="s">
        <v>8</v>
      </c>
      <c r="E13" s="9"/>
      <c r="F13" s="16"/>
      <c r="G13" s="103"/>
      <c r="H13" s="112">
        <v>580</v>
      </c>
      <c r="I13" s="8" t="s">
        <v>8</v>
      </c>
      <c r="J13" s="9"/>
      <c r="K13" s="16"/>
      <c r="M13" s="50">
        <v>679</v>
      </c>
      <c r="N13" s="8" t="s">
        <v>8</v>
      </c>
      <c r="O13" s="9"/>
      <c r="P13" s="16"/>
    </row>
    <row r="14" spans="1:16" ht="19.5" customHeight="1" x14ac:dyDescent="0.25">
      <c r="A14" s="61" t="s">
        <v>98</v>
      </c>
      <c r="B14" s="15" t="s">
        <v>34</v>
      </c>
      <c r="C14" s="58">
        <v>366</v>
      </c>
      <c r="D14" s="8" t="s">
        <v>8</v>
      </c>
      <c r="E14" s="9"/>
      <c r="F14" s="16"/>
      <c r="G14" s="103"/>
      <c r="H14" s="123"/>
      <c r="I14" s="79"/>
      <c r="J14" s="80"/>
      <c r="K14" s="81"/>
      <c r="M14" s="50">
        <v>158</v>
      </c>
      <c r="N14" s="8" t="s">
        <v>8</v>
      </c>
      <c r="O14" s="9"/>
      <c r="P14" s="16"/>
    </row>
    <row r="15" spans="1:16" ht="19.5" customHeight="1" x14ac:dyDescent="0.25">
      <c r="A15" s="61" t="s">
        <v>99</v>
      </c>
      <c r="B15" s="15" t="s">
        <v>74</v>
      </c>
      <c r="C15" s="58">
        <v>30</v>
      </c>
      <c r="D15" s="8" t="s">
        <v>8</v>
      </c>
      <c r="E15" s="9"/>
      <c r="F15" s="16"/>
      <c r="G15" s="103"/>
      <c r="H15" s="82"/>
      <c r="I15" s="79"/>
      <c r="J15" s="80"/>
      <c r="K15" s="81"/>
      <c r="M15" s="85"/>
      <c r="N15" s="79"/>
      <c r="O15" s="80"/>
      <c r="P15" s="81"/>
    </row>
    <row r="16" spans="1:16" ht="19.5" customHeight="1" x14ac:dyDescent="0.25">
      <c r="A16" s="61" t="s">
        <v>100</v>
      </c>
      <c r="B16" s="15" t="s">
        <v>75</v>
      </c>
      <c r="C16" s="58">
        <v>88</v>
      </c>
      <c r="D16" s="8" t="s">
        <v>8</v>
      </c>
      <c r="E16" s="9"/>
      <c r="F16" s="16"/>
      <c r="G16" s="103"/>
      <c r="H16" s="82"/>
      <c r="I16" s="79"/>
      <c r="J16" s="80"/>
      <c r="K16" s="81"/>
      <c r="M16" s="85"/>
      <c r="N16" s="79"/>
      <c r="O16" s="80"/>
      <c r="P16" s="81"/>
    </row>
    <row r="17" spans="1:16" ht="19.5" customHeight="1" x14ac:dyDescent="0.25">
      <c r="A17" s="61" t="s">
        <v>101</v>
      </c>
      <c r="B17" s="64" t="s">
        <v>28</v>
      </c>
      <c r="C17" s="58">
        <v>12</v>
      </c>
      <c r="D17" s="8" t="s">
        <v>11</v>
      </c>
      <c r="E17" s="9"/>
      <c r="F17" s="16"/>
      <c r="G17" s="103"/>
      <c r="H17" s="112">
        <v>28</v>
      </c>
      <c r="I17" s="8" t="s">
        <v>11</v>
      </c>
      <c r="J17" s="9"/>
      <c r="K17" s="16"/>
      <c r="M17" s="50">
        <v>12</v>
      </c>
      <c r="N17" s="8" t="s">
        <v>11</v>
      </c>
      <c r="O17" s="9"/>
      <c r="P17" s="16"/>
    </row>
    <row r="18" spans="1:16" ht="19.5" customHeight="1" x14ac:dyDescent="0.25">
      <c r="A18" s="61" t="s">
        <v>102</v>
      </c>
      <c r="B18" s="60" t="s">
        <v>10</v>
      </c>
      <c r="C18" s="58">
        <v>1</v>
      </c>
      <c r="D18" s="8" t="s">
        <v>13</v>
      </c>
      <c r="E18" s="9"/>
      <c r="F18" s="16"/>
      <c r="G18" s="103"/>
      <c r="H18" s="122">
        <v>1</v>
      </c>
      <c r="I18" s="8" t="s">
        <v>13</v>
      </c>
      <c r="J18" s="9"/>
      <c r="K18" s="16"/>
      <c r="M18" s="51">
        <v>1</v>
      </c>
      <c r="N18" s="8" t="s">
        <v>13</v>
      </c>
      <c r="O18" s="9"/>
      <c r="P18" s="16"/>
    </row>
    <row r="19" spans="1:16" ht="19.5" customHeight="1" thickBot="1" x14ac:dyDescent="0.3">
      <c r="A19" s="30"/>
      <c r="B19" s="12"/>
      <c r="C19" s="52"/>
      <c r="D19" s="29"/>
      <c r="E19" s="31"/>
      <c r="F19" s="32"/>
      <c r="G19" s="103"/>
      <c r="H19" s="52"/>
      <c r="I19" s="29"/>
      <c r="J19" s="31"/>
      <c r="K19" s="32"/>
      <c r="M19" s="52"/>
      <c r="N19" s="29"/>
      <c r="O19" s="31"/>
      <c r="P19" s="32"/>
    </row>
    <row r="20" spans="1:16" ht="18" customHeight="1" x14ac:dyDescent="0.25">
      <c r="A20" s="7"/>
      <c r="B20" s="42"/>
      <c r="C20" s="7"/>
      <c r="D20" s="7"/>
      <c r="E20" s="46" t="s">
        <v>232</v>
      </c>
      <c r="F20" s="5"/>
      <c r="G20" s="23"/>
      <c r="H20" s="3"/>
      <c r="I20" s="7"/>
      <c r="J20" s="46" t="s">
        <v>232</v>
      </c>
      <c r="K20" s="5"/>
      <c r="L20" s="101"/>
      <c r="M20" s="3"/>
      <c r="N20" s="7"/>
      <c r="O20" s="46" t="s">
        <v>232</v>
      </c>
      <c r="P20" s="5"/>
    </row>
    <row r="21" spans="1:16" ht="18.600000000000001" customHeight="1" thickBot="1" x14ac:dyDescent="0.3">
      <c r="A21" s="4"/>
      <c r="B21" s="43"/>
      <c r="C21" s="4"/>
      <c r="D21" s="4"/>
      <c r="E21" s="47" t="s">
        <v>231</v>
      </c>
      <c r="F21" s="5"/>
      <c r="G21" s="101"/>
      <c r="H21" s="1"/>
      <c r="I21" s="4"/>
      <c r="J21" s="47" t="s">
        <v>231</v>
      </c>
      <c r="K21" s="5"/>
      <c r="M21" s="1"/>
      <c r="N21" s="4"/>
      <c r="O21" s="47" t="s">
        <v>231</v>
      </c>
      <c r="P21" s="5"/>
    </row>
    <row r="22" spans="1:16" ht="21.6" customHeight="1" thickTop="1" thickBot="1" x14ac:dyDescent="0.3">
      <c r="A22" s="4"/>
      <c r="B22" s="43"/>
      <c r="C22" s="45"/>
      <c r="D22" s="45"/>
      <c r="E22" s="48" t="s">
        <v>230</v>
      </c>
      <c r="F22" s="6"/>
      <c r="G22" s="104"/>
      <c r="H22" s="44"/>
      <c r="I22" s="45"/>
      <c r="J22" s="48" t="s">
        <v>230</v>
      </c>
      <c r="K22" s="6"/>
      <c r="M22" s="44"/>
      <c r="N22" s="45"/>
      <c r="O22" s="48" t="s">
        <v>230</v>
      </c>
      <c r="P22" s="6"/>
    </row>
    <row r="23" spans="1:16" x14ac:dyDescent="0.25">
      <c r="A23" s="4"/>
    </row>
  </sheetData>
  <mergeCells count="7">
    <mergeCell ref="A2:P2"/>
    <mergeCell ref="B5:P5"/>
    <mergeCell ref="B6:P6"/>
    <mergeCell ref="C8:F8"/>
    <mergeCell ref="M8:P8"/>
    <mergeCell ref="H8:K8"/>
    <mergeCell ref="A7:P7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6" orientation="landscape" horizontalDpi="1200" verticalDpi="1200" r:id="rId1"/>
  <headerFooter>
    <oddFooter>&amp;LPRECI IDF/N/C&amp;CPage &amp;P&amp;RDPGF-PRO-IndB-2025.12.01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Normal="100" workbookViewId="0">
      <selection activeCell="E30" sqref="E30"/>
    </sheetView>
  </sheetViews>
  <sheetFormatPr baseColWidth="10" defaultColWidth="11.42578125" defaultRowHeight="14.25" x14ac:dyDescent="0.25"/>
  <cols>
    <col min="1" max="1" width="7.85546875" style="2" customWidth="1"/>
    <col min="2" max="2" width="51.7109375" style="2" customWidth="1"/>
    <col min="3" max="3" width="8" style="2" customWidth="1"/>
    <col min="4" max="4" width="7.85546875" style="2" customWidth="1"/>
    <col min="5" max="5" width="10.28515625" style="2" customWidth="1"/>
    <col min="6" max="6" width="15.28515625" style="2" customWidth="1"/>
    <col min="7" max="7" width="2.42578125" style="2" customWidth="1"/>
    <col min="8" max="8" width="8" style="2" customWidth="1"/>
    <col min="9" max="9" width="7.85546875" style="2" customWidth="1"/>
    <col min="10" max="10" width="10.28515625" style="2" customWidth="1"/>
    <col min="11" max="11" width="15.28515625" style="2" customWidth="1"/>
    <col min="12" max="12" width="2.42578125" style="2" customWidth="1"/>
    <col min="13" max="13" width="8" style="2" customWidth="1"/>
    <col min="14" max="14" width="7.85546875" style="2" customWidth="1"/>
    <col min="15" max="15" width="8.7109375" style="2" customWidth="1"/>
    <col min="16" max="16" width="15.28515625" style="2" customWidth="1"/>
    <col min="17" max="16384" width="11.42578125" style="2"/>
  </cols>
  <sheetData>
    <row r="1" spans="1:16" ht="15" thickBot="1" x14ac:dyDescent="0.3"/>
    <row r="2" spans="1:16" ht="40.5" customHeight="1" thickBot="1" x14ac:dyDescent="0.3">
      <c r="A2" s="136" t="str">
        <f>'DPGF Garde'!B17</f>
        <v>AMENAGEMENT DES 1er, 2ème et 3ème ETAGES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6" ht="15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6" ht="34.5" customHeight="1" x14ac:dyDescent="0.25">
      <c r="A5" s="54" t="s">
        <v>6</v>
      </c>
      <c r="B5" s="139" t="s">
        <v>7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1"/>
    </row>
    <row r="6" spans="1:16" ht="34.5" customHeight="1" thickBot="1" x14ac:dyDescent="0.3">
      <c r="A6" s="55">
        <v>5</v>
      </c>
      <c r="B6" s="142" t="s">
        <v>175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/>
    </row>
    <row r="7" spans="1:16" ht="24.75" customHeight="1" thickBo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 ht="25.5" customHeight="1" thickBot="1" x14ac:dyDescent="0.3">
      <c r="A8" s="40" t="s">
        <v>5</v>
      </c>
      <c r="B8" s="53" t="s">
        <v>4</v>
      </c>
      <c r="C8" s="145" t="s">
        <v>194</v>
      </c>
      <c r="D8" s="146"/>
      <c r="E8" s="146"/>
      <c r="F8" s="147"/>
      <c r="G8" s="105"/>
      <c r="H8" s="145" t="s">
        <v>226</v>
      </c>
      <c r="I8" s="146"/>
      <c r="J8" s="146"/>
      <c r="K8" s="147"/>
      <c r="M8" s="145" t="s">
        <v>202</v>
      </c>
      <c r="N8" s="146"/>
      <c r="O8" s="146"/>
      <c r="P8" s="147"/>
    </row>
    <row r="9" spans="1:16" ht="15.75" thickBot="1" x14ac:dyDescent="0.3">
      <c r="A9" s="41"/>
      <c r="B9" s="56"/>
      <c r="C9" s="18" t="s">
        <v>0</v>
      </c>
      <c r="D9" s="19" t="s">
        <v>1</v>
      </c>
      <c r="E9" s="19" t="s">
        <v>2</v>
      </c>
      <c r="F9" s="20" t="s">
        <v>3</v>
      </c>
      <c r="G9" s="102"/>
      <c r="H9" s="18" t="s">
        <v>0</v>
      </c>
      <c r="I9" s="19" t="s">
        <v>1</v>
      </c>
      <c r="J9" s="19" t="s">
        <v>2</v>
      </c>
      <c r="K9" s="20" t="s">
        <v>3</v>
      </c>
      <c r="M9" s="18" t="s">
        <v>0</v>
      </c>
      <c r="N9" s="19" t="s">
        <v>1</v>
      </c>
      <c r="O9" s="19" t="s">
        <v>2</v>
      </c>
      <c r="P9" s="20" t="s">
        <v>3</v>
      </c>
    </row>
    <row r="10" spans="1:16" ht="19.5" customHeight="1" x14ac:dyDescent="0.25">
      <c r="A10" s="37"/>
      <c r="B10" s="11"/>
      <c r="C10" s="57"/>
      <c r="D10" s="38"/>
      <c r="E10" s="38"/>
      <c r="F10" s="39"/>
      <c r="G10" s="102"/>
      <c r="H10" s="49"/>
      <c r="I10" s="38"/>
      <c r="J10" s="38"/>
      <c r="K10" s="39"/>
      <c r="M10" s="49"/>
      <c r="N10" s="38"/>
      <c r="O10" s="38"/>
      <c r="P10" s="39"/>
    </row>
    <row r="11" spans="1:16" ht="19.5" customHeight="1" x14ac:dyDescent="0.25">
      <c r="A11" s="61" t="s">
        <v>79</v>
      </c>
      <c r="B11" s="64" t="s">
        <v>77</v>
      </c>
      <c r="C11" s="58">
        <v>342</v>
      </c>
      <c r="D11" s="8" t="s">
        <v>8</v>
      </c>
      <c r="E11" s="9"/>
      <c r="F11" s="16"/>
      <c r="G11" s="103"/>
      <c r="H11" s="112">
        <v>492</v>
      </c>
      <c r="I11" s="8" t="s">
        <v>8</v>
      </c>
      <c r="J11" s="9"/>
      <c r="K11" s="16"/>
      <c r="M11" s="50">
        <v>483</v>
      </c>
      <c r="N11" s="8" t="s">
        <v>8</v>
      </c>
      <c r="O11" s="9"/>
      <c r="P11" s="16"/>
    </row>
    <row r="12" spans="1:16" ht="19.5" customHeight="1" x14ac:dyDescent="0.25">
      <c r="A12" s="61" t="s">
        <v>203</v>
      </c>
      <c r="B12" s="64" t="s">
        <v>78</v>
      </c>
      <c r="C12" s="77">
        <v>14</v>
      </c>
      <c r="D12" s="72" t="s">
        <v>8</v>
      </c>
      <c r="E12" s="73"/>
      <c r="F12" s="74"/>
      <c r="G12" s="106"/>
      <c r="H12" s="114">
        <v>9</v>
      </c>
      <c r="I12" s="72" t="s">
        <v>8</v>
      </c>
      <c r="J12" s="73"/>
      <c r="K12" s="74"/>
      <c r="M12" s="50">
        <v>49</v>
      </c>
      <c r="N12" s="8" t="s">
        <v>8</v>
      </c>
      <c r="O12" s="9"/>
      <c r="P12" s="16"/>
    </row>
    <row r="13" spans="1:16" ht="19.5" customHeight="1" x14ac:dyDescent="0.25">
      <c r="A13" s="61" t="s">
        <v>80</v>
      </c>
      <c r="B13" s="64" t="s">
        <v>76</v>
      </c>
      <c r="C13" s="58">
        <v>833</v>
      </c>
      <c r="D13" s="8" t="s">
        <v>8</v>
      </c>
      <c r="E13" s="9"/>
      <c r="F13" s="16"/>
      <c r="G13" s="103"/>
      <c r="H13" s="112">
        <v>771</v>
      </c>
      <c r="I13" s="8" t="s">
        <v>8</v>
      </c>
      <c r="J13" s="9"/>
      <c r="K13" s="16"/>
      <c r="M13" s="50">
        <v>526</v>
      </c>
      <c r="N13" s="8" t="s">
        <v>8</v>
      </c>
      <c r="O13" s="9"/>
      <c r="P13" s="16"/>
    </row>
    <row r="14" spans="1:16" ht="19.5" customHeight="1" x14ac:dyDescent="0.25">
      <c r="A14" s="61" t="s">
        <v>81</v>
      </c>
      <c r="B14" s="64" t="s">
        <v>212</v>
      </c>
      <c r="C14" s="58">
        <v>64</v>
      </c>
      <c r="D14" s="8" t="s">
        <v>8</v>
      </c>
      <c r="E14" s="9"/>
      <c r="F14" s="16"/>
      <c r="G14" s="103"/>
      <c r="H14" s="112">
        <v>88</v>
      </c>
      <c r="I14" s="8" t="s">
        <v>8</v>
      </c>
      <c r="J14" s="9"/>
      <c r="K14" s="16"/>
      <c r="M14" s="50">
        <v>152</v>
      </c>
      <c r="N14" s="8" t="s">
        <v>8</v>
      </c>
      <c r="O14" s="9"/>
      <c r="P14" s="16"/>
    </row>
    <row r="15" spans="1:16" ht="19.5" customHeight="1" x14ac:dyDescent="0.25">
      <c r="A15" s="61" t="s">
        <v>82</v>
      </c>
      <c r="B15" s="64" t="s">
        <v>128</v>
      </c>
      <c r="C15" s="58">
        <v>60</v>
      </c>
      <c r="D15" s="8" t="s">
        <v>8</v>
      </c>
      <c r="E15" s="9"/>
      <c r="F15" s="16"/>
      <c r="G15" s="103"/>
      <c r="H15" s="123"/>
      <c r="I15" s="79"/>
      <c r="J15" s="80"/>
      <c r="K15" s="81"/>
      <c r="M15" s="50">
        <v>74</v>
      </c>
      <c r="N15" s="8" t="s">
        <v>8</v>
      </c>
      <c r="O15" s="9"/>
      <c r="P15" s="16"/>
    </row>
    <row r="16" spans="1:16" ht="19.5" customHeight="1" x14ac:dyDescent="0.25">
      <c r="A16" s="61" t="s">
        <v>83</v>
      </c>
      <c r="B16" s="64" t="s">
        <v>129</v>
      </c>
      <c r="C16" s="58">
        <v>95</v>
      </c>
      <c r="D16" s="8" t="s">
        <v>8</v>
      </c>
      <c r="E16" s="9"/>
      <c r="F16" s="16"/>
      <c r="G16" s="103"/>
      <c r="H16" s="98">
        <v>22</v>
      </c>
      <c r="I16" s="8" t="s">
        <v>8</v>
      </c>
      <c r="J16" s="9"/>
      <c r="K16" s="16"/>
      <c r="M16" s="58">
        <v>117</v>
      </c>
      <c r="N16" s="8" t="s">
        <v>8</v>
      </c>
      <c r="O16" s="9"/>
      <c r="P16" s="16"/>
    </row>
    <row r="17" spans="1:16" ht="19.5" customHeight="1" x14ac:dyDescent="0.25">
      <c r="A17" s="61" t="s">
        <v>84</v>
      </c>
      <c r="B17" s="64" t="s">
        <v>184</v>
      </c>
      <c r="C17" s="58">
        <v>149</v>
      </c>
      <c r="D17" s="8" t="s">
        <v>8</v>
      </c>
      <c r="E17" s="9"/>
      <c r="F17" s="16"/>
      <c r="G17" s="103"/>
      <c r="H17" s="82"/>
      <c r="I17" s="83"/>
      <c r="J17" s="80"/>
      <c r="K17" s="84"/>
      <c r="M17" s="58">
        <v>167</v>
      </c>
      <c r="N17" s="8" t="s">
        <v>8</v>
      </c>
      <c r="O17" s="9"/>
      <c r="P17" s="16"/>
    </row>
    <row r="18" spans="1:16" ht="19.5" customHeight="1" x14ac:dyDescent="0.25">
      <c r="A18" s="61" t="s">
        <v>85</v>
      </c>
      <c r="B18" s="63" t="s">
        <v>33</v>
      </c>
      <c r="C18" s="58">
        <v>350</v>
      </c>
      <c r="D18" s="8" t="s">
        <v>11</v>
      </c>
      <c r="E18" s="9"/>
      <c r="F18" s="16"/>
      <c r="G18" s="103"/>
      <c r="H18" s="112">
        <v>244</v>
      </c>
      <c r="I18" s="8" t="s">
        <v>11</v>
      </c>
      <c r="J18" s="9"/>
      <c r="K18" s="16"/>
      <c r="M18" s="50">
        <v>236</v>
      </c>
      <c r="N18" s="8" t="s">
        <v>11</v>
      </c>
      <c r="O18" s="9"/>
      <c r="P18" s="16"/>
    </row>
    <row r="19" spans="1:16" ht="19.5" customHeight="1" x14ac:dyDescent="0.25">
      <c r="A19" s="61" t="s">
        <v>86</v>
      </c>
      <c r="B19" s="64" t="s">
        <v>27</v>
      </c>
      <c r="C19" s="77">
        <v>8</v>
      </c>
      <c r="D19" s="72" t="s">
        <v>11</v>
      </c>
      <c r="E19" s="73"/>
      <c r="F19" s="74"/>
      <c r="G19" s="106"/>
      <c r="H19" s="112">
        <v>27</v>
      </c>
      <c r="I19" s="8" t="s">
        <v>11</v>
      </c>
      <c r="J19" s="9"/>
      <c r="K19" s="16"/>
      <c r="M19" s="78"/>
      <c r="N19" s="79"/>
      <c r="O19" s="80"/>
      <c r="P19" s="81"/>
    </row>
    <row r="20" spans="1:16" ht="19.5" customHeight="1" x14ac:dyDescent="0.25">
      <c r="A20" s="61" t="s">
        <v>87</v>
      </c>
      <c r="B20" s="63" t="s">
        <v>176</v>
      </c>
      <c r="C20" s="51">
        <v>99</v>
      </c>
      <c r="D20" s="8" t="s">
        <v>8</v>
      </c>
      <c r="E20" s="9"/>
      <c r="F20" s="16"/>
      <c r="G20" s="103"/>
      <c r="H20" s="122">
        <v>45</v>
      </c>
      <c r="I20" s="8" t="s">
        <v>8</v>
      </c>
      <c r="J20" s="9"/>
      <c r="K20" s="16"/>
      <c r="M20" s="51">
        <v>79</v>
      </c>
      <c r="N20" s="8" t="s">
        <v>8</v>
      </c>
      <c r="O20" s="9"/>
      <c r="P20" s="16"/>
    </row>
    <row r="21" spans="1:16" ht="19.5" customHeight="1" x14ac:dyDescent="0.25">
      <c r="A21" s="61" t="s">
        <v>88</v>
      </c>
      <c r="B21" s="63" t="s">
        <v>185</v>
      </c>
      <c r="C21" s="51">
        <v>70</v>
      </c>
      <c r="D21" s="8" t="s">
        <v>8</v>
      </c>
      <c r="E21" s="9"/>
      <c r="F21" s="16"/>
      <c r="G21" s="103"/>
      <c r="H21" s="122">
        <v>20</v>
      </c>
      <c r="I21" s="8" t="s">
        <v>8</v>
      </c>
      <c r="J21" s="9"/>
      <c r="K21" s="16"/>
      <c r="M21" s="51">
        <v>29</v>
      </c>
      <c r="N21" s="8" t="s">
        <v>8</v>
      </c>
      <c r="O21" s="9"/>
      <c r="P21" s="16"/>
    </row>
    <row r="22" spans="1:16" ht="19.5" customHeight="1" x14ac:dyDescent="0.25">
      <c r="A22" s="61" t="s">
        <v>177</v>
      </c>
      <c r="B22" s="15" t="s">
        <v>12</v>
      </c>
      <c r="C22" s="58">
        <v>866</v>
      </c>
      <c r="D22" s="8" t="s">
        <v>13</v>
      </c>
      <c r="E22" s="9"/>
      <c r="F22" s="16"/>
      <c r="G22" s="103"/>
      <c r="H22" s="112">
        <v>586</v>
      </c>
      <c r="I22" s="8" t="s">
        <v>13</v>
      </c>
      <c r="J22" s="9"/>
      <c r="K22" s="16"/>
      <c r="M22" s="50">
        <v>840</v>
      </c>
      <c r="N22" s="8" t="s">
        <v>13</v>
      </c>
      <c r="O22" s="9"/>
      <c r="P22" s="16"/>
    </row>
    <row r="23" spans="1:16" ht="19.5" customHeight="1" x14ac:dyDescent="0.25">
      <c r="A23" s="61" t="s">
        <v>183</v>
      </c>
      <c r="B23" s="60" t="s">
        <v>10</v>
      </c>
      <c r="C23" s="58">
        <v>1</v>
      </c>
      <c r="D23" s="8" t="s">
        <v>13</v>
      </c>
      <c r="E23" s="9"/>
      <c r="F23" s="16"/>
      <c r="G23" s="103"/>
      <c r="H23" s="122">
        <v>1</v>
      </c>
      <c r="I23" s="8" t="s">
        <v>13</v>
      </c>
      <c r="J23" s="9"/>
      <c r="K23" s="16"/>
      <c r="M23" s="51">
        <v>1</v>
      </c>
      <c r="N23" s="8" t="s">
        <v>13</v>
      </c>
      <c r="O23" s="9"/>
      <c r="P23" s="16"/>
    </row>
    <row r="24" spans="1:16" ht="19.5" customHeight="1" thickBot="1" x14ac:dyDescent="0.3">
      <c r="A24" s="30"/>
      <c r="B24" s="12"/>
      <c r="C24" s="52"/>
      <c r="D24" s="29"/>
      <c r="E24" s="31"/>
      <c r="F24" s="32"/>
      <c r="G24" s="103"/>
      <c r="H24" s="52"/>
      <c r="I24" s="29"/>
      <c r="J24" s="31"/>
      <c r="K24" s="32"/>
      <c r="M24" s="52"/>
      <c r="N24" s="29"/>
      <c r="O24" s="31"/>
      <c r="P24" s="32"/>
    </row>
    <row r="25" spans="1:16" ht="18" customHeight="1" x14ac:dyDescent="0.25">
      <c r="A25" s="7"/>
      <c r="B25" s="42"/>
      <c r="C25" s="7"/>
      <c r="D25" s="7"/>
      <c r="E25" s="46" t="s">
        <v>232</v>
      </c>
      <c r="F25" s="5"/>
      <c r="G25" s="23"/>
      <c r="H25" s="3"/>
      <c r="I25" s="7"/>
      <c r="J25" s="46" t="s">
        <v>232</v>
      </c>
      <c r="K25" s="5"/>
      <c r="L25" s="101"/>
      <c r="M25" s="3"/>
      <c r="N25" s="7"/>
      <c r="O25" s="46" t="s">
        <v>232</v>
      </c>
      <c r="P25" s="5"/>
    </row>
    <row r="26" spans="1:16" ht="18.600000000000001" customHeight="1" thickBot="1" x14ac:dyDescent="0.3">
      <c r="A26" s="4"/>
      <c r="B26" s="43"/>
      <c r="C26" s="4"/>
      <c r="D26" s="4"/>
      <c r="E26" s="47" t="s">
        <v>231</v>
      </c>
      <c r="F26" s="5"/>
      <c r="G26" s="101"/>
      <c r="H26" s="1"/>
      <c r="I26" s="4"/>
      <c r="J26" s="47" t="s">
        <v>231</v>
      </c>
      <c r="K26" s="5"/>
      <c r="M26" s="1"/>
      <c r="N26" s="4"/>
      <c r="O26" s="47" t="s">
        <v>231</v>
      </c>
      <c r="P26" s="5"/>
    </row>
    <row r="27" spans="1:16" ht="21.6" customHeight="1" thickTop="1" thickBot="1" x14ac:dyDescent="0.3">
      <c r="A27" s="4"/>
      <c r="B27" s="43"/>
      <c r="C27" s="45"/>
      <c r="D27" s="45"/>
      <c r="E27" s="48" t="s">
        <v>230</v>
      </c>
      <c r="F27" s="6"/>
      <c r="G27" s="104"/>
      <c r="H27" s="44"/>
      <c r="I27" s="45"/>
      <c r="J27" s="48" t="s">
        <v>230</v>
      </c>
      <c r="K27" s="6"/>
      <c r="M27" s="44"/>
      <c r="N27" s="45"/>
      <c r="O27" s="48" t="s">
        <v>230</v>
      </c>
      <c r="P27" s="6"/>
    </row>
    <row r="28" spans="1:16" x14ac:dyDescent="0.25">
      <c r="A28" s="4"/>
    </row>
  </sheetData>
  <mergeCells count="7">
    <mergeCell ref="A2:P2"/>
    <mergeCell ref="B5:P5"/>
    <mergeCell ref="B6:P6"/>
    <mergeCell ref="C8:F8"/>
    <mergeCell ref="M8:P8"/>
    <mergeCell ref="H8:K8"/>
    <mergeCell ref="A7:P7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6" orientation="landscape" horizontalDpi="1200" verticalDpi="1200" r:id="rId1"/>
  <headerFooter>
    <oddFooter>&amp;LPRECI IDF/N/C&amp;CPage &amp;P&amp;RDPGF-PRO-IndB-2025.12.01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9" zoomScaleNormal="100" workbookViewId="0">
      <selection activeCell="D52" sqref="D52"/>
    </sheetView>
  </sheetViews>
  <sheetFormatPr baseColWidth="10" defaultColWidth="11.42578125" defaultRowHeight="14.25" x14ac:dyDescent="0.25"/>
  <cols>
    <col min="1" max="1" width="7.85546875" style="2" customWidth="1"/>
    <col min="2" max="2" width="53.28515625" style="2" customWidth="1"/>
    <col min="3" max="3" width="8" style="2" customWidth="1"/>
    <col min="4" max="4" width="7.85546875" style="2" customWidth="1"/>
    <col min="5" max="5" width="10.28515625" style="2" customWidth="1"/>
    <col min="6" max="6" width="15.28515625" style="2" customWidth="1"/>
    <col min="7" max="7" width="2.42578125" style="2" customWidth="1"/>
    <col min="8" max="8" width="8" style="2" customWidth="1"/>
    <col min="9" max="9" width="7.85546875" style="2" customWidth="1"/>
    <col min="10" max="10" width="10.28515625" style="2" customWidth="1"/>
    <col min="11" max="11" width="15.28515625" style="2" customWidth="1"/>
    <col min="12" max="12" width="2.42578125" style="2" customWidth="1"/>
    <col min="13" max="13" width="8" style="2" customWidth="1"/>
    <col min="14" max="14" width="7.85546875" style="2" customWidth="1"/>
    <col min="15" max="15" width="10.28515625" style="2" customWidth="1"/>
    <col min="16" max="16" width="15.28515625" style="2" customWidth="1"/>
    <col min="17" max="16384" width="11.42578125" style="2"/>
  </cols>
  <sheetData>
    <row r="1" spans="1:16" ht="15" thickBot="1" x14ac:dyDescent="0.3"/>
    <row r="2" spans="1:16" ht="40.5" customHeight="1" thickBot="1" x14ac:dyDescent="0.3">
      <c r="A2" s="136" t="str">
        <f>'DPGF Garde'!B17</f>
        <v>AMENAGEMENT DES 1er, 2ème et 3ème ETAGES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6" ht="15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6" ht="34.5" customHeight="1" x14ac:dyDescent="0.25">
      <c r="A5" s="54" t="s">
        <v>6</v>
      </c>
      <c r="B5" s="139" t="s">
        <v>7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1"/>
    </row>
    <row r="6" spans="1:16" ht="34.5" customHeight="1" thickBot="1" x14ac:dyDescent="0.3">
      <c r="A6" s="55">
        <v>6</v>
      </c>
      <c r="B6" s="142" t="s">
        <v>181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/>
    </row>
    <row r="7" spans="1:16" ht="24.75" customHeight="1" thickBo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 ht="25.5" customHeight="1" thickBot="1" x14ac:dyDescent="0.3">
      <c r="A8" s="40" t="s">
        <v>5</v>
      </c>
      <c r="B8" s="53" t="s">
        <v>4</v>
      </c>
      <c r="C8" s="145" t="s">
        <v>194</v>
      </c>
      <c r="D8" s="146"/>
      <c r="E8" s="146"/>
      <c r="F8" s="147"/>
      <c r="G8" s="105"/>
      <c r="H8" s="145" t="s">
        <v>226</v>
      </c>
      <c r="I8" s="146"/>
      <c r="J8" s="146"/>
      <c r="K8" s="147"/>
      <c r="M8" s="145" t="s">
        <v>202</v>
      </c>
      <c r="N8" s="146"/>
      <c r="O8" s="146"/>
      <c r="P8" s="147"/>
    </row>
    <row r="9" spans="1:16" ht="15.75" thickBot="1" x14ac:dyDescent="0.3">
      <c r="A9" s="41"/>
      <c r="B9" s="56"/>
      <c r="C9" s="18" t="s">
        <v>0</v>
      </c>
      <c r="D9" s="19" t="s">
        <v>1</v>
      </c>
      <c r="E9" s="19" t="s">
        <v>2</v>
      </c>
      <c r="F9" s="20" t="s">
        <v>3</v>
      </c>
      <c r="G9" s="102"/>
      <c r="H9" s="18" t="s">
        <v>0</v>
      </c>
      <c r="I9" s="19" t="s">
        <v>1</v>
      </c>
      <c r="J9" s="19" t="s">
        <v>2</v>
      </c>
      <c r="K9" s="20" t="s">
        <v>3</v>
      </c>
      <c r="M9" s="18" t="s">
        <v>0</v>
      </c>
      <c r="N9" s="19" t="s">
        <v>1</v>
      </c>
      <c r="O9" s="19" t="s">
        <v>2</v>
      </c>
      <c r="P9" s="20" t="s">
        <v>3</v>
      </c>
    </row>
    <row r="10" spans="1:16" ht="19.5" customHeight="1" x14ac:dyDescent="0.25">
      <c r="A10" s="37"/>
      <c r="B10" s="11"/>
      <c r="C10" s="57"/>
      <c r="D10" s="38"/>
      <c r="E10" s="38"/>
      <c r="F10" s="39"/>
      <c r="G10" s="102"/>
      <c r="H10" s="49"/>
      <c r="I10" s="38"/>
      <c r="J10" s="38"/>
      <c r="K10" s="39"/>
      <c r="M10" s="49"/>
      <c r="N10" s="38"/>
      <c r="O10" s="38"/>
      <c r="P10" s="39"/>
    </row>
    <row r="11" spans="1:16" ht="19.5" customHeight="1" x14ac:dyDescent="0.25">
      <c r="A11" s="61" t="s">
        <v>144</v>
      </c>
      <c r="B11" s="33" t="s">
        <v>113</v>
      </c>
      <c r="C11" s="58">
        <v>4</v>
      </c>
      <c r="D11" s="8" t="s">
        <v>13</v>
      </c>
      <c r="E11" s="9"/>
      <c r="F11" s="16"/>
      <c r="G11" s="106"/>
      <c r="H11" s="58">
        <v>2</v>
      </c>
      <c r="I11" s="8" t="s">
        <v>13</v>
      </c>
      <c r="J11" s="9"/>
      <c r="K11" s="16"/>
      <c r="M11" s="58">
        <v>4</v>
      </c>
      <c r="N11" s="8" t="s">
        <v>13</v>
      </c>
      <c r="O11" s="9"/>
      <c r="P11" s="16"/>
    </row>
    <row r="12" spans="1:16" ht="19.5" customHeight="1" x14ac:dyDescent="0.25">
      <c r="A12" s="61" t="s">
        <v>145</v>
      </c>
      <c r="B12" s="33" t="s">
        <v>114</v>
      </c>
      <c r="C12" s="66">
        <v>1</v>
      </c>
      <c r="D12" s="65" t="s">
        <v>13</v>
      </c>
      <c r="E12" s="9"/>
      <c r="F12" s="16"/>
      <c r="G12" s="106"/>
      <c r="H12" s="66">
        <v>1</v>
      </c>
      <c r="I12" s="65" t="s">
        <v>13</v>
      </c>
      <c r="J12" s="9"/>
      <c r="K12" s="16"/>
      <c r="M12" s="66">
        <v>1</v>
      </c>
      <c r="N12" s="65" t="s">
        <v>13</v>
      </c>
      <c r="O12" s="9"/>
      <c r="P12" s="16"/>
    </row>
    <row r="13" spans="1:16" ht="19.5" customHeight="1" x14ac:dyDescent="0.25">
      <c r="A13" s="61" t="s">
        <v>146</v>
      </c>
      <c r="B13" s="33" t="s">
        <v>115</v>
      </c>
      <c r="C13" s="67" t="s">
        <v>190</v>
      </c>
      <c r="D13" s="65"/>
      <c r="E13" s="38"/>
      <c r="F13" s="16"/>
      <c r="G13" s="106"/>
      <c r="H13" s="67" t="s">
        <v>190</v>
      </c>
      <c r="I13" s="65"/>
      <c r="J13" s="38"/>
      <c r="K13" s="16"/>
      <c r="M13" s="67" t="s">
        <v>190</v>
      </c>
      <c r="N13" s="65"/>
      <c r="O13" s="38"/>
      <c r="P13" s="16"/>
    </row>
    <row r="14" spans="1:16" ht="19.5" customHeight="1" x14ac:dyDescent="0.25">
      <c r="A14" s="61" t="s">
        <v>147</v>
      </c>
      <c r="B14" s="33" t="s">
        <v>116</v>
      </c>
      <c r="C14" s="67" t="s">
        <v>95</v>
      </c>
      <c r="D14" s="38"/>
      <c r="E14" s="38"/>
      <c r="F14" s="39"/>
      <c r="G14" s="102"/>
      <c r="H14" s="67" t="s">
        <v>95</v>
      </c>
      <c r="I14" s="38"/>
      <c r="J14" s="38"/>
      <c r="K14" s="39"/>
      <c r="M14" s="67" t="s">
        <v>95</v>
      </c>
      <c r="N14" s="38"/>
      <c r="O14" s="38"/>
      <c r="P14" s="39"/>
    </row>
    <row r="15" spans="1:16" ht="19.5" customHeight="1" x14ac:dyDescent="0.25">
      <c r="A15" s="61" t="s">
        <v>148</v>
      </c>
      <c r="B15" s="33" t="s">
        <v>208</v>
      </c>
      <c r="C15" s="66">
        <v>1</v>
      </c>
      <c r="D15" s="65" t="s">
        <v>13</v>
      </c>
      <c r="E15" s="9"/>
      <c r="F15" s="16"/>
      <c r="G15" s="102"/>
      <c r="H15" s="66">
        <v>1</v>
      </c>
      <c r="I15" s="65" t="s">
        <v>13</v>
      </c>
      <c r="J15" s="9"/>
      <c r="K15" s="16"/>
      <c r="M15" s="66">
        <v>1</v>
      </c>
      <c r="N15" s="65" t="s">
        <v>13</v>
      </c>
      <c r="O15" s="9"/>
      <c r="P15" s="16"/>
    </row>
    <row r="16" spans="1:16" ht="19.5" customHeight="1" x14ac:dyDescent="0.25">
      <c r="A16" s="61" t="s">
        <v>149</v>
      </c>
      <c r="B16" s="33" t="s">
        <v>117</v>
      </c>
      <c r="C16" s="85"/>
      <c r="D16" s="79"/>
      <c r="E16" s="80"/>
      <c r="F16" s="81"/>
      <c r="G16" s="106"/>
      <c r="H16" s="58">
        <v>2</v>
      </c>
      <c r="I16" s="8" t="s">
        <v>13</v>
      </c>
      <c r="J16" s="9"/>
      <c r="K16" s="16"/>
      <c r="M16" s="58">
        <v>4</v>
      </c>
      <c r="N16" s="8" t="s">
        <v>13</v>
      </c>
      <c r="O16" s="9"/>
      <c r="P16" s="16"/>
    </row>
    <row r="17" spans="1:16" ht="19.5" customHeight="1" x14ac:dyDescent="0.25">
      <c r="A17" s="61" t="s">
        <v>150</v>
      </c>
      <c r="B17" s="33" t="s">
        <v>118</v>
      </c>
      <c r="C17" s="66">
        <v>1</v>
      </c>
      <c r="D17" s="65" t="s">
        <v>13</v>
      </c>
      <c r="E17" s="9"/>
      <c r="F17" s="16"/>
      <c r="G17" s="106"/>
      <c r="H17" s="66">
        <v>1</v>
      </c>
      <c r="I17" s="65" t="s">
        <v>13</v>
      </c>
      <c r="J17" s="9"/>
      <c r="K17" s="16"/>
      <c r="M17" s="66">
        <v>1</v>
      </c>
      <c r="N17" s="65" t="s">
        <v>13</v>
      </c>
      <c r="O17" s="9"/>
      <c r="P17" s="16"/>
    </row>
    <row r="18" spans="1:16" ht="19.5" customHeight="1" x14ac:dyDescent="0.25">
      <c r="A18" s="61" t="s">
        <v>151</v>
      </c>
      <c r="B18" s="15" t="s">
        <v>119</v>
      </c>
      <c r="C18" s="58">
        <v>35</v>
      </c>
      <c r="D18" s="8" t="s">
        <v>9</v>
      </c>
      <c r="E18" s="9"/>
      <c r="F18" s="16"/>
      <c r="G18" s="106"/>
      <c r="H18" s="58">
        <v>21</v>
      </c>
      <c r="I18" s="8" t="s">
        <v>9</v>
      </c>
      <c r="J18" s="9"/>
      <c r="K18" s="16"/>
      <c r="M18" s="58">
        <v>27</v>
      </c>
      <c r="N18" s="8" t="s">
        <v>9</v>
      </c>
      <c r="O18" s="9"/>
      <c r="P18" s="16"/>
    </row>
    <row r="19" spans="1:16" ht="19.5" customHeight="1" x14ac:dyDescent="0.25">
      <c r="A19" s="61" t="s">
        <v>152</v>
      </c>
      <c r="B19" s="15" t="s">
        <v>189</v>
      </c>
      <c r="C19" s="58">
        <v>11</v>
      </c>
      <c r="D19" s="35" t="s">
        <v>9</v>
      </c>
      <c r="E19" s="9"/>
      <c r="F19" s="16"/>
      <c r="G19" s="106"/>
      <c r="H19" s="58">
        <v>5</v>
      </c>
      <c r="I19" s="35" t="s">
        <v>9</v>
      </c>
      <c r="J19" s="9"/>
      <c r="K19" s="16"/>
      <c r="M19" s="58">
        <v>14</v>
      </c>
      <c r="N19" s="35" t="s">
        <v>9</v>
      </c>
      <c r="O19" s="9"/>
      <c r="P19" s="16"/>
    </row>
    <row r="20" spans="1:16" ht="19.5" customHeight="1" x14ac:dyDescent="0.25">
      <c r="A20" s="61"/>
      <c r="B20" s="68" t="s">
        <v>191</v>
      </c>
      <c r="C20" s="58">
        <v>2</v>
      </c>
      <c r="D20" s="35" t="s">
        <v>9</v>
      </c>
      <c r="E20" s="9"/>
      <c r="F20" s="16"/>
      <c r="G20" s="106"/>
      <c r="H20" s="58">
        <v>1</v>
      </c>
      <c r="I20" s="35" t="s">
        <v>9</v>
      </c>
      <c r="J20" s="9"/>
      <c r="K20" s="16"/>
      <c r="M20" s="58">
        <v>2</v>
      </c>
      <c r="N20" s="35" t="s">
        <v>9</v>
      </c>
      <c r="O20" s="9"/>
      <c r="P20" s="16"/>
    </row>
    <row r="21" spans="1:16" ht="19.5" customHeight="1" x14ac:dyDescent="0.25">
      <c r="A21" s="61" t="s">
        <v>153</v>
      </c>
      <c r="B21" s="69" t="s">
        <v>193</v>
      </c>
      <c r="C21" s="58">
        <v>91</v>
      </c>
      <c r="D21" s="8" t="s">
        <v>9</v>
      </c>
      <c r="E21" s="9"/>
      <c r="F21" s="16"/>
      <c r="G21" s="106"/>
      <c r="H21" s="58">
        <v>59</v>
      </c>
      <c r="I21" s="8" t="s">
        <v>9</v>
      </c>
      <c r="J21" s="9"/>
      <c r="K21" s="16"/>
      <c r="M21" s="58">
        <v>85</v>
      </c>
      <c r="N21" s="8" t="s">
        <v>9</v>
      </c>
      <c r="O21" s="9"/>
      <c r="P21" s="16"/>
    </row>
    <row r="22" spans="1:16" ht="19.5" customHeight="1" x14ac:dyDescent="0.25">
      <c r="A22" s="37"/>
      <c r="B22" s="70" t="s">
        <v>103</v>
      </c>
      <c r="C22" s="58">
        <v>32</v>
      </c>
      <c r="D22" s="8" t="s">
        <v>9</v>
      </c>
      <c r="E22" s="9"/>
      <c r="F22" s="16"/>
      <c r="G22" s="106"/>
      <c r="H22" s="58">
        <v>14</v>
      </c>
      <c r="I22" s="8" t="s">
        <v>9</v>
      </c>
      <c r="J22" s="9"/>
      <c r="K22" s="16"/>
      <c r="M22" s="58">
        <v>30</v>
      </c>
      <c r="N22" s="8" t="s">
        <v>9</v>
      </c>
      <c r="O22" s="9"/>
      <c r="P22" s="16"/>
    </row>
    <row r="23" spans="1:16" ht="19.5" customHeight="1" x14ac:dyDescent="0.25">
      <c r="A23" s="37"/>
      <c r="B23" s="70" t="s">
        <v>104</v>
      </c>
      <c r="C23" s="58">
        <v>18</v>
      </c>
      <c r="D23" s="8" t="s">
        <v>9</v>
      </c>
      <c r="E23" s="9"/>
      <c r="F23" s="16"/>
      <c r="G23" s="106"/>
      <c r="H23" s="58">
        <v>10</v>
      </c>
      <c r="I23" s="8" t="s">
        <v>9</v>
      </c>
      <c r="J23" s="9"/>
      <c r="K23" s="16"/>
      <c r="M23" s="58">
        <v>6</v>
      </c>
      <c r="N23" s="8" t="s">
        <v>9</v>
      </c>
      <c r="O23" s="9"/>
      <c r="P23" s="16"/>
    </row>
    <row r="24" spans="1:16" ht="19.5" customHeight="1" x14ac:dyDescent="0.25">
      <c r="A24" s="37"/>
      <c r="B24" s="70" t="s">
        <v>105</v>
      </c>
      <c r="C24" s="58">
        <v>6</v>
      </c>
      <c r="D24" s="8" t="s">
        <v>9</v>
      </c>
      <c r="E24" s="9"/>
      <c r="F24" s="16"/>
      <c r="G24" s="106"/>
      <c r="H24" s="85"/>
      <c r="I24" s="79"/>
      <c r="J24" s="80"/>
      <c r="K24" s="81"/>
      <c r="M24" s="85"/>
      <c r="N24" s="79"/>
      <c r="O24" s="80"/>
      <c r="P24" s="81"/>
    </row>
    <row r="25" spans="1:16" ht="19.5" customHeight="1" x14ac:dyDescent="0.25">
      <c r="A25" s="37"/>
      <c r="B25" s="70" t="s">
        <v>106</v>
      </c>
      <c r="C25" s="58">
        <v>2</v>
      </c>
      <c r="D25" s="59" t="s">
        <v>9</v>
      </c>
      <c r="E25" s="9"/>
      <c r="F25" s="16"/>
      <c r="G25" s="106"/>
      <c r="H25" s="85"/>
      <c r="I25" s="91"/>
      <c r="J25" s="80"/>
      <c r="K25" s="81"/>
      <c r="M25" s="85"/>
      <c r="N25" s="91"/>
      <c r="O25" s="80"/>
      <c r="P25" s="81"/>
    </row>
    <row r="26" spans="1:16" ht="19.5" customHeight="1" x14ac:dyDescent="0.25">
      <c r="A26" s="61" t="s">
        <v>154</v>
      </c>
      <c r="B26" s="2" t="s">
        <v>204</v>
      </c>
      <c r="C26" s="58">
        <v>16</v>
      </c>
      <c r="D26" s="8" t="s">
        <v>9</v>
      </c>
      <c r="E26" s="9"/>
      <c r="F26" s="16"/>
      <c r="G26" s="106"/>
      <c r="H26" s="58">
        <v>16</v>
      </c>
      <c r="I26" s="8" t="s">
        <v>9</v>
      </c>
      <c r="J26" s="9"/>
      <c r="K26" s="16"/>
      <c r="M26" s="58">
        <v>13</v>
      </c>
      <c r="N26" s="8" t="s">
        <v>9</v>
      </c>
      <c r="O26" s="9"/>
      <c r="P26" s="16"/>
    </row>
    <row r="27" spans="1:16" ht="19.5" customHeight="1" x14ac:dyDescent="0.25">
      <c r="A27" s="61" t="s">
        <v>155</v>
      </c>
      <c r="B27" s="2" t="s">
        <v>205</v>
      </c>
      <c r="C27" s="58">
        <v>2</v>
      </c>
      <c r="D27" s="35" t="s">
        <v>9</v>
      </c>
      <c r="E27" s="9"/>
      <c r="F27" s="16"/>
      <c r="G27" s="106"/>
      <c r="H27" s="85"/>
      <c r="I27" s="90"/>
      <c r="J27" s="80"/>
      <c r="K27" s="81"/>
      <c r="M27" s="85"/>
      <c r="N27" s="90"/>
      <c r="O27" s="80"/>
      <c r="P27" s="81"/>
    </row>
    <row r="28" spans="1:16" ht="19.5" customHeight="1" x14ac:dyDescent="0.25">
      <c r="A28" s="61" t="s">
        <v>156</v>
      </c>
      <c r="B28" s="2" t="s">
        <v>112</v>
      </c>
      <c r="C28" s="58">
        <v>4</v>
      </c>
      <c r="D28" s="8" t="s">
        <v>9</v>
      </c>
      <c r="E28" s="9"/>
      <c r="F28" s="16"/>
      <c r="G28" s="106"/>
      <c r="H28" s="85"/>
      <c r="I28" s="79"/>
      <c r="J28" s="80"/>
      <c r="K28" s="81"/>
      <c r="M28" s="85"/>
      <c r="N28" s="79"/>
      <c r="O28" s="80"/>
      <c r="P28" s="81"/>
    </row>
    <row r="29" spans="1:16" ht="19.5" customHeight="1" x14ac:dyDescent="0.25">
      <c r="A29" s="61" t="s">
        <v>157</v>
      </c>
      <c r="B29" s="2" t="s">
        <v>192</v>
      </c>
      <c r="C29" s="58"/>
      <c r="D29" s="35"/>
      <c r="E29" s="9"/>
      <c r="F29" s="16"/>
      <c r="G29" s="106"/>
      <c r="H29" s="58"/>
      <c r="I29" s="35"/>
      <c r="J29" s="9"/>
      <c r="K29" s="16"/>
      <c r="M29" s="58"/>
      <c r="N29" s="35"/>
      <c r="O29" s="9"/>
      <c r="P29" s="16"/>
    </row>
    <row r="30" spans="1:16" ht="19.5" customHeight="1" x14ac:dyDescent="0.25">
      <c r="A30" s="61"/>
      <c r="B30" s="71" t="s">
        <v>107</v>
      </c>
      <c r="C30" s="67" t="s">
        <v>190</v>
      </c>
      <c r="D30" s="8"/>
      <c r="E30" s="9"/>
      <c r="F30" s="16"/>
      <c r="G30" s="106"/>
      <c r="H30" s="67" t="s">
        <v>190</v>
      </c>
      <c r="I30" s="8"/>
      <c r="J30" s="9"/>
      <c r="K30" s="16"/>
      <c r="M30" s="67" t="s">
        <v>190</v>
      </c>
      <c r="N30" s="8"/>
      <c r="O30" s="9"/>
      <c r="P30" s="16"/>
    </row>
    <row r="31" spans="1:16" ht="19.5" customHeight="1" x14ac:dyDescent="0.25">
      <c r="A31" s="61"/>
      <c r="B31" s="71" t="s">
        <v>108</v>
      </c>
      <c r="C31" s="58">
        <v>8</v>
      </c>
      <c r="D31" s="8" t="s">
        <v>9</v>
      </c>
      <c r="E31" s="9"/>
      <c r="F31" s="16"/>
      <c r="G31" s="106"/>
      <c r="H31" s="58">
        <v>12</v>
      </c>
      <c r="I31" s="8" t="s">
        <v>9</v>
      </c>
      <c r="J31" s="9"/>
      <c r="K31" s="16"/>
      <c r="M31" s="58">
        <v>10</v>
      </c>
      <c r="N31" s="8" t="s">
        <v>9</v>
      </c>
      <c r="O31" s="9"/>
      <c r="P31" s="16"/>
    </row>
    <row r="32" spans="1:16" ht="19.5" customHeight="1" x14ac:dyDescent="0.25">
      <c r="A32" s="61"/>
      <c r="B32" s="71" t="s">
        <v>110</v>
      </c>
      <c r="C32" s="85"/>
      <c r="D32" s="79"/>
      <c r="E32" s="80"/>
      <c r="F32" s="81"/>
      <c r="G32" s="106"/>
      <c r="H32" s="85">
        <v>0</v>
      </c>
      <c r="I32" s="79" t="s">
        <v>9</v>
      </c>
      <c r="J32" s="80"/>
      <c r="K32" s="81"/>
      <c r="M32" s="85"/>
      <c r="N32" s="79"/>
      <c r="O32" s="80"/>
      <c r="P32" s="81"/>
    </row>
    <row r="33" spans="1:16" ht="19.5" customHeight="1" x14ac:dyDescent="0.25">
      <c r="A33" s="61" t="s">
        <v>158</v>
      </c>
      <c r="B33" s="2" t="s">
        <v>111</v>
      </c>
      <c r="C33" s="58"/>
      <c r="D33" s="35"/>
      <c r="E33" s="9"/>
      <c r="F33" s="16"/>
      <c r="G33" s="106"/>
      <c r="H33" s="58"/>
      <c r="I33" s="35"/>
      <c r="J33" s="9"/>
      <c r="K33" s="16"/>
      <c r="M33" s="58"/>
      <c r="N33" s="35"/>
      <c r="O33" s="9"/>
      <c r="P33" s="16"/>
    </row>
    <row r="34" spans="1:16" ht="19.5" customHeight="1" x14ac:dyDescent="0.25">
      <c r="A34" s="37"/>
      <c r="B34" s="68" t="s">
        <v>35</v>
      </c>
      <c r="C34" s="58">
        <v>5</v>
      </c>
      <c r="D34" s="8" t="s">
        <v>9</v>
      </c>
      <c r="E34" s="9"/>
      <c r="F34" s="16"/>
      <c r="G34" s="106"/>
      <c r="H34" s="58">
        <v>13</v>
      </c>
      <c r="I34" s="8" t="s">
        <v>9</v>
      </c>
      <c r="J34" s="9"/>
      <c r="K34" s="16"/>
      <c r="M34" s="58">
        <v>4</v>
      </c>
      <c r="N34" s="8" t="s">
        <v>9</v>
      </c>
      <c r="O34" s="9"/>
      <c r="P34" s="16"/>
    </row>
    <row r="35" spans="1:16" ht="19.5" customHeight="1" x14ac:dyDescent="0.25">
      <c r="A35" s="37"/>
      <c r="B35" s="68" t="s">
        <v>109</v>
      </c>
      <c r="C35" s="58">
        <v>4</v>
      </c>
      <c r="D35" s="8" t="s">
        <v>9</v>
      </c>
      <c r="E35" s="9"/>
      <c r="F35" s="16"/>
      <c r="G35" s="106"/>
      <c r="H35" s="58">
        <v>4</v>
      </c>
      <c r="I35" s="8" t="s">
        <v>9</v>
      </c>
      <c r="J35" s="9"/>
      <c r="K35" s="16"/>
      <c r="M35" s="58">
        <v>4</v>
      </c>
      <c r="N35" s="8" t="s">
        <v>9</v>
      </c>
      <c r="O35" s="9"/>
      <c r="P35" s="16"/>
    </row>
    <row r="36" spans="1:16" ht="19.5" customHeight="1" x14ac:dyDescent="0.25">
      <c r="A36" s="61" t="s">
        <v>159</v>
      </c>
      <c r="B36" s="64" t="s">
        <v>130</v>
      </c>
      <c r="C36" s="58"/>
      <c r="D36" s="8"/>
      <c r="E36" s="9"/>
      <c r="F36" s="16"/>
      <c r="G36" s="106"/>
      <c r="H36" s="58"/>
      <c r="I36" s="8"/>
      <c r="J36" s="9"/>
      <c r="K36" s="16"/>
      <c r="M36" s="58"/>
      <c r="N36" s="8"/>
      <c r="O36" s="9"/>
      <c r="P36" s="16"/>
    </row>
    <row r="37" spans="1:16" ht="19.5" customHeight="1" x14ac:dyDescent="0.25">
      <c r="A37" s="61"/>
      <c r="B37" s="97" t="s">
        <v>120</v>
      </c>
      <c r="C37" s="98" t="s">
        <v>199</v>
      </c>
      <c r="D37" s="99" t="s">
        <v>9</v>
      </c>
      <c r="E37" s="9"/>
      <c r="F37" s="100"/>
      <c r="G37" s="107"/>
      <c r="H37" s="93"/>
      <c r="I37" s="94"/>
      <c r="J37" s="95"/>
      <c r="K37" s="96"/>
      <c r="L37" s="92"/>
      <c r="M37" s="93"/>
      <c r="N37" s="94"/>
      <c r="O37" s="95"/>
      <c r="P37" s="96"/>
    </row>
    <row r="38" spans="1:16" ht="19.5" customHeight="1" x14ac:dyDescent="0.25">
      <c r="A38" s="61"/>
      <c r="B38" s="97" t="s">
        <v>124</v>
      </c>
      <c r="C38" s="98" t="s">
        <v>199</v>
      </c>
      <c r="D38" s="99" t="s">
        <v>9</v>
      </c>
      <c r="E38" s="9"/>
      <c r="F38" s="100"/>
      <c r="G38" s="107"/>
      <c r="H38" s="93"/>
      <c r="I38" s="94"/>
      <c r="J38" s="95"/>
      <c r="K38" s="96"/>
      <c r="L38" s="92"/>
      <c r="M38" s="93"/>
      <c r="N38" s="94"/>
      <c r="O38" s="95"/>
      <c r="P38" s="96"/>
    </row>
    <row r="39" spans="1:16" ht="19.5" customHeight="1" x14ac:dyDescent="0.25">
      <c r="A39" s="61"/>
      <c r="B39" s="62" t="s">
        <v>121</v>
      </c>
      <c r="C39" s="98" t="s">
        <v>223</v>
      </c>
      <c r="D39" s="8" t="s">
        <v>9</v>
      </c>
      <c r="E39" s="9"/>
      <c r="F39" s="100"/>
      <c r="G39" s="108"/>
      <c r="H39" s="98" t="s">
        <v>223</v>
      </c>
      <c r="I39" s="8" t="s">
        <v>9</v>
      </c>
      <c r="J39" s="9"/>
      <c r="K39" s="100"/>
      <c r="M39" s="98" t="s">
        <v>223</v>
      </c>
      <c r="N39" s="8" t="s">
        <v>9</v>
      </c>
      <c r="O39" s="9"/>
      <c r="P39" s="100"/>
    </row>
    <row r="40" spans="1:16" ht="19.5" customHeight="1" x14ac:dyDescent="0.25">
      <c r="A40" s="61"/>
      <c r="B40" s="62" t="s">
        <v>122</v>
      </c>
      <c r="C40" s="58">
        <v>11</v>
      </c>
      <c r="D40" s="8" t="s">
        <v>9</v>
      </c>
      <c r="E40" s="9"/>
      <c r="F40" s="16"/>
      <c r="G40" s="106"/>
      <c r="H40" s="85"/>
      <c r="I40" s="79"/>
      <c r="J40" s="80"/>
      <c r="K40" s="81"/>
      <c r="M40" s="58">
        <v>4</v>
      </c>
      <c r="N40" s="8" t="s">
        <v>9</v>
      </c>
      <c r="O40" s="9"/>
      <c r="P40" s="16"/>
    </row>
    <row r="41" spans="1:16" ht="19.5" customHeight="1" x14ac:dyDescent="0.25">
      <c r="A41" s="61"/>
      <c r="B41" s="62" t="s">
        <v>123</v>
      </c>
      <c r="C41" s="58">
        <v>1</v>
      </c>
      <c r="D41" s="8" t="s">
        <v>9</v>
      </c>
      <c r="E41" s="9"/>
      <c r="F41" s="16"/>
      <c r="G41" s="106"/>
      <c r="H41" s="58">
        <v>1</v>
      </c>
      <c r="I41" s="8" t="s">
        <v>9</v>
      </c>
      <c r="J41" s="9"/>
      <c r="K41" s="16"/>
      <c r="M41" s="58">
        <v>1</v>
      </c>
      <c r="N41" s="8" t="s">
        <v>9</v>
      </c>
      <c r="O41" s="9"/>
      <c r="P41" s="16"/>
    </row>
    <row r="42" spans="1:16" ht="19.5" customHeight="1" x14ac:dyDescent="0.25">
      <c r="A42" s="61" t="s">
        <v>160</v>
      </c>
      <c r="B42" s="15" t="s">
        <v>26</v>
      </c>
      <c r="C42" s="58">
        <v>1</v>
      </c>
      <c r="D42" s="8" t="s">
        <v>13</v>
      </c>
      <c r="E42" s="9"/>
      <c r="F42" s="16"/>
      <c r="G42" s="106"/>
      <c r="H42" s="58">
        <v>1</v>
      </c>
      <c r="I42" s="8" t="s">
        <v>13</v>
      </c>
      <c r="J42" s="9"/>
      <c r="K42" s="16"/>
      <c r="M42" s="85"/>
      <c r="N42" s="79"/>
      <c r="O42" s="80"/>
      <c r="P42" s="81"/>
    </row>
    <row r="43" spans="1:16" ht="19.5" customHeight="1" x14ac:dyDescent="0.25">
      <c r="A43" s="61" t="s">
        <v>161</v>
      </c>
      <c r="B43" s="22" t="s">
        <v>10</v>
      </c>
      <c r="C43" s="58">
        <v>1</v>
      </c>
      <c r="D43" s="8" t="s">
        <v>13</v>
      </c>
      <c r="E43" s="9"/>
      <c r="F43" s="16"/>
      <c r="G43" s="106"/>
      <c r="H43" s="58">
        <v>1</v>
      </c>
      <c r="I43" s="8" t="s">
        <v>13</v>
      </c>
      <c r="J43" s="9"/>
      <c r="K43" s="16"/>
      <c r="M43" s="58">
        <v>1</v>
      </c>
      <c r="N43" s="8" t="s">
        <v>13</v>
      </c>
      <c r="O43" s="9"/>
      <c r="P43" s="16"/>
    </row>
    <row r="44" spans="1:16" ht="19.5" customHeight="1" thickBot="1" x14ac:dyDescent="0.3">
      <c r="A44" s="30"/>
      <c r="B44" s="12"/>
      <c r="C44" s="52"/>
      <c r="D44" s="29"/>
      <c r="E44" s="31"/>
      <c r="F44" s="32"/>
      <c r="G44" s="106"/>
      <c r="H44" s="52"/>
      <c r="I44" s="29"/>
      <c r="J44" s="31"/>
      <c r="K44" s="32"/>
      <c r="M44" s="52"/>
      <c r="N44" s="29"/>
      <c r="O44" s="31"/>
      <c r="P44" s="32"/>
    </row>
    <row r="45" spans="1:16" ht="18" customHeight="1" x14ac:dyDescent="0.25">
      <c r="A45" s="7"/>
      <c r="B45" s="42"/>
      <c r="C45" s="7"/>
      <c r="D45" s="7"/>
      <c r="E45" s="46" t="s">
        <v>232</v>
      </c>
      <c r="F45" s="5"/>
      <c r="G45" s="109"/>
      <c r="H45" s="3"/>
      <c r="I45" s="7"/>
      <c r="J45" s="46" t="s">
        <v>232</v>
      </c>
      <c r="K45" s="5"/>
      <c r="L45" s="23"/>
      <c r="M45" s="3"/>
      <c r="N45" s="7"/>
      <c r="O45" s="46" t="s">
        <v>232</v>
      </c>
      <c r="P45" s="5"/>
    </row>
    <row r="46" spans="1:16" ht="18.600000000000001" customHeight="1" thickBot="1" x14ac:dyDescent="0.3">
      <c r="A46" s="4"/>
      <c r="B46" s="43"/>
      <c r="C46" s="4"/>
      <c r="D46" s="4"/>
      <c r="E46" s="47" t="s">
        <v>231</v>
      </c>
      <c r="F46" s="5"/>
      <c r="G46" s="109"/>
      <c r="H46" s="1"/>
      <c r="I46" s="4"/>
      <c r="J46" s="47" t="s">
        <v>231</v>
      </c>
      <c r="K46" s="5"/>
      <c r="M46" s="1"/>
      <c r="N46" s="4"/>
      <c r="O46" s="47" t="s">
        <v>231</v>
      </c>
      <c r="P46" s="5"/>
    </row>
    <row r="47" spans="1:16" ht="21.6" customHeight="1" thickTop="1" thickBot="1" x14ac:dyDescent="0.3">
      <c r="A47" s="4"/>
      <c r="B47" s="43"/>
      <c r="C47" s="45"/>
      <c r="D47" s="45"/>
      <c r="E47" s="48" t="s">
        <v>230</v>
      </c>
      <c r="F47" s="6"/>
      <c r="G47" s="110"/>
      <c r="H47" s="44"/>
      <c r="I47" s="45"/>
      <c r="J47" s="48" t="s">
        <v>230</v>
      </c>
      <c r="K47" s="6"/>
      <c r="M47" s="44"/>
      <c r="N47" s="45"/>
      <c r="O47" s="48" t="s">
        <v>230</v>
      </c>
      <c r="P47" s="6"/>
    </row>
    <row r="48" spans="1:16" x14ac:dyDescent="0.25">
      <c r="A48" s="4"/>
    </row>
  </sheetData>
  <mergeCells count="7">
    <mergeCell ref="A2:P2"/>
    <mergeCell ref="B5:P5"/>
    <mergeCell ref="B6:P6"/>
    <mergeCell ref="C8:F8"/>
    <mergeCell ref="M8:P8"/>
    <mergeCell ref="H8:K8"/>
    <mergeCell ref="A7:P7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60" orientation="landscape" horizontalDpi="1200" verticalDpi="1200" r:id="rId1"/>
  <headerFooter>
    <oddFooter>&amp;LPRECI IDF/N/C&amp;CPage &amp;P&amp;RDPGF-PRO-IndB-2025.12.01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4" zoomScaleNormal="100" workbookViewId="0">
      <selection activeCell="C24" sqref="C24"/>
    </sheetView>
  </sheetViews>
  <sheetFormatPr baseColWidth="10" defaultColWidth="11.42578125" defaultRowHeight="14.25" x14ac:dyDescent="0.25"/>
  <cols>
    <col min="1" max="1" width="7.85546875" style="2" customWidth="1"/>
    <col min="2" max="2" width="51.7109375" style="2" customWidth="1"/>
    <col min="3" max="3" width="8" style="2" customWidth="1"/>
    <col min="4" max="4" width="7.85546875" style="2" customWidth="1"/>
    <col min="5" max="5" width="10.28515625" style="2" customWidth="1"/>
    <col min="6" max="6" width="15.28515625" style="2" customWidth="1"/>
    <col min="7" max="7" width="2.42578125" style="2" customWidth="1"/>
    <col min="8" max="8" width="8" style="2" customWidth="1"/>
    <col min="9" max="9" width="7.85546875" style="2" customWidth="1"/>
    <col min="10" max="10" width="10.28515625" style="2" customWidth="1"/>
    <col min="11" max="11" width="15.28515625" style="2" customWidth="1"/>
    <col min="12" max="12" width="2.7109375" style="2" customWidth="1"/>
    <col min="13" max="13" width="8" style="2" customWidth="1"/>
    <col min="14" max="14" width="7.85546875" style="2" customWidth="1"/>
    <col min="15" max="15" width="10.28515625" style="2" customWidth="1"/>
    <col min="16" max="16" width="15.28515625" style="2" customWidth="1"/>
    <col min="17" max="16384" width="11.42578125" style="2"/>
  </cols>
  <sheetData>
    <row r="1" spans="1:16" ht="15" thickBot="1" x14ac:dyDescent="0.3"/>
    <row r="2" spans="1:16" ht="40.5" customHeight="1" thickBot="1" x14ac:dyDescent="0.3">
      <c r="A2" s="136" t="str">
        <f>'DPGF Garde'!B17</f>
        <v>AMENAGEMENT DES 1er, 2ème et 3ème ETAGES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x14ac:dyDescent="0.25">
      <c r="A3" s="17"/>
      <c r="B3" s="17"/>
      <c r="C3" s="17"/>
      <c r="D3" s="17"/>
      <c r="E3" s="17"/>
      <c r="F3" s="17"/>
    </row>
    <row r="4" spans="1:16" ht="15" thickBot="1" x14ac:dyDescent="0.3">
      <c r="A4" s="17"/>
      <c r="B4" s="17"/>
      <c r="C4" s="17"/>
      <c r="D4" s="17"/>
      <c r="E4" s="17"/>
      <c r="F4" s="17"/>
    </row>
    <row r="5" spans="1:16" ht="34.5" customHeight="1" x14ac:dyDescent="0.25">
      <c r="A5" s="54" t="s">
        <v>6</v>
      </c>
      <c r="B5" s="139" t="s">
        <v>7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1"/>
    </row>
    <row r="6" spans="1:16" ht="34.5" customHeight="1" thickBot="1" x14ac:dyDescent="0.3">
      <c r="A6" s="55">
        <v>7</v>
      </c>
      <c r="B6" s="142" t="s">
        <v>36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/>
    </row>
    <row r="7" spans="1:16" ht="24.75" customHeight="1" thickBo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 ht="25.5" customHeight="1" thickBot="1" x14ac:dyDescent="0.3">
      <c r="A8" s="40" t="s">
        <v>5</v>
      </c>
      <c r="B8" s="53" t="s">
        <v>4</v>
      </c>
      <c r="C8" s="145" t="s">
        <v>194</v>
      </c>
      <c r="D8" s="146"/>
      <c r="E8" s="146"/>
      <c r="F8" s="147"/>
      <c r="H8" s="145" t="s">
        <v>226</v>
      </c>
      <c r="I8" s="146"/>
      <c r="J8" s="146"/>
      <c r="K8" s="147"/>
      <c r="M8" s="145" t="s">
        <v>202</v>
      </c>
      <c r="N8" s="146"/>
      <c r="O8" s="146"/>
      <c r="P8" s="147"/>
    </row>
    <row r="9" spans="1:16" ht="15.75" thickBot="1" x14ac:dyDescent="0.3">
      <c r="A9" s="41"/>
      <c r="B9" s="56"/>
      <c r="C9" s="18" t="s">
        <v>0</v>
      </c>
      <c r="D9" s="19" t="s">
        <v>1</v>
      </c>
      <c r="E9" s="19" t="s">
        <v>2</v>
      </c>
      <c r="F9" s="20" t="s">
        <v>3</v>
      </c>
      <c r="H9" s="18" t="s">
        <v>0</v>
      </c>
      <c r="I9" s="19" t="s">
        <v>1</v>
      </c>
      <c r="J9" s="19" t="s">
        <v>2</v>
      </c>
      <c r="K9" s="20" t="s">
        <v>3</v>
      </c>
      <c r="M9" s="18" t="s">
        <v>0</v>
      </c>
      <c r="N9" s="19" t="s">
        <v>1</v>
      </c>
      <c r="O9" s="19" t="s">
        <v>2</v>
      </c>
      <c r="P9" s="20" t="s">
        <v>3</v>
      </c>
    </row>
    <row r="10" spans="1:16" ht="18" customHeight="1" x14ac:dyDescent="0.25">
      <c r="A10" s="37"/>
      <c r="B10" s="11"/>
      <c r="C10" s="57"/>
      <c r="D10" s="38"/>
      <c r="E10" s="38"/>
      <c r="F10" s="39"/>
      <c r="H10" s="49"/>
      <c r="I10" s="38"/>
      <c r="J10" s="38"/>
      <c r="K10" s="39"/>
      <c r="M10" s="49"/>
      <c r="N10" s="38"/>
      <c r="O10" s="38"/>
      <c r="P10" s="39"/>
    </row>
    <row r="11" spans="1:16" ht="18" customHeight="1" x14ac:dyDescent="0.25">
      <c r="A11" s="61" t="s">
        <v>162</v>
      </c>
      <c r="B11" s="33" t="s">
        <v>93</v>
      </c>
      <c r="C11" s="58">
        <v>1</v>
      </c>
      <c r="D11" s="8" t="s">
        <v>13</v>
      </c>
      <c r="E11" s="65"/>
      <c r="F11" s="16"/>
      <c r="H11" s="85"/>
      <c r="I11" s="79"/>
      <c r="J11" s="88"/>
      <c r="K11" s="81"/>
      <c r="L11" s="89"/>
      <c r="M11" s="85"/>
      <c r="N11" s="79"/>
      <c r="O11" s="88"/>
      <c r="P11" s="81"/>
    </row>
    <row r="12" spans="1:16" ht="18" customHeight="1" x14ac:dyDescent="0.25">
      <c r="A12" s="61" t="s">
        <v>163</v>
      </c>
      <c r="B12" s="33" t="s">
        <v>89</v>
      </c>
      <c r="C12" s="58">
        <v>1</v>
      </c>
      <c r="D12" s="8" t="s">
        <v>13</v>
      </c>
      <c r="E12" s="65"/>
      <c r="F12" s="16"/>
      <c r="H12" s="85"/>
      <c r="I12" s="79"/>
      <c r="J12" s="88"/>
      <c r="K12" s="81"/>
      <c r="L12" s="89"/>
      <c r="M12" s="85"/>
      <c r="N12" s="79"/>
      <c r="O12" s="88"/>
      <c r="P12" s="81"/>
    </row>
    <row r="13" spans="1:16" ht="18" customHeight="1" x14ac:dyDescent="0.25">
      <c r="A13" s="61" t="s">
        <v>164</v>
      </c>
      <c r="B13" s="33" t="s">
        <v>90</v>
      </c>
      <c r="C13" s="58">
        <v>1</v>
      </c>
      <c r="D13" s="8" t="s">
        <v>13</v>
      </c>
      <c r="E13" s="65"/>
      <c r="F13" s="16"/>
      <c r="H13" s="85"/>
      <c r="I13" s="79"/>
      <c r="J13" s="88"/>
      <c r="K13" s="81"/>
      <c r="L13" s="89"/>
      <c r="M13" s="85"/>
      <c r="N13" s="79"/>
      <c r="O13" s="88"/>
      <c r="P13" s="81"/>
    </row>
    <row r="14" spans="1:16" ht="18" customHeight="1" x14ac:dyDescent="0.25">
      <c r="A14" s="61" t="s">
        <v>165</v>
      </c>
      <c r="B14" s="15" t="s">
        <v>37</v>
      </c>
      <c r="C14" s="58">
        <v>1</v>
      </c>
      <c r="D14" s="8" t="s">
        <v>9</v>
      </c>
      <c r="E14" s="9"/>
      <c r="F14" s="16"/>
      <c r="H14" s="85"/>
      <c r="I14" s="79"/>
      <c r="J14" s="80"/>
      <c r="K14" s="81"/>
      <c r="L14" s="89"/>
      <c r="M14" s="85"/>
      <c r="N14" s="79"/>
      <c r="O14" s="80"/>
      <c r="P14" s="81"/>
    </row>
    <row r="15" spans="1:16" ht="18" customHeight="1" x14ac:dyDescent="0.25">
      <c r="A15" s="61" t="s">
        <v>166</v>
      </c>
      <c r="B15" s="2" t="s">
        <v>38</v>
      </c>
      <c r="C15" s="58">
        <v>5</v>
      </c>
      <c r="D15" s="8" t="s">
        <v>9</v>
      </c>
      <c r="E15" s="9"/>
      <c r="F15" s="16"/>
      <c r="H15" s="85"/>
      <c r="I15" s="79"/>
      <c r="J15" s="80"/>
      <c r="K15" s="81"/>
      <c r="L15" s="89"/>
      <c r="M15" s="85"/>
      <c r="N15" s="79"/>
      <c r="O15" s="80"/>
      <c r="P15" s="81"/>
    </row>
    <row r="16" spans="1:16" ht="18" customHeight="1" x14ac:dyDescent="0.25">
      <c r="A16" s="61" t="s">
        <v>167</v>
      </c>
      <c r="B16" s="33" t="s">
        <v>67</v>
      </c>
      <c r="C16" s="50">
        <v>5</v>
      </c>
      <c r="D16" s="8" t="s">
        <v>9</v>
      </c>
      <c r="E16" s="34"/>
      <c r="F16" s="16"/>
      <c r="H16" s="78"/>
      <c r="I16" s="86"/>
      <c r="J16" s="87"/>
      <c r="K16" s="81"/>
      <c r="L16" s="89"/>
      <c r="M16" s="78"/>
      <c r="N16" s="86"/>
      <c r="O16" s="87"/>
      <c r="P16" s="81"/>
    </row>
    <row r="17" spans="1:16" ht="18" customHeight="1" x14ac:dyDescent="0.25">
      <c r="A17" s="61" t="s">
        <v>168</v>
      </c>
      <c r="B17" s="2" t="s">
        <v>91</v>
      </c>
      <c r="C17" s="58">
        <v>1</v>
      </c>
      <c r="D17" s="35" t="s">
        <v>9</v>
      </c>
      <c r="E17" s="9"/>
      <c r="F17" s="16"/>
      <c r="H17" s="85"/>
      <c r="I17" s="90"/>
      <c r="J17" s="80"/>
      <c r="K17" s="81"/>
      <c r="L17" s="89"/>
      <c r="M17" s="85"/>
      <c r="N17" s="90"/>
      <c r="O17" s="80"/>
      <c r="P17" s="81"/>
    </row>
    <row r="18" spans="1:16" ht="18" customHeight="1" x14ac:dyDescent="0.25">
      <c r="A18" s="61" t="s">
        <v>169</v>
      </c>
      <c r="B18" s="33" t="s">
        <v>92</v>
      </c>
      <c r="C18" s="58">
        <v>1</v>
      </c>
      <c r="D18" s="8" t="s">
        <v>9</v>
      </c>
      <c r="E18" s="9"/>
      <c r="F18" s="16"/>
      <c r="H18" s="85"/>
      <c r="I18" s="79"/>
      <c r="J18" s="80"/>
      <c r="K18" s="81"/>
      <c r="L18" s="89"/>
      <c r="M18" s="85"/>
      <c r="N18" s="79"/>
      <c r="O18" s="80"/>
      <c r="P18" s="81"/>
    </row>
    <row r="19" spans="1:16" ht="18" customHeight="1" x14ac:dyDescent="0.25">
      <c r="A19" s="61" t="s">
        <v>170</v>
      </c>
      <c r="B19" s="15" t="s">
        <v>206</v>
      </c>
      <c r="C19" s="58">
        <v>1</v>
      </c>
      <c r="D19" s="8" t="s">
        <v>9</v>
      </c>
      <c r="E19" s="9"/>
      <c r="F19" s="16"/>
      <c r="H19" s="85"/>
      <c r="I19" s="79"/>
      <c r="J19" s="80"/>
      <c r="K19" s="81"/>
      <c r="L19" s="89"/>
      <c r="M19" s="85"/>
      <c r="N19" s="79"/>
      <c r="O19" s="80"/>
      <c r="P19" s="81"/>
    </row>
    <row r="20" spans="1:16" ht="18" customHeight="1" x14ac:dyDescent="0.25">
      <c r="A20" s="61" t="s">
        <v>171</v>
      </c>
      <c r="B20" s="15" t="s">
        <v>39</v>
      </c>
      <c r="C20" s="58">
        <v>2</v>
      </c>
      <c r="D20" s="35" t="s">
        <v>9</v>
      </c>
      <c r="E20" s="9"/>
      <c r="F20" s="16"/>
      <c r="H20" s="85"/>
      <c r="I20" s="90"/>
      <c r="J20" s="80"/>
      <c r="K20" s="81"/>
      <c r="L20" s="89"/>
      <c r="M20" s="85"/>
      <c r="N20" s="90"/>
      <c r="O20" s="80"/>
      <c r="P20" s="81"/>
    </row>
    <row r="21" spans="1:16" ht="18" customHeight="1" x14ac:dyDescent="0.25">
      <c r="A21" s="61" t="s">
        <v>172</v>
      </c>
      <c r="B21" s="15" t="s">
        <v>94</v>
      </c>
      <c r="C21" s="58">
        <v>1</v>
      </c>
      <c r="D21" s="35" t="s">
        <v>9</v>
      </c>
      <c r="E21" s="9"/>
      <c r="F21" s="16"/>
      <c r="H21" s="85"/>
      <c r="I21" s="90"/>
      <c r="J21" s="80"/>
      <c r="K21" s="81"/>
      <c r="L21" s="89"/>
      <c r="M21" s="85"/>
      <c r="N21" s="90"/>
      <c r="O21" s="80"/>
      <c r="P21" s="81"/>
    </row>
    <row r="22" spans="1:16" ht="18" customHeight="1" x14ac:dyDescent="0.25">
      <c r="A22" s="61" t="s">
        <v>173</v>
      </c>
      <c r="B22" s="15" t="s">
        <v>182</v>
      </c>
      <c r="C22" s="58">
        <v>2</v>
      </c>
      <c r="D22" s="35" t="s">
        <v>9</v>
      </c>
      <c r="E22" s="9"/>
      <c r="F22" s="16"/>
      <c r="H22" s="85"/>
      <c r="I22" s="90"/>
      <c r="J22" s="80"/>
      <c r="K22" s="81"/>
      <c r="L22" s="89"/>
      <c r="M22" s="85"/>
      <c r="N22" s="90"/>
      <c r="O22" s="80"/>
      <c r="P22" s="81"/>
    </row>
    <row r="23" spans="1:16" ht="18" customHeight="1" x14ac:dyDescent="0.25">
      <c r="A23" s="61" t="s">
        <v>186</v>
      </c>
      <c r="B23" s="15" t="s">
        <v>224</v>
      </c>
      <c r="C23" s="58">
        <v>2</v>
      </c>
      <c r="D23" s="35" t="s">
        <v>9</v>
      </c>
      <c r="E23" s="9"/>
      <c r="F23" s="16"/>
      <c r="H23" s="85"/>
      <c r="I23" s="90"/>
      <c r="J23" s="80"/>
      <c r="K23" s="81"/>
      <c r="L23" s="89"/>
      <c r="M23" s="85"/>
      <c r="N23" s="90"/>
      <c r="O23" s="80"/>
      <c r="P23" s="81"/>
    </row>
    <row r="24" spans="1:16" ht="18" customHeight="1" x14ac:dyDescent="0.25">
      <c r="A24" s="61"/>
      <c r="B24" s="15" t="s">
        <v>225</v>
      </c>
      <c r="C24" s="58">
        <v>1</v>
      </c>
      <c r="D24" s="35" t="s">
        <v>9</v>
      </c>
      <c r="E24" s="9"/>
      <c r="F24" s="16"/>
      <c r="H24" s="85"/>
      <c r="I24" s="90"/>
      <c r="J24" s="80"/>
      <c r="K24" s="81"/>
      <c r="L24" s="89"/>
      <c r="M24" s="85"/>
      <c r="N24" s="90"/>
      <c r="O24" s="80"/>
      <c r="P24" s="81"/>
    </row>
    <row r="25" spans="1:16" ht="18" customHeight="1" x14ac:dyDescent="0.25">
      <c r="A25" s="61" t="s">
        <v>187</v>
      </c>
      <c r="B25" s="22" t="s">
        <v>10</v>
      </c>
      <c r="C25" s="58">
        <v>1</v>
      </c>
      <c r="D25" s="8" t="s">
        <v>13</v>
      </c>
      <c r="E25" s="9"/>
      <c r="F25" s="16"/>
      <c r="H25" s="85"/>
      <c r="I25" s="79"/>
      <c r="J25" s="80"/>
      <c r="K25" s="81"/>
      <c r="L25" s="89"/>
      <c r="M25" s="85"/>
      <c r="N25" s="79"/>
      <c r="O25" s="80"/>
      <c r="P25" s="81"/>
    </row>
    <row r="26" spans="1:16" ht="18" customHeight="1" thickBot="1" x14ac:dyDescent="0.3">
      <c r="A26" s="30"/>
      <c r="B26" s="12"/>
      <c r="C26" s="52"/>
      <c r="D26" s="29"/>
      <c r="E26" s="31"/>
      <c r="F26" s="32"/>
      <c r="H26" s="52"/>
      <c r="I26" s="29"/>
      <c r="J26" s="31"/>
      <c r="K26" s="32"/>
      <c r="M26" s="52"/>
      <c r="N26" s="29"/>
      <c r="O26" s="31"/>
      <c r="P26" s="32"/>
    </row>
    <row r="27" spans="1:16" ht="18" customHeight="1" x14ac:dyDescent="0.25">
      <c r="A27" s="7"/>
      <c r="B27" s="42"/>
      <c r="C27" s="7"/>
      <c r="D27" s="7"/>
      <c r="E27" s="46" t="s">
        <v>232</v>
      </c>
      <c r="F27" s="5"/>
      <c r="G27" s="23"/>
      <c r="H27" s="3"/>
      <c r="I27" s="7"/>
      <c r="J27" s="46" t="s">
        <v>232</v>
      </c>
      <c r="K27" s="5"/>
      <c r="M27" s="3"/>
      <c r="N27" s="7"/>
      <c r="O27" s="46" t="s">
        <v>232</v>
      </c>
      <c r="P27" s="5"/>
    </row>
    <row r="28" spans="1:16" ht="18.600000000000001" customHeight="1" thickBot="1" x14ac:dyDescent="0.3">
      <c r="A28" s="4"/>
      <c r="B28" s="43"/>
      <c r="C28" s="4"/>
      <c r="D28" s="4"/>
      <c r="E28" s="47" t="s">
        <v>231</v>
      </c>
      <c r="F28" s="5"/>
      <c r="H28" s="1"/>
      <c r="I28" s="4"/>
      <c r="J28" s="47" t="s">
        <v>231</v>
      </c>
      <c r="K28" s="5"/>
      <c r="M28" s="1"/>
      <c r="N28" s="4"/>
      <c r="O28" s="47" t="s">
        <v>231</v>
      </c>
      <c r="P28" s="5"/>
    </row>
    <row r="29" spans="1:16" ht="21.6" customHeight="1" thickTop="1" thickBot="1" x14ac:dyDescent="0.3">
      <c r="A29" s="4"/>
      <c r="B29" s="43"/>
      <c r="C29" s="45"/>
      <c r="D29" s="45"/>
      <c r="E29" s="48" t="s">
        <v>230</v>
      </c>
      <c r="F29" s="6"/>
      <c r="H29" s="44"/>
      <c r="I29" s="45"/>
      <c r="J29" s="48" t="s">
        <v>230</v>
      </c>
      <c r="K29" s="6"/>
      <c r="M29" s="44"/>
      <c r="N29" s="45"/>
      <c r="O29" s="48" t="s">
        <v>230</v>
      </c>
      <c r="P29" s="6"/>
    </row>
    <row r="30" spans="1:16" x14ac:dyDescent="0.25">
      <c r="A30" s="4"/>
    </row>
  </sheetData>
  <mergeCells count="7">
    <mergeCell ref="H8:K8"/>
    <mergeCell ref="A2:P2"/>
    <mergeCell ref="B5:P5"/>
    <mergeCell ref="B6:P6"/>
    <mergeCell ref="C8:F8"/>
    <mergeCell ref="M8:P8"/>
    <mergeCell ref="A7:P7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6" orientation="landscape" horizontalDpi="1200" verticalDpi="1200" r:id="rId1"/>
  <headerFooter>
    <oddFooter>&amp;LPRECI IDF/N/C&amp;CPage &amp;P&amp;RDPGF-PRO-IndB-2025.12.01</oddFooter>
  </headerFooter>
</worksheet>
</file>

<file path=docMetadata/LabelInfo.xml><?xml version="1.0" encoding="utf-8"?>
<clbl:labelList xmlns:clbl="http://schemas.microsoft.com/office/2020/mipLabelMetadata">
  <clbl:label id="{c8ed0d54-54d7-4498-9042-bf1d68447b7b}" enabled="1" method="Privileged" siteId="{7512341a-42c3-44bb-beee-e013048f124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16</vt:i4>
      </vt:variant>
    </vt:vector>
  </HeadingPairs>
  <TitlesOfParts>
    <vt:vector size="24" baseType="lpstr">
      <vt:lpstr>DPGF Garde</vt:lpstr>
      <vt:lpstr>LOT 1</vt:lpstr>
      <vt:lpstr>LOT 2</vt:lpstr>
      <vt:lpstr>LOT 3</vt:lpstr>
      <vt:lpstr>LOT 4</vt:lpstr>
      <vt:lpstr>LOT 5</vt:lpstr>
      <vt:lpstr>LOT 6</vt:lpstr>
      <vt:lpstr>LOT 7</vt:lpstr>
      <vt:lpstr>'DPGF Garde'!Impression_des_titres</vt:lpstr>
      <vt:lpstr>'LOT 1'!Impression_des_titres</vt:lpstr>
      <vt:lpstr>'LOT 2'!Impression_des_titres</vt:lpstr>
      <vt:lpstr>'LOT 3'!Impression_des_titres</vt:lpstr>
      <vt:lpstr>'LOT 4'!Impression_des_titres</vt:lpstr>
      <vt:lpstr>'LOT 5'!Impression_des_titres</vt:lpstr>
      <vt:lpstr>'LOT 6'!Impression_des_titres</vt:lpstr>
      <vt:lpstr>'LOT 7'!Impression_des_titres</vt:lpstr>
      <vt:lpstr>'DPGF Garde'!Zone_d_impression</vt:lpstr>
      <vt:lpstr>'LOT 1'!Zone_d_impression</vt:lpstr>
      <vt:lpstr>'LOT 2'!Zone_d_impression</vt:lpstr>
      <vt:lpstr>'LOT 3'!Zone_d_impression</vt:lpstr>
      <vt:lpstr>'LOT 4'!Zone_d_impression</vt:lpstr>
      <vt:lpstr>'LOT 5'!Zone_d_impression</vt:lpstr>
      <vt:lpstr>'LOT 6'!Zone_d_impression</vt:lpstr>
      <vt:lpstr>'LOT 7'!Zone_d_impression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GRIGIONI-CURIEL GRAZIELLA (CRAM ILE-DE-FRANCE)</dc:creator>
  <cp:lastModifiedBy>MARECHAL LIONEL (CPAM LOIRET)</cp:lastModifiedBy>
  <cp:lastPrinted>2025-12-01T13:33:41Z</cp:lastPrinted>
  <dcterms:created xsi:type="dcterms:W3CDTF">2020-12-31T08:10:58Z</dcterms:created>
  <dcterms:modified xsi:type="dcterms:W3CDTF">2025-12-01T13:33:48Z</dcterms:modified>
</cp:coreProperties>
</file>