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5"/>
  <workbookPr defaultThemeVersion="124226"/>
  <mc:AlternateContent xmlns:mc="http://schemas.openxmlformats.org/markup-compatibility/2006">
    <mc:Choice Requires="x15">
      <x15ac:absPath xmlns:x15ac="http://schemas.microsoft.com/office/spreadsheetml/2010/11/ac" url="O:\3-transversal\1-marches-publics\PROD\PROCEDURES HA\veille_sanitaire_2025\dce\"/>
    </mc:Choice>
  </mc:AlternateContent>
  <xr:revisionPtr revIDLastSave="0" documentId="13_ncr:1_{4CA2673B-5750-4357-886F-84BEE68C3025}" xr6:coauthVersionLast="36" xr6:coauthVersionMax="36" xr10:uidLastSave="{00000000-0000-0000-0000-000000000000}"/>
  <bookViews>
    <workbookView xWindow="0" yWindow="0" windowWidth="19200" windowHeight="6930" xr2:uid="{00000000-000D-0000-FFFF-FFFF00000000}"/>
  </bookViews>
  <sheets>
    <sheet name="DPGF + BPU + DQE" sheetId="1" r:id="rId1"/>
  </sheets>
  <calcPr calcId="191029"/>
</workbook>
</file>

<file path=xl/calcChain.xml><?xml version="1.0" encoding="utf-8"?>
<calcChain xmlns="http://schemas.openxmlformats.org/spreadsheetml/2006/main">
  <c r="J59" i="1" l="1"/>
  <c r="K51" i="1"/>
  <c r="J51" i="1"/>
  <c r="J52" i="1" l="1"/>
  <c r="K52" i="1"/>
  <c r="J54" i="1"/>
  <c r="K54" i="1"/>
  <c r="J55" i="1"/>
  <c r="K55" i="1"/>
  <c r="J57" i="1"/>
  <c r="K57" i="1"/>
  <c r="J58" i="1"/>
  <c r="K58" i="1"/>
  <c r="K59" i="1" l="1"/>
  <c r="J29" i="1"/>
  <c r="I29" i="1"/>
  <c r="H29" i="1"/>
  <c r="J24" i="1"/>
  <c r="I24" i="1"/>
  <c r="H24" i="1"/>
  <c r="J19" i="1"/>
  <c r="I19" i="1"/>
  <c r="H19" i="1"/>
  <c r="J14" i="1"/>
  <c r="I14" i="1"/>
  <c r="H14" i="1"/>
  <c r="I31" i="1" l="1"/>
  <c r="H31" i="1"/>
  <c r="J31" i="1"/>
  <c r="G29" i="1"/>
  <c r="E29" i="1"/>
  <c r="F28" i="1"/>
  <c r="F27" i="1"/>
  <c r="F26" i="1"/>
  <c r="G24" i="1"/>
  <c r="E24" i="1"/>
  <c r="F23" i="1"/>
  <c r="F22" i="1"/>
  <c r="F21" i="1"/>
  <c r="G19" i="1"/>
  <c r="E19" i="1"/>
  <c r="F18" i="1"/>
  <c r="F17" i="1"/>
  <c r="F16" i="1"/>
  <c r="G14" i="1"/>
  <c r="F13" i="1"/>
  <c r="F11" i="1"/>
  <c r="F12" i="1"/>
  <c r="E14" i="1"/>
  <c r="E31" i="1" l="1"/>
  <c r="F24" i="1"/>
  <c r="G31" i="1"/>
  <c r="F29" i="1"/>
  <c r="F19" i="1"/>
  <c r="F14" i="1"/>
  <c r="F31" i="1" l="1"/>
</calcChain>
</file>

<file path=xl/sharedStrings.xml><?xml version="1.0" encoding="utf-8"?>
<sst xmlns="http://schemas.openxmlformats.org/spreadsheetml/2006/main" count="95" uniqueCount="56">
  <si>
    <t xml:space="preserve">Restaurateur </t>
  </si>
  <si>
    <t xml:space="preserve">Technicien de restauration </t>
  </si>
  <si>
    <t>Total DGPF année 1</t>
  </si>
  <si>
    <t>Profil des intervenants</t>
  </si>
  <si>
    <t>Autre (préciser)</t>
  </si>
  <si>
    <t>Prix journalier
€HT / jour</t>
  </si>
  <si>
    <t>TOTAL
€ HT</t>
  </si>
  <si>
    <t>TOTAL 
€TTC</t>
  </si>
  <si>
    <t>Type intervenant</t>
  </si>
  <si>
    <t>Total DGPF année 2</t>
  </si>
  <si>
    <t>Total DGPF année 3</t>
  </si>
  <si>
    <t>Total DGPF année 4</t>
  </si>
  <si>
    <t>Prix journalier
€TTC / jour</t>
  </si>
  <si>
    <t>Prix 1/2 journée
€HT / jour</t>
  </si>
  <si>
    <t>Prix 1/2 journée
€TTC / jour</t>
  </si>
  <si>
    <t>Répartition entre les membres du groupement en cas de cotraitance</t>
  </si>
  <si>
    <t>Cotraitant 1
€TTC</t>
  </si>
  <si>
    <t>Cotraitant 2
€TTC</t>
  </si>
  <si>
    <t>Cotraitant 3
€TTC</t>
  </si>
  <si>
    <t>Veille sanitaire supplémentaire</t>
  </si>
  <si>
    <t>Prestation</t>
  </si>
  <si>
    <t>Constat d'état</t>
  </si>
  <si>
    <t>Micro-aspiration d'œuvre</t>
  </si>
  <si>
    <t>CCP valant Acte d'engagement - annexe financière</t>
  </si>
  <si>
    <t>Mucem</t>
  </si>
  <si>
    <t>BORDEREAU DES PRIX UNITAIRES (BPU) - Prestations supplémentaires</t>
  </si>
  <si>
    <t>Nbre de jours / an (1)</t>
  </si>
  <si>
    <t>TOTAL HT</t>
  </si>
  <si>
    <t>TOTAL TTC</t>
  </si>
  <si>
    <t>Quantité 1 
(en demi journée)</t>
  </si>
  <si>
    <t>Quantité 2 
(en journée)</t>
  </si>
  <si>
    <t>TOTAL DQE</t>
  </si>
  <si>
    <t>Accord-cadre veille sanitaire et constats d'état des objets et collections du Mucem</t>
  </si>
  <si>
    <t>NOM CANDIDAT</t>
  </si>
  <si>
    <t>(…) ajouter d'autres co-traitants si nécessaire</t>
  </si>
  <si>
    <t>Détail Quantitatif Estimatif (DQE) sur la base du BPU (le DQE est utilisé pour l'évalation des offres et n'a pas de valeur contractuelle)</t>
  </si>
  <si>
    <t>Année 1 du 6/05/2026 au 5/05/2027 (année ferme)</t>
  </si>
  <si>
    <t>Année 2 du 6/05/2027 au 5/05/2028 (reconduction 1)</t>
  </si>
  <si>
    <t>Année 3 du 6/05/2028 au 5/05/2029 (reconduction 2)</t>
  </si>
  <si>
    <t>Année 4 du 6/05/2029 au 5/05/2030 (reconduction 3)</t>
  </si>
  <si>
    <t>Total 4 années (durée ferme + reconductions)</t>
  </si>
  <si>
    <t>(1) le nombre de jours estimé par le candidat n'a pas de valeur contractuelle. Le titulaire est tenu par le montant forfaire annuel correspondant au prix pour assurer la prestation décrite dans le contrat</t>
  </si>
  <si>
    <t>Prix 1/2 journée
€HT</t>
  </si>
  <si>
    <t>Prix 1/2 journée
€TTC</t>
  </si>
  <si>
    <t>Prix journalier
€HT</t>
  </si>
  <si>
    <t>Prix journalier
€TTC</t>
  </si>
  <si>
    <t>Qualité du signataire :</t>
  </si>
  <si>
    <t>Date et signature du titulaire :</t>
  </si>
  <si>
    <r>
      <t xml:space="preserve">DECOMPOSITION DU PRIX GLOBAL ET FORFAITAIRE (DPGF) - </t>
    </r>
    <r>
      <rPr>
        <b/>
        <i/>
        <sz val="12"/>
        <rFont val="Arial"/>
        <family val="2"/>
      </rPr>
      <t>Prestations sur la base des fréquences définies dans le CCP</t>
    </r>
  </si>
  <si>
    <t>Référence prix unitaire</t>
  </si>
  <si>
    <t>VSS01</t>
  </si>
  <si>
    <t>VSS02</t>
  </si>
  <si>
    <t>CE01</t>
  </si>
  <si>
    <t>CE02</t>
  </si>
  <si>
    <t>MA01</t>
  </si>
  <si>
    <t>MA02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</si>
</sst>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Calibri"/>
      <family val="2"/>
      <scheme val="minor"/>
    </font>
    <font>
      <sz val="10"/>
      <name val="Arial"/>
      <family val="2"/>
    </font>
    <font>
      <b/>
      <sz val="14"/>
      <name val="Arial"/>
      <family val="2"/>
    </font>
    <font>
      <sz val="11"/>
      <color theme="1"/>
      <name val="Arial"/>
      <family val="2"/>
    </font>
    <font>
      <b/>
      <sz val="11"/>
      <name val="Arial"/>
      <family val="2"/>
    </font>
    <font>
      <sz val="8"/>
      <name val="Arial"/>
      <family val="2"/>
    </font>
    <font>
      <b/>
      <sz val="12"/>
      <name val="Arial"/>
      <family val="2"/>
    </font>
    <font>
      <b/>
      <i/>
      <sz val="12"/>
      <name val="Arial"/>
      <family val="2"/>
    </font>
    <font>
      <b/>
      <sz val="10"/>
      <color theme="1"/>
      <name val="Arial"/>
      <family val="2"/>
    </font>
    <font>
      <sz val="9"/>
      <color theme="1"/>
      <name val="Arial"/>
      <family val="2"/>
    </font>
    <font>
      <b/>
      <sz val="11"/>
      <color theme="1"/>
      <name val="Arial"/>
      <family val="2"/>
    </font>
    <font>
      <sz val="10"/>
      <color theme="1"/>
      <name val="Arial"/>
      <family val="2"/>
    </font>
    <font>
      <b/>
      <sz val="8"/>
      <name val="Arial"/>
      <family val="2"/>
    </font>
    <font>
      <b/>
      <sz val="9"/>
      <name val="Arial"/>
      <family val="2"/>
    </font>
    <font>
      <b/>
      <sz val="10"/>
      <name val="Arial"/>
      <family val="2"/>
    </font>
    <font>
      <b/>
      <i/>
      <sz val="10"/>
      <name val="Arial"/>
      <family val="2"/>
    </font>
    <font>
      <i/>
      <sz val="8"/>
      <color theme="1"/>
      <name val="Arial"/>
      <family val="2"/>
    </font>
    <font>
      <b/>
      <sz val="9"/>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rgb="FFFFFFCC"/>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tint="-9.9978637043366805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theme="1" tint="0.34998626667073579"/>
      </left>
      <right/>
      <top/>
      <bottom/>
      <diagonal/>
    </border>
    <border>
      <left style="medium">
        <color theme="1" tint="0.34998626667073579"/>
      </left>
      <right/>
      <top style="medium">
        <color theme="1" tint="0.34998626667073579"/>
      </top>
      <bottom style="medium">
        <color theme="1" tint="0.34998626667073579"/>
      </bottom>
      <diagonal/>
    </border>
    <border>
      <left/>
      <right/>
      <top style="medium">
        <color theme="1" tint="0.34998626667073579"/>
      </top>
      <bottom style="medium">
        <color theme="1" tint="0.34998626667073579"/>
      </bottom>
      <diagonal/>
    </border>
    <border>
      <left/>
      <right style="medium">
        <color theme="1" tint="0.34998626667073579"/>
      </right>
      <top style="medium">
        <color theme="1" tint="0.34998626667073579"/>
      </top>
      <bottom style="medium">
        <color theme="1"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medium">
        <color theme="1" tint="0.34998626667073579"/>
      </top>
      <bottom style="thin">
        <color indexed="64"/>
      </bottom>
      <diagonal/>
    </border>
    <border>
      <left/>
      <right style="thin">
        <color indexed="64"/>
      </right>
      <top style="medium">
        <color theme="1" tint="0.34998626667073579"/>
      </top>
      <bottom style="thin">
        <color indexed="64"/>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top/>
      <bottom style="medium">
        <color theme="1" tint="0.34998626667073579"/>
      </bottom>
      <diagonal/>
    </border>
    <border>
      <left/>
      <right style="medium">
        <color theme="1" tint="0.34998626667073579"/>
      </right>
      <top/>
      <bottom style="medium">
        <color theme="1" tint="0.34998626667073579"/>
      </bottom>
      <diagonal/>
    </border>
    <border>
      <left style="thin">
        <color indexed="64"/>
      </left>
      <right style="thin">
        <color indexed="64"/>
      </right>
      <top/>
      <bottom style="thin">
        <color indexed="64"/>
      </bottom>
      <diagonal/>
    </border>
    <border>
      <left style="medium">
        <color theme="1" tint="0.34998626667073579"/>
      </left>
      <right style="thin">
        <color indexed="64"/>
      </right>
      <top style="medium">
        <color theme="1" tint="0.34998626667073579"/>
      </top>
      <bottom style="medium">
        <color theme="1" tint="0.34998626667073579"/>
      </bottom>
      <diagonal/>
    </border>
    <border>
      <left style="thin">
        <color indexed="64"/>
      </left>
      <right style="medium">
        <color theme="1" tint="0.34998626667073579"/>
      </right>
      <top style="medium">
        <color theme="1" tint="0.34998626667073579"/>
      </top>
      <bottom style="medium">
        <color theme="1" tint="0.34998626667073579"/>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medium">
        <color theme="1" tint="0.34998626667073579"/>
      </top>
      <bottom style="medium">
        <color theme="1"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s>
  <cellStyleXfs count="2">
    <xf numFmtId="0" fontId="0" fillId="0" borderId="0"/>
    <xf numFmtId="0" fontId="1" fillId="0" borderId="0"/>
  </cellStyleXfs>
  <cellXfs count="96">
    <xf numFmtId="0" fontId="0" fillId="0" borderId="0" xfId="0"/>
    <xf numFmtId="0" fontId="3" fillId="0" borderId="0" xfId="0" applyFont="1" applyAlignment="1">
      <alignment vertical="center"/>
    </xf>
    <xf numFmtId="0" fontId="5" fillId="0" borderId="0" xfId="1" applyFont="1" applyBorder="1" applyAlignment="1">
      <alignment vertical="center"/>
    </xf>
    <xf numFmtId="0" fontId="11" fillId="0" borderId="1" xfId="0" applyFont="1" applyBorder="1" applyAlignment="1">
      <alignment vertical="center" wrapText="1"/>
    </xf>
    <xf numFmtId="0" fontId="12" fillId="3" borderId="1" xfId="1" applyFont="1" applyFill="1" applyBorder="1" applyAlignment="1">
      <alignment horizontal="center" vertical="center" wrapText="1"/>
    </xf>
    <xf numFmtId="0" fontId="12" fillId="3" borderId="22"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2" borderId="1" xfId="0" applyFont="1" applyFill="1" applyBorder="1" applyAlignment="1">
      <alignment vertical="center"/>
    </xf>
    <xf numFmtId="0" fontId="12" fillId="2" borderId="1" xfId="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0" fontId="1" fillId="0" borderId="1" xfId="1" applyFont="1" applyFill="1" applyBorder="1" applyAlignment="1">
      <alignment horizontal="center" vertical="center" wrapText="1"/>
    </xf>
    <xf numFmtId="164" fontId="1" fillId="0" borderId="1" xfId="1" applyNumberFormat="1" applyFont="1" applyFill="1" applyBorder="1" applyAlignment="1">
      <alignment horizontal="center" vertical="center" wrapText="1"/>
    </xf>
    <xf numFmtId="4" fontId="14" fillId="0" borderId="1" xfId="1" applyNumberFormat="1" applyFont="1" applyFill="1" applyBorder="1" applyAlignment="1">
      <alignment horizontal="center" vertical="center" wrapText="1"/>
    </xf>
    <xf numFmtId="0" fontId="3" fillId="0" borderId="1" xfId="0" applyFont="1" applyBorder="1" applyAlignment="1">
      <alignment vertical="center"/>
    </xf>
    <xf numFmtId="164" fontId="8" fillId="2" borderId="1" xfId="0" applyNumberFormat="1" applyFont="1" applyFill="1" applyBorder="1" applyAlignment="1">
      <alignment horizontal="center" vertical="center"/>
    </xf>
    <xf numFmtId="4" fontId="8" fillId="2" borderId="1" xfId="0" applyNumberFormat="1" applyFont="1" applyFill="1" applyBorder="1" applyAlignment="1">
      <alignment horizontal="center" vertical="center"/>
    </xf>
    <xf numFmtId="164" fontId="12" fillId="2" borderId="1" xfId="1"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0" fontId="13" fillId="0" borderId="0" xfId="1" applyFont="1" applyFill="1" applyBorder="1" applyAlignment="1">
      <alignment horizontal="left" vertical="center" wrapText="1"/>
    </xf>
    <xf numFmtId="164" fontId="13" fillId="0" borderId="0" xfId="1" applyNumberFormat="1" applyFont="1" applyFill="1" applyBorder="1" applyAlignment="1">
      <alignment horizontal="left" vertical="center" wrapText="1"/>
    </xf>
    <xf numFmtId="4" fontId="13" fillId="0" borderId="0" xfId="1" applyNumberFormat="1" applyFont="1" applyFill="1" applyBorder="1" applyAlignment="1">
      <alignment horizontal="left" vertical="center" wrapText="1"/>
    </xf>
    <xf numFmtId="164" fontId="8" fillId="5" borderId="1" xfId="0" applyNumberFormat="1" applyFont="1" applyFill="1" applyBorder="1" applyAlignment="1">
      <alignment horizontal="center" vertical="center"/>
    </xf>
    <xf numFmtId="4" fontId="8" fillId="5" borderId="9" xfId="0" applyNumberFormat="1" applyFont="1" applyFill="1" applyBorder="1" applyAlignment="1">
      <alignment horizontal="center" vertical="center"/>
    </xf>
    <xf numFmtId="164" fontId="8" fillId="5" borderId="23" xfId="0" applyNumberFormat="1" applyFont="1" applyFill="1" applyBorder="1" applyAlignment="1">
      <alignment horizontal="center" vertical="center"/>
    </xf>
    <xf numFmtId="164" fontId="8" fillId="5" borderId="24" xfId="0" applyNumberFormat="1" applyFont="1" applyFill="1" applyBorder="1" applyAlignment="1">
      <alignment horizontal="center" vertical="center"/>
    </xf>
    <xf numFmtId="164" fontId="8" fillId="5" borderId="28" xfId="0" applyNumberFormat="1" applyFont="1" applyFill="1" applyBorder="1" applyAlignment="1">
      <alignment horizontal="center" vertical="center"/>
    </xf>
    <xf numFmtId="0" fontId="11" fillId="0" borderId="0" xfId="0" applyFont="1" applyAlignment="1">
      <alignment vertical="center"/>
    </xf>
    <xf numFmtId="0" fontId="13" fillId="0" borderId="0" xfId="1" applyFont="1" applyFill="1" applyBorder="1" applyAlignment="1">
      <alignment horizontal="left" vertical="center"/>
    </xf>
    <xf numFmtId="0" fontId="6" fillId="4" borderId="3" xfId="1" applyFont="1" applyFill="1" applyBorder="1" applyAlignment="1">
      <alignment vertical="center"/>
    </xf>
    <xf numFmtId="0" fontId="6" fillId="4" borderId="4" xfId="1" applyFont="1" applyFill="1" applyBorder="1" applyAlignment="1">
      <alignment vertical="center"/>
    </xf>
    <xf numFmtId="0" fontId="6" fillId="4" borderId="5" xfId="1" applyFont="1" applyFill="1" applyBorder="1" applyAlignment="1">
      <alignment vertical="center"/>
    </xf>
    <xf numFmtId="0" fontId="16" fillId="0" borderId="0" xfId="0" applyFont="1" applyAlignment="1">
      <alignment vertical="center"/>
    </xf>
    <xf numFmtId="0" fontId="12" fillId="4" borderId="1" xfId="1" applyFont="1" applyFill="1" applyBorder="1" applyAlignment="1">
      <alignment horizontal="center" vertical="center" wrapText="1"/>
    </xf>
    <xf numFmtId="0" fontId="12" fillId="4" borderId="25" xfId="1" applyFont="1" applyFill="1" applyBorder="1" applyAlignment="1">
      <alignment horizontal="center" vertical="center" wrapText="1"/>
    </xf>
    <xf numFmtId="0" fontId="12" fillId="4" borderId="10" xfId="1" applyFont="1" applyFill="1" applyBorder="1" applyAlignment="1">
      <alignment horizontal="center" vertical="center" wrapText="1"/>
    </xf>
    <xf numFmtId="0" fontId="12" fillId="2" borderId="25" xfId="1" applyFont="1" applyFill="1" applyBorder="1" applyAlignment="1">
      <alignment horizontal="center" vertical="center" wrapText="1"/>
    </xf>
    <xf numFmtId="0" fontId="12" fillId="2" borderId="10" xfId="1" applyFont="1" applyFill="1" applyBorder="1" applyAlignment="1">
      <alignment horizontal="center" vertical="center" wrapText="1"/>
    </xf>
    <xf numFmtId="164" fontId="1" fillId="0" borderId="25" xfId="1" applyNumberFormat="1" applyFont="1" applyFill="1" applyBorder="1" applyAlignment="1">
      <alignment horizontal="center" vertical="center" wrapText="1"/>
    </xf>
    <xf numFmtId="164" fontId="1" fillId="0" borderId="10" xfId="1" applyNumberFormat="1" applyFont="1" applyFill="1" applyBorder="1" applyAlignment="1">
      <alignment horizontal="center" vertical="center" wrapText="1"/>
    </xf>
    <xf numFmtId="0" fontId="12" fillId="8" borderId="1" xfId="1" applyFont="1" applyFill="1" applyBorder="1" applyAlignment="1">
      <alignment horizontal="center" vertical="center" wrapText="1"/>
    </xf>
    <xf numFmtId="0" fontId="12" fillId="8" borderId="10" xfId="1" applyFont="1" applyFill="1" applyBorder="1" applyAlignment="1">
      <alignment horizontal="center" vertical="center" wrapText="1"/>
    </xf>
    <xf numFmtId="1" fontId="1" fillId="0" borderId="1" xfId="1" applyNumberFormat="1" applyFont="1" applyFill="1" applyBorder="1" applyAlignment="1">
      <alignment horizontal="center" vertical="center" wrapText="1"/>
    </xf>
    <xf numFmtId="1" fontId="1" fillId="0" borderId="10" xfId="1" applyNumberFormat="1" applyFont="1" applyFill="1" applyBorder="1" applyAlignment="1">
      <alignment horizontal="center" vertical="center" wrapText="1"/>
    </xf>
    <xf numFmtId="1" fontId="12" fillId="2" borderId="1" xfId="1" applyNumberFormat="1" applyFont="1" applyFill="1" applyBorder="1" applyAlignment="1">
      <alignment horizontal="center" vertical="center" wrapText="1"/>
    </xf>
    <xf numFmtId="1" fontId="12" fillId="2" borderId="10" xfId="1" applyNumberFormat="1" applyFont="1" applyFill="1" applyBorder="1" applyAlignment="1">
      <alignment horizontal="center" vertical="center" wrapText="1"/>
    </xf>
    <xf numFmtId="1" fontId="1" fillId="0" borderId="26" xfId="1" applyNumberFormat="1" applyFont="1" applyFill="1" applyBorder="1" applyAlignment="1">
      <alignment horizontal="center" vertical="center" wrapText="1"/>
    </xf>
    <xf numFmtId="164" fontId="1" fillId="0" borderId="11" xfId="1" applyNumberFormat="1" applyFont="1" applyFill="1" applyBorder="1" applyAlignment="1">
      <alignment horizontal="center" vertical="center" wrapText="1"/>
    </xf>
    <xf numFmtId="164" fontId="1" fillId="0" borderId="26" xfId="1" applyNumberFormat="1" applyFont="1" applyFill="1" applyBorder="1" applyAlignment="1">
      <alignment horizontal="center" vertical="center" wrapText="1"/>
    </xf>
    <xf numFmtId="164" fontId="10" fillId="4" borderId="23" xfId="0" applyNumberFormat="1" applyFont="1" applyFill="1" applyBorder="1" applyAlignment="1">
      <alignment horizontal="center" vertical="center"/>
    </xf>
    <xf numFmtId="164" fontId="10" fillId="4" borderId="5" xfId="0" applyNumberFormat="1" applyFont="1" applyFill="1" applyBorder="1" applyAlignment="1">
      <alignment horizontal="center" vertical="center"/>
    </xf>
    <xf numFmtId="0" fontId="10"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2" xfId="0" applyFont="1" applyBorder="1" applyAlignment="1">
      <alignment vertical="center"/>
    </xf>
    <xf numFmtId="0" fontId="3" fillId="0" borderId="0" xfId="0" applyFont="1" applyBorder="1" applyAlignment="1">
      <alignment vertical="center"/>
    </xf>
    <xf numFmtId="0" fontId="3" fillId="0" borderId="18" xfId="0" applyFont="1" applyBorder="1" applyAlignment="1">
      <alignment vertical="center"/>
    </xf>
    <xf numFmtId="0" fontId="3" fillId="0" borderId="19"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9" fillId="0" borderId="27" xfId="0" applyFont="1" applyBorder="1" applyAlignment="1">
      <alignment horizontal="center" vertical="center" wrapText="1"/>
    </xf>
    <xf numFmtId="0" fontId="15" fillId="0" borderId="0" xfId="1"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6" fillId="5" borderId="3" xfId="1" applyFont="1" applyFill="1" applyBorder="1" applyAlignment="1">
      <alignment horizontal="left" vertical="center" wrapText="1"/>
    </xf>
    <xf numFmtId="0" fontId="6" fillId="5" borderId="4" xfId="1" applyFont="1" applyFill="1" applyBorder="1" applyAlignment="1">
      <alignment horizontal="left" vertical="center" wrapText="1"/>
    </xf>
    <xf numFmtId="0" fontId="6" fillId="5" borderId="5" xfId="1" applyFont="1" applyFill="1" applyBorder="1" applyAlignment="1">
      <alignment horizontal="left" vertical="center" wrapText="1"/>
    </xf>
    <xf numFmtId="0" fontId="1" fillId="0" borderId="1" xfId="1" applyFont="1" applyFill="1" applyBorder="1" applyAlignment="1">
      <alignment horizontal="right" vertical="center" wrapText="1"/>
    </xf>
    <xf numFmtId="0" fontId="13" fillId="0" borderId="1"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4" fillId="5" borderId="1" xfId="1" applyFont="1" applyFill="1" applyBorder="1" applyAlignment="1">
      <alignment horizontal="center" vertical="center" wrapText="1"/>
    </xf>
    <xf numFmtId="0" fontId="12" fillId="2" borderId="9" xfId="1" applyFont="1" applyFill="1" applyBorder="1" applyAlignment="1">
      <alignment horizontal="left" vertical="center" wrapText="1"/>
    </xf>
    <xf numFmtId="0" fontId="12" fillId="2" borderId="10" xfId="1" applyFont="1" applyFill="1" applyBorder="1" applyAlignment="1">
      <alignment horizontal="left" vertical="center" wrapText="1"/>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10" fillId="7" borderId="5" xfId="0" applyFont="1" applyFill="1" applyBorder="1" applyAlignment="1">
      <alignment horizontal="center" vertical="center"/>
    </xf>
    <xf numFmtId="0" fontId="10" fillId="7" borderId="13" xfId="0" applyFont="1" applyFill="1" applyBorder="1" applyAlignment="1">
      <alignment horizontal="center" vertical="center"/>
    </xf>
    <xf numFmtId="0" fontId="10" fillId="7" borderId="14" xfId="0" applyFont="1" applyFill="1" applyBorder="1" applyAlignment="1">
      <alignment horizontal="center" vertical="center"/>
    </xf>
    <xf numFmtId="0" fontId="2" fillId="6" borderId="3" xfId="1" applyFont="1" applyFill="1" applyBorder="1" applyAlignment="1">
      <alignment horizontal="center" vertical="center"/>
    </xf>
    <xf numFmtId="0" fontId="2" fillId="6" borderId="4" xfId="1" applyFont="1" applyFill="1" applyBorder="1" applyAlignment="1">
      <alignment horizontal="center" vertical="center"/>
    </xf>
    <xf numFmtId="0" fontId="2" fillId="6" borderId="5" xfId="1" applyFont="1" applyFill="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1" fillId="0" borderId="11" xfId="1" applyFont="1" applyFill="1" applyBorder="1" applyAlignment="1">
      <alignment horizontal="right" vertical="center" wrapText="1"/>
    </xf>
    <xf numFmtId="0" fontId="13" fillId="2" borderId="9" xfId="1" applyFont="1" applyFill="1" applyBorder="1" applyAlignment="1">
      <alignment horizontal="right" vertical="center" wrapText="1"/>
    </xf>
    <xf numFmtId="0" fontId="13" fillId="2" borderId="12" xfId="1" applyFont="1" applyFill="1" applyBorder="1" applyAlignment="1">
      <alignment horizontal="right" vertical="center" wrapText="1"/>
    </xf>
    <xf numFmtId="0" fontId="6" fillId="4" borderId="6" xfId="1" applyFont="1" applyFill="1" applyBorder="1" applyAlignment="1">
      <alignment horizontal="left" vertical="center"/>
    </xf>
    <xf numFmtId="0" fontId="6" fillId="4" borderId="7" xfId="1" applyFont="1" applyFill="1" applyBorder="1" applyAlignment="1">
      <alignment horizontal="left" vertical="center"/>
    </xf>
    <xf numFmtId="0" fontId="6" fillId="4" borderId="8" xfId="1" applyFont="1" applyFill="1" applyBorder="1" applyAlignment="1">
      <alignment horizontal="left" vertical="center"/>
    </xf>
    <xf numFmtId="0" fontId="1" fillId="0" borderId="10" xfId="1" applyFont="1" applyFill="1" applyBorder="1" applyAlignment="1">
      <alignment horizontal="right" vertical="center" wrapText="1"/>
    </xf>
    <xf numFmtId="0" fontId="9" fillId="0" borderId="29" xfId="0" applyFont="1" applyBorder="1" applyAlignment="1">
      <alignment horizontal="center" vertical="center"/>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17" fillId="2" borderId="29"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6"/>
  <sheetViews>
    <sheetView showGridLines="0" tabSelected="1" zoomScaleNormal="100" workbookViewId="0">
      <pane xSplit="2" ySplit="9" topLeftCell="C10" activePane="bottomRight" state="frozen"/>
      <selection pane="topRight" activeCell="B1" sqref="B1"/>
      <selection pane="bottomLeft" activeCell="A10" sqref="A10"/>
      <selection pane="bottomRight" activeCell="B51" sqref="B51:C51"/>
    </sheetView>
  </sheetViews>
  <sheetFormatPr baseColWidth="10" defaultColWidth="11.453125" defaultRowHeight="14" x14ac:dyDescent="0.35"/>
  <cols>
    <col min="1" max="1" width="9.36328125" style="1" customWidth="1"/>
    <col min="2" max="2" width="20.7265625" style="1" customWidth="1"/>
    <col min="3" max="3" width="17.81640625" style="1" customWidth="1"/>
    <col min="4" max="4" width="11.1796875" style="1" customWidth="1"/>
    <col min="5" max="5" width="11.36328125" style="1" customWidth="1"/>
    <col min="6" max="6" width="13.1796875" style="1" customWidth="1"/>
    <col min="7" max="7" width="15.26953125" style="1" customWidth="1"/>
    <col min="8" max="10" width="11.453125" style="1"/>
    <col min="11" max="11" width="9.81640625" style="1" customWidth="1"/>
    <col min="12" max="16384" width="11.453125" style="1"/>
  </cols>
  <sheetData>
    <row r="1" spans="1:11" ht="18.5" thickBot="1" x14ac:dyDescent="0.4">
      <c r="A1" s="78" t="s">
        <v>24</v>
      </c>
      <c r="B1" s="79"/>
      <c r="C1" s="79"/>
      <c r="D1" s="79"/>
      <c r="E1" s="79"/>
      <c r="F1" s="79"/>
      <c r="G1" s="80"/>
    </row>
    <row r="2" spans="1:11" ht="5.15" customHeight="1" thickBot="1" x14ac:dyDescent="0.4"/>
    <row r="3" spans="1:11" ht="15" customHeight="1" thickBot="1" x14ac:dyDescent="0.4">
      <c r="A3" s="81" t="s">
        <v>32</v>
      </c>
      <c r="B3" s="82"/>
      <c r="C3" s="82"/>
      <c r="D3" s="82"/>
      <c r="E3" s="82"/>
      <c r="F3" s="82"/>
      <c r="G3" s="83"/>
    </row>
    <row r="4" spans="1:11" ht="5.15" customHeight="1" thickBot="1" x14ac:dyDescent="0.4"/>
    <row r="5" spans="1:11" ht="16" customHeight="1" thickBot="1" x14ac:dyDescent="0.4">
      <c r="A5" s="92" t="s">
        <v>23</v>
      </c>
      <c r="B5" s="93"/>
      <c r="C5" s="93"/>
      <c r="D5" s="93"/>
      <c r="E5" s="93"/>
      <c r="F5" s="93"/>
      <c r="G5" s="94"/>
    </row>
    <row r="6" spans="1:11" ht="7.5" customHeight="1" thickBot="1" x14ac:dyDescent="0.4">
      <c r="B6" s="2"/>
      <c r="C6" s="2"/>
      <c r="D6" s="2"/>
      <c r="E6" s="2"/>
      <c r="F6" s="2"/>
      <c r="G6" s="2"/>
    </row>
    <row r="7" spans="1:11" ht="28.5" customHeight="1" thickBot="1" x14ac:dyDescent="0.4">
      <c r="B7" s="64" t="s">
        <v>48</v>
      </c>
      <c r="C7" s="65"/>
      <c r="D7" s="65"/>
      <c r="E7" s="65"/>
      <c r="F7" s="65"/>
      <c r="G7" s="66"/>
      <c r="H7" s="62" t="s">
        <v>15</v>
      </c>
      <c r="I7" s="62"/>
      <c r="J7" s="62"/>
      <c r="K7" s="60" t="s">
        <v>34</v>
      </c>
    </row>
    <row r="8" spans="1:11" ht="14.5" customHeight="1" thickBot="1" x14ac:dyDescent="0.4">
      <c r="D8" s="73" t="s">
        <v>33</v>
      </c>
      <c r="E8" s="74"/>
      <c r="F8" s="74"/>
      <c r="G8" s="75"/>
      <c r="H8" s="63"/>
      <c r="I8" s="62"/>
      <c r="J8" s="62"/>
      <c r="K8" s="60"/>
    </row>
    <row r="9" spans="1:11" ht="27" customHeight="1" x14ac:dyDescent="0.35">
      <c r="B9" s="3"/>
      <c r="C9" s="4" t="s">
        <v>8</v>
      </c>
      <c r="D9" s="5" t="s">
        <v>5</v>
      </c>
      <c r="E9" s="5" t="s">
        <v>26</v>
      </c>
      <c r="F9" s="5" t="s">
        <v>6</v>
      </c>
      <c r="G9" s="5" t="s">
        <v>7</v>
      </c>
      <c r="H9" s="6" t="s">
        <v>16</v>
      </c>
      <c r="I9" s="6" t="s">
        <v>17</v>
      </c>
      <c r="J9" s="6" t="s">
        <v>18</v>
      </c>
      <c r="K9" s="60"/>
    </row>
    <row r="10" spans="1:11" x14ac:dyDescent="0.35">
      <c r="B10" s="7" t="s">
        <v>36</v>
      </c>
      <c r="C10" s="8"/>
      <c r="D10" s="8"/>
      <c r="E10" s="9"/>
      <c r="F10" s="8"/>
      <c r="G10" s="8"/>
      <c r="H10" s="10"/>
      <c r="I10" s="10"/>
      <c r="J10" s="10"/>
    </row>
    <row r="11" spans="1:11" x14ac:dyDescent="0.35">
      <c r="B11" s="68" t="s">
        <v>3</v>
      </c>
      <c r="C11" s="11" t="s">
        <v>0</v>
      </c>
      <c r="D11" s="12"/>
      <c r="E11" s="13"/>
      <c r="F11" s="12">
        <f>E11*D11</f>
        <v>0</v>
      </c>
      <c r="G11" s="12"/>
      <c r="H11" s="14"/>
      <c r="I11" s="14"/>
      <c r="J11" s="14"/>
    </row>
    <row r="12" spans="1:11" ht="25" x14ac:dyDescent="0.35">
      <c r="B12" s="68"/>
      <c r="C12" s="11" t="s">
        <v>1</v>
      </c>
      <c r="D12" s="12"/>
      <c r="E12" s="13"/>
      <c r="F12" s="12">
        <f>E12*D12</f>
        <v>0</v>
      </c>
      <c r="G12" s="12"/>
      <c r="H12" s="14"/>
      <c r="I12" s="14"/>
      <c r="J12" s="14"/>
    </row>
    <row r="13" spans="1:11" x14ac:dyDescent="0.35">
      <c r="B13" s="68"/>
      <c r="C13" s="11" t="s">
        <v>4</v>
      </c>
      <c r="D13" s="12"/>
      <c r="E13" s="13"/>
      <c r="F13" s="12">
        <f>E13*D13</f>
        <v>0</v>
      </c>
      <c r="G13" s="12"/>
      <c r="H13" s="14"/>
      <c r="I13" s="14"/>
      <c r="J13" s="14"/>
    </row>
    <row r="14" spans="1:11" x14ac:dyDescent="0.35">
      <c r="B14" s="69" t="s">
        <v>2</v>
      </c>
      <c r="C14" s="69"/>
      <c r="D14" s="15"/>
      <c r="E14" s="16">
        <f>SUM(E11:E13)</f>
        <v>0</v>
      </c>
      <c r="F14" s="15">
        <f>SUM(F11:F13)</f>
        <v>0</v>
      </c>
      <c r="G14" s="15">
        <f>SUM(G11:G13)</f>
        <v>0</v>
      </c>
      <c r="H14" s="15">
        <f>SUM(H11:H13)</f>
        <v>0</v>
      </c>
      <c r="I14" s="15">
        <f t="shared" ref="I14:J14" si="0">SUM(I11:I13)</f>
        <v>0</v>
      </c>
      <c r="J14" s="15">
        <f t="shared" si="0"/>
        <v>0</v>
      </c>
    </row>
    <row r="15" spans="1:11" x14ac:dyDescent="0.35">
      <c r="B15" s="7" t="s">
        <v>37</v>
      </c>
      <c r="C15" s="8"/>
      <c r="D15" s="17"/>
      <c r="E15" s="18"/>
      <c r="F15" s="17"/>
      <c r="G15" s="17"/>
      <c r="H15" s="10"/>
      <c r="I15" s="10"/>
      <c r="J15" s="10"/>
    </row>
    <row r="16" spans="1:11" x14ac:dyDescent="0.35">
      <c r="B16" s="68" t="s">
        <v>3</v>
      </c>
      <c r="C16" s="11" t="s">
        <v>0</v>
      </c>
      <c r="D16" s="12"/>
      <c r="E16" s="13"/>
      <c r="F16" s="12">
        <f>E16*D16</f>
        <v>0</v>
      </c>
      <c r="G16" s="12"/>
      <c r="H16" s="14"/>
      <c r="I16" s="14"/>
      <c r="J16" s="14"/>
    </row>
    <row r="17" spans="2:10" ht="25" x14ac:dyDescent="0.35">
      <c r="B17" s="68"/>
      <c r="C17" s="11" t="s">
        <v>1</v>
      </c>
      <c r="D17" s="12"/>
      <c r="E17" s="13"/>
      <c r="F17" s="12">
        <f>E17*D17</f>
        <v>0</v>
      </c>
      <c r="G17" s="12"/>
      <c r="H17" s="14"/>
      <c r="I17" s="14"/>
      <c r="J17" s="14"/>
    </row>
    <row r="18" spans="2:10" x14ac:dyDescent="0.35">
      <c r="B18" s="68"/>
      <c r="C18" s="11" t="s">
        <v>4</v>
      </c>
      <c r="D18" s="12"/>
      <c r="E18" s="13"/>
      <c r="F18" s="12">
        <f>E18*D18</f>
        <v>0</v>
      </c>
      <c r="G18" s="12"/>
      <c r="H18" s="14"/>
      <c r="I18" s="14"/>
      <c r="J18" s="14"/>
    </row>
    <row r="19" spans="2:10" x14ac:dyDescent="0.35">
      <c r="B19" s="69" t="s">
        <v>9</v>
      </c>
      <c r="C19" s="69"/>
      <c r="D19" s="15"/>
      <c r="E19" s="16">
        <f>SUM(E16:E18)</f>
        <v>0</v>
      </c>
      <c r="F19" s="15">
        <f>SUM(F16:F18)</f>
        <v>0</v>
      </c>
      <c r="G19" s="15">
        <f>SUM(G16:G18)</f>
        <v>0</v>
      </c>
      <c r="H19" s="15">
        <f>SUM(H16:H18)</f>
        <v>0</v>
      </c>
      <c r="I19" s="15">
        <f t="shared" ref="I19" si="1">SUM(I16:I18)</f>
        <v>0</v>
      </c>
      <c r="J19" s="15">
        <f t="shared" ref="J19" si="2">SUM(J16:J18)</f>
        <v>0</v>
      </c>
    </row>
    <row r="20" spans="2:10" x14ac:dyDescent="0.35">
      <c r="B20" s="7" t="s">
        <v>38</v>
      </c>
      <c r="C20" s="8"/>
      <c r="D20" s="17"/>
      <c r="E20" s="18"/>
      <c r="F20" s="17"/>
      <c r="G20" s="17"/>
      <c r="H20" s="10"/>
      <c r="I20" s="10"/>
      <c r="J20" s="10"/>
    </row>
    <row r="21" spans="2:10" x14ac:dyDescent="0.35">
      <c r="B21" s="68" t="s">
        <v>3</v>
      </c>
      <c r="C21" s="11" t="s">
        <v>0</v>
      </c>
      <c r="D21" s="12"/>
      <c r="E21" s="13"/>
      <c r="F21" s="12">
        <f>E21*D21</f>
        <v>0</v>
      </c>
      <c r="G21" s="12"/>
      <c r="H21" s="14"/>
      <c r="I21" s="14"/>
      <c r="J21" s="14"/>
    </row>
    <row r="22" spans="2:10" ht="25" x14ac:dyDescent="0.35">
      <c r="B22" s="68"/>
      <c r="C22" s="11" t="s">
        <v>1</v>
      </c>
      <c r="D22" s="12"/>
      <c r="E22" s="13"/>
      <c r="F22" s="12">
        <f>E22*D22</f>
        <v>0</v>
      </c>
      <c r="G22" s="12"/>
      <c r="H22" s="14"/>
      <c r="I22" s="14"/>
      <c r="J22" s="14"/>
    </row>
    <row r="23" spans="2:10" x14ac:dyDescent="0.35">
      <c r="B23" s="68"/>
      <c r="C23" s="11" t="s">
        <v>4</v>
      </c>
      <c r="D23" s="12"/>
      <c r="E23" s="13"/>
      <c r="F23" s="12">
        <f>E23*D23</f>
        <v>0</v>
      </c>
      <c r="G23" s="12"/>
      <c r="H23" s="14"/>
      <c r="I23" s="14"/>
      <c r="J23" s="14"/>
    </row>
    <row r="24" spans="2:10" x14ac:dyDescent="0.35">
      <c r="B24" s="69" t="s">
        <v>10</v>
      </c>
      <c r="C24" s="69"/>
      <c r="D24" s="15"/>
      <c r="E24" s="16">
        <f>SUM(E21:E23)</f>
        <v>0</v>
      </c>
      <c r="F24" s="15">
        <f>SUM(F21:F23)</f>
        <v>0</v>
      </c>
      <c r="G24" s="15">
        <f>SUM(G21:G23)</f>
        <v>0</v>
      </c>
      <c r="H24" s="15">
        <f>SUM(H21:H23)</f>
        <v>0</v>
      </c>
      <c r="I24" s="15">
        <f t="shared" ref="I24" si="3">SUM(I21:I23)</f>
        <v>0</v>
      </c>
      <c r="J24" s="15">
        <f t="shared" ref="J24" si="4">SUM(J21:J23)</f>
        <v>0</v>
      </c>
    </row>
    <row r="25" spans="2:10" x14ac:dyDescent="0.35">
      <c r="B25" s="7" t="s">
        <v>39</v>
      </c>
      <c r="C25" s="8"/>
      <c r="D25" s="17"/>
      <c r="E25" s="18"/>
      <c r="F25" s="17"/>
      <c r="G25" s="17"/>
      <c r="H25" s="10"/>
      <c r="I25" s="10"/>
      <c r="J25" s="10"/>
    </row>
    <row r="26" spans="2:10" x14ac:dyDescent="0.35">
      <c r="B26" s="68" t="s">
        <v>3</v>
      </c>
      <c r="C26" s="11" t="s">
        <v>0</v>
      </c>
      <c r="D26" s="12"/>
      <c r="E26" s="13"/>
      <c r="F26" s="12">
        <f>E26*D26</f>
        <v>0</v>
      </c>
      <c r="G26" s="12"/>
      <c r="H26" s="14"/>
      <c r="I26" s="14"/>
      <c r="J26" s="14"/>
    </row>
    <row r="27" spans="2:10" ht="25" x14ac:dyDescent="0.35">
      <c r="B27" s="68"/>
      <c r="C27" s="11" t="s">
        <v>1</v>
      </c>
      <c r="D27" s="12"/>
      <c r="E27" s="13"/>
      <c r="F27" s="12">
        <f>E27*D27</f>
        <v>0</v>
      </c>
      <c r="G27" s="12"/>
      <c r="H27" s="14"/>
      <c r="I27" s="14"/>
      <c r="J27" s="14"/>
    </row>
    <row r="28" spans="2:10" x14ac:dyDescent="0.35">
      <c r="B28" s="68"/>
      <c r="C28" s="11" t="s">
        <v>4</v>
      </c>
      <c r="D28" s="12"/>
      <c r="E28" s="13"/>
      <c r="F28" s="12">
        <f>E28*D28</f>
        <v>0</v>
      </c>
      <c r="G28" s="12"/>
      <c r="H28" s="14"/>
      <c r="I28" s="14"/>
      <c r="J28" s="14"/>
    </row>
    <row r="29" spans="2:10" x14ac:dyDescent="0.35">
      <c r="B29" s="69" t="s">
        <v>11</v>
      </c>
      <c r="C29" s="69"/>
      <c r="D29" s="15"/>
      <c r="E29" s="16">
        <f>SUM(E26:E28)</f>
        <v>0</v>
      </c>
      <c r="F29" s="15">
        <f>SUM(F26:F28)</f>
        <v>0</v>
      </c>
      <c r="G29" s="15">
        <f>SUM(G26:G28)</f>
        <v>0</v>
      </c>
      <c r="H29" s="15">
        <f>SUM(H26:H28)</f>
        <v>0</v>
      </c>
      <c r="I29" s="15">
        <f t="shared" ref="I29" si="5">SUM(I26:I28)</f>
        <v>0</v>
      </c>
      <c r="J29" s="15">
        <f t="shared" ref="J29" si="6">SUM(J26:J28)</f>
        <v>0</v>
      </c>
    </row>
    <row r="30" spans="2:10" ht="8.5" customHeight="1" thickBot="1" x14ac:dyDescent="0.4">
      <c r="B30" s="19"/>
      <c r="C30" s="19"/>
      <c r="D30" s="20"/>
      <c r="E30" s="21"/>
      <c r="F30" s="20"/>
      <c r="G30" s="20"/>
    </row>
    <row r="31" spans="2:10" s="27" customFormat="1" ht="15" customHeight="1" thickBot="1" x14ac:dyDescent="0.4">
      <c r="B31" s="70" t="s">
        <v>40</v>
      </c>
      <c r="C31" s="70"/>
      <c r="D31" s="22"/>
      <c r="E31" s="23">
        <f>E29+E24+E19+E14</f>
        <v>0</v>
      </c>
      <c r="F31" s="24">
        <f>F29+F24+F19+F14</f>
        <v>0</v>
      </c>
      <c r="G31" s="25">
        <f t="shared" ref="G31:J31" si="7">G29+G24+G19+G14</f>
        <v>0</v>
      </c>
      <c r="H31" s="24">
        <f t="shared" si="7"/>
        <v>0</v>
      </c>
      <c r="I31" s="26">
        <f t="shared" si="7"/>
        <v>0</v>
      </c>
      <c r="J31" s="25">
        <f t="shared" si="7"/>
        <v>0</v>
      </c>
    </row>
    <row r="32" spans="2:10" ht="22" customHeight="1" x14ac:dyDescent="0.35">
      <c r="B32" s="61" t="s">
        <v>41</v>
      </c>
      <c r="C32" s="61"/>
      <c r="D32" s="61"/>
      <c r="E32" s="61"/>
      <c r="F32" s="61"/>
      <c r="G32" s="61"/>
      <c r="H32" s="61"/>
      <c r="I32" s="61"/>
      <c r="J32" s="61"/>
    </row>
    <row r="33" spans="1:11" ht="14.5" thickBot="1" x14ac:dyDescent="0.4">
      <c r="B33" s="28"/>
      <c r="C33" s="19"/>
      <c r="D33" s="19"/>
      <c r="E33" s="19"/>
      <c r="F33" s="19"/>
      <c r="G33" s="19"/>
    </row>
    <row r="34" spans="1:11" ht="16" thickBot="1" x14ac:dyDescent="0.4">
      <c r="B34" s="29" t="s">
        <v>25</v>
      </c>
      <c r="C34" s="30"/>
      <c r="D34" s="30"/>
      <c r="E34" s="30"/>
      <c r="F34" s="30"/>
      <c r="G34" s="31"/>
    </row>
    <row r="35" spans="1:11" x14ac:dyDescent="0.35">
      <c r="B35" s="32"/>
      <c r="C35" s="32"/>
      <c r="D35" s="76" t="s">
        <v>33</v>
      </c>
      <c r="E35" s="76"/>
      <c r="F35" s="76"/>
      <c r="G35" s="77"/>
    </row>
    <row r="36" spans="1:11" ht="34.5" x14ac:dyDescent="0.35">
      <c r="A36" s="95" t="s">
        <v>49</v>
      </c>
      <c r="B36" s="35" t="s">
        <v>20</v>
      </c>
      <c r="C36" s="33" t="s">
        <v>8</v>
      </c>
      <c r="D36" s="33" t="s">
        <v>42</v>
      </c>
      <c r="E36" s="34" t="s">
        <v>43</v>
      </c>
      <c r="F36" s="35" t="s">
        <v>44</v>
      </c>
      <c r="G36" s="33" t="s">
        <v>45</v>
      </c>
    </row>
    <row r="37" spans="1:11" ht="17.25" customHeight="1" x14ac:dyDescent="0.35">
      <c r="B37" s="71" t="s">
        <v>19</v>
      </c>
      <c r="C37" s="72"/>
      <c r="D37" s="8"/>
      <c r="E37" s="36"/>
      <c r="F37" s="37"/>
      <c r="G37" s="8"/>
    </row>
    <row r="38" spans="1:11" x14ac:dyDescent="0.35">
      <c r="A38" s="91" t="s">
        <v>50</v>
      </c>
      <c r="B38" s="90" t="s">
        <v>0</v>
      </c>
      <c r="C38" s="67"/>
      <c r="D38" s="12"/>
      <c r="E38" s="38"/>
      <c r="F38" s="39"/>
      <c r="G38" s="12"/>
    </row>
    <row r="39" spans="1:11" x14ac:dyDescent="0.35">
      <c r="A39" s="91" t="s">
        <v>51</v>
      </c>
      <c r="B39" s="90" t="s">
        <v>1</v>
      </c>
      <c r="C39" s="67"/>
      <c r="D39" s="12"/>
      <c r="E39" s="38"/>
      <c r="F39" s="39"/>
      <c r="G39" s="12"/>
    </row>
    <row r="40" spans="1:11" x14ac:dyDescent="0.35">
      <c r="B40" s="71" t="s">
        <v>21</v>
      </c>
      <c r="C40" s="72"/>
      <c r="D40" s="8"/>
      <c r="E40" s="36"/>
      <c r="F40" s="37"/>
      <c r="G40" s="8"/>
    </row>
    <row r="41" spans="1:11" x14ac:dyDescent="0.35">
      <c r="A41" s="91" t="s">
        <v>52</v>
      </c>
      <c r="B41" s="67" t="s">
        <v>0</v>
      </c>
      <c r="C41" s="67"/>
      <c r="D41" s="12"/>
      <c r="E41" s="38"/>
      <c r="F41" s="39"/>
      <c r="G41" s="12"/>
    </row>
    <row r="42" spans="1:11" x14ac:dyDescent="0.35">
      <c r="A42" s="91" t="s">
        <v>53</v>
      </c>
      <c r="B42" s="67" t="s">
        <v>1</v>
      </c>
      <c r="C42" s="67"/>
      <c r="D42" s="12"/>
      <c r="E42" s="38"/>
      <c r="F42" s="39"/>
      <c r="G42" s="12"/>
    </row>
    <row r="43" spans="1:11" x14ac:dyDescent="0.35">
      <c r="B43" s="71" t="s">
        <v>22</v>
      </c>
      <c r="C43" s="72"/>
      <c r="D43" s="8"/>
      <c r="E43" s="36"/>
      <c r="F43" s="37"/>
      <c r="G43" s="8"/>
    </row>
    <row r="44" spans="1:11" x14ac:dyDescent="0.35">
      <c r="A44" s="91" t="s">
        <v>54</v>
      </c>
      <c r="B44" s="67" t="s">
        <v>0</v>
      </c>
      <c r="C44" s="67"/>
      <c r="D44" s="12"/>
      <c r="E44" s="38"/>
      <c r="F44" s="39"/>
      <c r="G44" s="12"/>
    </row>
    <row r="45" spans="1:11" x14ac:dyDescent="0.35">
      <c r="A45" s="91" t="s">
        <v>55</v>
      </c>
      <c r="B45" s="67" t="s">
        <v>1</v>
      </c>
      <c r="C45" s="67"/>
      <c r="D45" s="12"/>
      <c r="E45" s="38"/>
      <c r="F45" s="39"/>
      <c r="G45" s="12"/>
    </row>
    <row r="46" spans="1:11" ht="8" customHeight="1" thickBot="1" x14ac:dyDescent="0.4"/>
    <row r="47" spans="1:11" ht="19.5" customHeight="1" thickBot="1" x14ac:dyDescent="0.4">
      <c r="B47" s="87" t="s">
        <v>35</v>
      </c>
      <c r="C47" s="88"/>
      <c r="D47" s="88"/>
      <c r="E47" s="88"/>
      <c r="F47" s="88"/>
      <c r="G47" s="88"/>
      <c r="H47" s="88"/>
      <c r="I47" s="88"/>
      <c r="J47" s="88"/>
      <c r="K47" s="89"/>
    </row>
    <row r="48" spans="1:11" ht="10.5" customHeight="1" x14ac:dyDescent="0.35"/>
    <row r="49" spans="1:11" ht="34.5" x14ac:dyDescent="0.35">
      <c r="A49" s="95" t="s">
        <v>49</v>
      </c>
      <c r="B49" s="33" t="s">
        <v>20</v>
      </c>
      <c r="C49" s="33" t="s">
        <v>8</v>
      </c>
      <c r="D49" s="40" t="s">
        <v>29</v>
      </c>
      <c r="E49" s="33" t="s">
        <v>13</v>
      </c>
      <c r="F49" s="34" t="s">
        <v>14</v>
      </c>
      <c r="G49" s="41" t="s">
        <v>30</v>
      </c>
      <c r="H49" s="33" t="s">
        <v>5</v>
      </c>
      <c r="I49" s="34" t="s">
        <v>12</v>
      </c>
      <c r="J49" s="35" t="s">
        <v>27</v>
      </c>
      <c r="K49" s="33" t="s">
        <v>28</v>
      </c>
    </row>
    <row r="50" spans="1:11" x14ac:dyDescent="0.35">
      <c r="B50" s="71" t="s">
        <v>19</v>
      </c>
      <c r="C50" s="72"/>
      <c r="D50" s="8"/>
      <c r="E50" s="8"/>
      <c r="F50" s="36"/>
      <c r="G50" s="37"/>
      <c r="H50" s="8"/>
      <c r="I50" s="36"/>
      <c r="J50" s="37"/>
      <c r="K50" s="8"/>
    </row>
    <row r="51" spans="1:11" x14ac:dyDescent="0.35">
      <c r="A51" s="91" t="s">
        <v>50</v>
      </c>
      <c r="B51" s="67" t="s">
        <v>0</v>
      </c>
      <c r="C51" s="67"/>
      <c r="D51" s="42">
        <v>1</v>
      </c>
      <c r="E51" s="12"/>
      <c r="F51" s="38"/>
      <c r="G51" s="43">
        <v>2</v>
      </c>
      <c r="H51" s="12"/>
      <c r="I51" s="38"/>
      <c r="J51" s="39">
        <f>(D51*E51)+(G51*H51)</f>
        <v>0</v>
      </c>
      <c r="K51" s="12">
        <f>D51*F51+G51*I51</f>
        <v>0</v>
      </c>
    </row>
    <row r="52" spans="1:11" x14ac:dyDescent="0.35">
      <c r="A52" s="91" t="s">
        <v>51</v>
      </c>
      <c r="B52" s="67" t="s">
        <v>1</v>
      </c>
      <c r="C52" s="67"/>
      <c r="D52" s="42">
        <v>1</v>
      </c>
      <c r="E52" s="12"/>
      <c r="F52" s="38"/>
      <c r="G52" s="43">
        <v>5</v>
      </c>
      <c r="H52" s="12"/>
      <c r="I52" s="38"/>
      <c r="J52" s="39">
        <f>(D52*E52)+(G52*H52)</f>
        <v>0</v>
      </c>
      <c r="K52" s="12">
        <f>D52*F52+G52*I52</f>
        <v>0</v>
      </c>
    </row>
    <row r="53" spans="1:11" x14ac:dyDescent="0.35">
      <c r="B53" s="71" t="s">
        <v>21</v>
      </c>
      <c r="C53" s="72"/>
      <c r="D53" s="44"/>
      <c r="E53" s="8"/>
      <c r="F53" s="36"/>
      <c r="G53" s="45"/>
      <c r="H53" s="8"/>
      <c r="I53" s="36"/>
      <c r="J53" s="37"/>
      <c r="K53" s="8"/>
    </row>
    <row r="54" spans="1:11" x14ac:dyDescent="0.35">
      <c r="A54" s="91" t="s">
        <v>52</v>
      </c>
      <c r="B54" s="67" t="s">
        <v>0</v>
      </c>
      <c r="C54" s="67"/>
      <c r="D54" s="42">
        <v>2</v>
      </c>
      <c r="E54" s="12"/>
      <c r="F54" s="38"/>
      <c r="G54" s="43">
        <v>15</v>
      </c>
      <c r="H54" s="12"/>
      <c r="I54" s="38"/>
      <c r="J54" s="39">
        <f>(D54*E54)+(G54*H54)</f>
        <v>0</v>
      </c>
      <c r="K54" s="12">
        <f>D54*F54+G54*I54</f>
        <v>0</v>
      </c>
    </row>
    <row r="55" spans="1:11" x14ac:dyDescent="0.35">
      <c r="A55" s="91" t="s">
        <v>53</v>
      </c>
      <c r="B55" s="67" t="s">
        <v>1</v>
      </c>
      <c r="C55" s="67"/>
      <c r="D55" s="42">
        <v>4</v>
      </c>
      <c r="E55" s="12"/>
      <c r="F55" s="38"/>
      <c r="G55" s="43">
        <v>30</v>
      </c>
      <c r="H55" s="12"/>
      <c r="I55" s="38"/>
      <c r="J55" s="39">
        <f>(D55*E55)+(G55*H55)</f>
        <v>0</v>
      </c>
      <c r="K55" s="12">
        <f>D55*F55+G55*I55</f>
        <v>0</v>
      </c>
    </row>
    <row r="56" spans="1:11" x14ac:dyDescent="0.35">
      <c r="B56" s="71" t="s">
        <v>22</v>
      </c>
      <c r="C56" s="72"/>
      <c r="D56" s="44"/>
      <c r="E56" s="8"/>
      <c r="F56" s="36"/>
      <c r="G56" s="45"/>
      <c r="H56" s="8"/>
      <c r="I56" s="36"/>
      <c r="J56" s="37"/>
      <c r="K56" s="8"/>
    </row>
    <row r="57" spans="1:11" x14ac:dyDescent="0.35">
      <c r="A57" s="91" t="s">
        <v>54</v>
      </c>
      <c r="B57" s="67" t="s">
        <v>0</v>
      </c>
      <c r="C57" s="67"/>
      <c r="D57" s="42">
        <v>5</v>
      </c>
      <c r="E57" s="12"/>
      <c r="F57" s="38"/>
      <c r="G57" s="43"/>
      <c r="H57" s="12"/>
      <c r="I57" s="38"/>
      <c r="J57" s="39">
        <f>(D57*E57)+(G57*H57)</f>
        <v>0</v>
      </c>
      <c r="K57" s="12">
        <f>D57*F57+G57*I57</f>
        <v>0</v>
      </c>
    </row>
    <row r="58" spans="1:11" ht="14.5" thickBot="1" x14ac:dyDescent="0.4">
      <c r="A58" s="91" t="s">
        <v>55</v>
      </c>
      <c r="B58" s="84" t="s">
        <v>1</v>
      </c>
      <c r="C58" s="84"/>
      <c r="D58" s="42">
        <v>2</v>
      </c>
      <c r="E58" s="12"/>
      <c r="F58" s="38"/>
      <c r="G58" s="46"/>
      <c r="H58" s="47"/>
      <c r="I58" s="38"/>
      <c r="J58" s="48">
        <f>(D58*E58)+(G58*H58)</f>
        <v>0</v>
      </c>
      <c r="K58" s="47">
        <f>D58*F58+G58*I58</f>
        <v>0</v>
      </c>
    </row>
    <row r="59" spans="1:11" ht="14.5" thickBot="1" x14ac:dyDescent="0.4">
      <c r="B59" s="85" t="s">
        <v>31</v>
      </c>
      <c r="C59" s="86"/>
      <c r="D59" s="86"/>
      <c r="E59" s="86"/>
      <c r="F59" s="86"/>
      <c r="G59" s="86"/>
      <c r="H59" s="86"/>
      <c r="I59" s="86"/>
      <c r="J59" s="49">
        <f>J51+J52+J54+J55+J57+J58</f>
        <v>0</v>
      </c>
      <c r="K59" s="50">
        <f>K51+K52+K54+K55+K57+K58</f>
        <v>0</v>
      </c>
    </row>
    <row r="60" spans="1:11" ht="14.5" thickBot="1" x14ac:dyDescent="0.4"/>
    <row r="61" spans="1:11" x14ac:dyDescent="0.35">
      <c r="B61" s="51" t="s">
        <v>47</v>
      </c>
      <c r="C61" s="52"/>
      <c r="D61" s="52"/>
      <c r="E61" s="52"/>
      <c r="F61" s="52"/>
      <c r="G61" s="53"/>
    </row>
    <row r="62" spans="1:11" x14ac:dyDescent="0.35">
      <c r="B62" s="54" t="s">
        <v>46</v>
      </c>
      <c r="C62" s="55"/>
      <c r="D62" s="55"/>
      <c r="E62" s="55"/>
      <c r="F62" s="55"/>
      <c r="G62" s="56"/>
    </row>
    <row r="63" spans="1:11" x14ac:dyDescent="0.35">
      <c r="B63" s="54"/>
      <c r="C63" s="55"/>
      <c r="D63" s="55"/>
      <c r="E63" s="55"/>
      <c r="F63" s="55"/>
      <c r="G63" s="56"/>
    </row>
    <row r="64" spans="1:11" x14ac:dyDescent="0.35">
      <c r="B64" s="54"/>
      <c r="C64" s="55"/>
      <c r="D64" s="55"/>
      <c r="E64" s="55"/>
      <c r="F64" s="55"/>
      <c r="G64" s="56"/>
    </row>
    <row r="65" spans="2:7" x14ac:dyDescent="0.35">
      <c r="B65" s="54"/>
      <c r="C65" s="55"/>
      <c r="D65" s="55"/>
      <c r="E65" s="55"/>
      <c r="F65" s="55"/>
      <c r="G65" s="56"/>
    </row>
    <row r="66" spans="2:7" ht="14.5" thickBot="1" x14ac:dyDescent="0.4">
      <c r="B66" s="57"/>
      <c r="C66" s="58"/>
      <c r="D66" s="58"/>
      <c r="E66" s="58"/>
      <c r="F66" s="58"/>
      <c r="G66" s="59"/>
    </row>
  </sheetData>
  <mergeCells count="38">
    <mergeCell ref="B42:C42"/>
    <mergeCell ref="B44:C44"/>
    <mergeCell ref="B58:C58"/>
    <mergeCell ref="B59:I59"/>
    <mergeCell ref="B53:C53"/>
    <mergeCell ref="B54:C54"/>
    <mergeCell ref="B55:C55"/>
    <mergeCell ref="B56:C56"/>
    <mergeCell ref="B57:C57"/>
    <mergeCell ref="B43:C43"/>
    <mergeCell ref="B50:C50"/>
    <mergeCell ref="B51:C51"/>
    <mergeCell ref="B52:C52"/>
    <mergeCell ref="B47:K47"/>
    <mergeCell ref="B45:C45"/>
    <mergeCell ref="B14:C14"/>
    <mergeCell ref="B11:B13"/>
    <mergeCell ref="A1:G1"/>
    <mergeCell ref="A3:G3"/>
    <mergeCell ref="A5:G5"/>
    <mergeCell ref="B39:C39"/>
    <mergeCell ref="B41:C41"/>
    <mergeCell ref="B16:B18"/>
    <mergeCell ref="B19:C19"/>
    <mergeCell ref="B21:B23"/>
    <mergeCell ref="B24:C24"/>
    <mergeCell ref="B26:B28"/>
    <mergeCell ref="B29:C29"/>
    <mergeCell ref="B31:C31"/>
    <mergeCell ref="B37:C37"/>
    <mergeCell ref="B40:C40"/>
    <mergeCell ref="K7:K9"/>
    <mergeCell ref="B32:J32"/>
    <mergeCell ref="H7:J8"/>
    <mergeCell ref="B7:G7"/>
    <mergeCell ref="B38:C38"/>
    <mergeCell ref="D8:G8"/>
    <mergeCell ref="D35:G35"/>
  </mergeCells>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 BPU + DQE</vt:lpstr>
    </vt:vector>
  </TitlesOfParts>
  <Company>MuCEM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epicand</dc:creator>
  <cp:lastModifiedBy>Cecile RICHET</cp:lastModifiedBy>
  <cp:lastPrinted>2013-10-14T09:40:30Z</cp:lastPrinted>
  <dcterms:created xsi:type="dcterms:W3CDTF">2012-10-18T06:59:44Z</dcterms:created>
  <dcterms:modified xsi:type="dcterms:W3CDTF">2025-12-08T10:36:13Z</dcterms:modified>
</cp:coreProperties>
</file>