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codeName="ThisWorkbook"/>
  <mc:AlternateContent xmlns:mc="http://schemas.openxmlformats.org/markup-compatibility/2006">
    <mc:Choice Requires="x15">
      <x15ac:absPath xmlns:x15ac="http://schemas.microsoft.com/office/spreadsheetml/2010/11/ac" url="O:\0410_marches_publics\202500048_Demolition_Plerguer\1_DCE\DCE_Megalis\202500048_DCE\"/>
    </mc:Choice>
  </mc:AlternateContent>
  <xr:revisionPtr revIDLastSave="0" documentId="8_{E597A5CC-05E4-4E2F-82B1-D029BD4B039A}" xr6:coauthVersionLast="47" xr6:coauthVersionMax="47" xr10:uidLastSave="{00000000-0000-0000-0000-000000000000}"/>
  <workbookProtection lockStructure="1"/>
  <bookViews>
    <workbookView xWindow="-120" yWindow="-120" windowWidth="29040" windowHeight="15720" xr2:uid="{00000000-000D-0000-FFFF-FFFF00000000}"/>
  </bookViews>
  <sheets>
    <sheet name="DPGF" sheetId="1" r:id="rId1"/>
    <sheet name="Omissions" sheetId="2" state="hidden" r:id="rId2"/>
    <sheet name="3P" sheetId="3" state="hidden" r:id="rId3"/>
    <sheet name="Légende" sheetId="4" r:id="rId4"/>
  </sheets>
  <definedNames>
    <definedName name="_xlnm.Print_Titles" localSheetId="0">DPGF!$4:$4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3" i="2" l="1"/>
  <c r="G13" i="2" s="1"/>
  <c r="G12" i="2"/>
  <c r="E12" i="2"/>
  <c r="E11" i="2"/>
  <c r="G11" i="2" s="1"/>
  <c r="E10" i="2"/>
  <c r="G10" i="2" s="1"/>
  <c r="E9" i="2"/>
  <c r="G9" i="2" s="1"/>
  <c r="G8" i="2"/>
  <c r="E8" i="2"/>
  <c r="E7" i="2"/>
  <c r="G7" i="2" s="1"/>
  <c r="E6" i="2"/>
  <c r="G6" i="2" s="1"/>
  <c r="E5" i="2"/>
  <c r="G5" i="2" s="1"/>
  <c r="G4" i="2"/>
  <c r="E4" i="2"/>
  <c r="W130" i="1"/>
  <c r="P130" i="1"/>
  <c r="L130" i="1"/>
  <c r="J130" i="1"/>
  <c r="P128" i="1"/>
  <c r="W128" i="1" s="1"/>
  <c r="L128" i="1"/>
  <c r="J128" i="1"/>
  <c r="P125" i="1"/>
  <c r="W125" i="1" s="1"/>
  <c r="L125" i="1"/>
  <c r="J125" i="1"/>
  <c r="P124" i="1"/>
  <c r="W124" i="1" s="1"/>
  <c r="L124" i="1"/>
  <c r="J124" i="1"/>
  <c r="P123" i="1"/>
  <c r="W123" i="1" s="1"/>
  <c r="L123" i="1"/>
  <c r="J123" i="1"/>
  <c r="P122" i="1"/>
  <c r="W122" i="1" s="1"/>
  <c r="L122" i="1"/>
  <c r="J122" i="1"/>
  <c r="P121" i="1"/>
  <c r="W121" i="1" s="1"/>
  <c r="L121" i="1"/>
  <c r="J121" i="1"/>
  <c r="P120" i="1"/>
  <c r="W120" i="1" s="1"/>
  <c r="L120" i="1"/>
  <c r="J120" i="1"/>
  <c r="P119" i="1"/>
  <c r="W119" i="1" s="1"/>
  <c r="L119" i="1"/>
  <c r="J119" i="1"/>
  <c r="P118" i="1"/>
  <c r="W118" i="1" s="1"/>
  <c r="L118" i="1"/>
  <c r="J118" i="1"/>
  <c r="P117" i="1"/>
  <c r="W117" i="1" s="1"/>
  <c r="L117" i="1"/>
  <c r="J117" i="1"/>
  <c r="P116" i="1"/>
  <c r="W116" i="1" s="1"/>
  <c r="L116" i="1"/>
  <c r="J116" i="1"/>
  <c r="P115" i="1"/>
  <c r="W115" i="1" s="1"/>
  <c r="L115" i="1"/>
  <c r="J115" i="1"/>
  <c r="P114" i="1"/>
  <c r="W114" i="1" s="1"/>
  <c r="L114" i="1"/>
  <c r="J114" i="1"/>
  <c r="P113" i="1"/>
  <c r="W113" i="1" s="1"/>
  <c r="L113" i="1"/>
  <c r="J113" i="1"/>
  <c r="P110" i="1"/>
  <c r="W110" i="1" s="1"/>
  <c r="L110" i="1"/>
  <c r="J110" i="1"/>
  <c r="W109" i="1"/>
  <c r="P109" i="1"/>
  <c r="L109" i="1"/>
  <c r="J109" i="1"/>
  <c r="P108" i="1"/>
  <c r="W108" i="1" s="1"/>
  <c r="L108" i="1"/>
  <c r="J108" i="1"/>
  <c r="W107" i="1"/>
  <c r="P107" i="1"/>
  <c r="L107" i="1"/>
  <c r="J107" i="1"/>
  <c r="P106" i="1"/>
  <c r="W106" i="1" s="1"/>
  <c r="L106" i="1"/>
  <c r="J106" i="1"/>
  <c r="W105" i="1"/>
  <c r="P105" i="1"/>
  <c r="P111" i="1" s="1"/>
  <c r="L105" i="1"/>
  <c r="J105" i="1"/>
  <c r="P102" i="1"/>
  <c r="W102" i="1" s="1"/>
  <c r="L102" i="1"/>
  <c r="J102" i="1"/>
  <c r="W101" i="1"/>
  <c r="P101" i="1"/>
  <c r="L101" i="1"/>
  <c r="J101" i="1"/>
  <c r="P99" i="1"/>
  <c r="W99" i="1" s="1"/>
  <c r="L99" i="1"/>
  <c r="J99" i="1"/>
  <c r="W98" i="1"/>
  <c r="P98" i="1"/>
  <c r="L98" i="1"/>
  <c r="J98" i="1"/>
  <c r="P96" i="1"/>
  <c r="W96" i="1" s="1"/>
  <c r="L96" i="1"/>
  <c r="J96" i="1"/>
  <c r="W95" i="1"/>
  <c r="P95" i="1"/>
  <c r="L95" i="1"/>
  <c r="J95" i="1"/>
  <c r="P93" i="1"/>
  <c r="W93" i="1" s="1"/>
  <c r="L93" i="1"/>
  <c r="J93" i="1"/>
  <c r="W92" i="1"/>
  <c r="P92" i="1"/>
  <c r="L92" i="1"/>
  <c r="J92" i="1"/>
  <c r="P90" i="1"/>
  <c r="W90" i="1" s="1"/>
  <c r="L90" i="1"/>
  <c r="J90" i="1"/>
  <c r="W89" i="1"/>
  <c r="P89" i="1"/>
  <c r="L89" i="1"/>
  <c r="J89" i="1"/>
  <c r="P87" i="1"/>
  <c r="W87" i="1" s="1"/>
  <c r="L87" i="1"/>
  <c r="J87" i="1"/>
  <c r="W86" i="1"/>
  <c r="P86" i="1"/>
  <c r="L86" i="1"/>
  <c r="J86" i="1"/>
  <c r="P85" i="1"/>
  <c r="P103" i="1" s="1"/>
  <c r="L85" i="1"/>
  <c r="J85" i="1"/>
  <c r="P79" i="1"/>
  <c r="P80" i="1" s="1"/>
  <c r="L79" i="1"/>
  <c r="J79" i="1"/>
  <c r="P76" i="1"/>
  <c r="W76" i="1" s="1"/>
  <c r="L76" i="1"/>
  <c r="J76" i="1"/>
  <c r="P75" i="1"/>
  <c r="W75" i="1" s="1"/>
  <c r="L75" i="1"/>
  <c r="J75" i="1"/>
  <c r="P74" i="1"/>
  <c r="W74" i="1" s="1"/>
  <c r="L74" i="1"/>
  <c r="J74" i="1"/>
  <c r="P73" i="1"/>
  <c r="W73" i="1" s="1"/>
  <c r="L73" i="1"/>
  <c r="J73" i="1"/>
  <c r="W70" i="1"/>
  <c r="P70" i="1"/>
  <c r="L70" i="1"/>
  <c r="J70" i="1"/>
  <c r="P69" i="1"/>
  <c r="W69" i="1" s="1"/>
  <c r="L69" i="1"/>
  <c r="J69" i="1"/>
  <c r="W68" i="1"/>
  <c r="P68" i="1"/>
  <c r="L68" i="1"/>
  <c r="J68" i="1"/>
  <c r="P67" i="1"/>
  <c r="W67" i="1" s="1"/>
  <c r="L67" i="1"/>
  <c r="J67" i="1"/>
  <c r="W66" i="1"/>
  <c r="P66" i="1"/>
  <c r="L66" i="1"/>
  <c r="J66" i="1"/>
  <c r="P65" i="1"/>
  <c r="W65" i="1" s="1"/>
  <c r="L65" i="1"/>
  <c r="J65" i="1"/>
  <c r="W64" i="1"/>
  <c r="P64" i="1"/>
  <c r="L64" i="1"/>
  <c r="J64" i="1"/>
  <c r="P63" i="1"/>
  <c r="W63" i="1" s="1"/>
  <c r="L63" i="1"/>
  <c r="J63" i="1"/>
  <c r="W62" i="1"/>
  <c r="P62" i="1"/>
  <c r="L62" i="1"/>
  <c r="J62" i="1"/>
  <c r="P61" i="1"/>
  <c r="P71" i="1" s="1"/>
  <c r="L61" i="1"/>
  <c r="J61" i="1"/>
  <c r="W60" i="1"/>
  <c r="P60" i="1"/>
  <c r="L60" i="1"/>
  <c r="J60" i="1"/>
  <c r="P57" i="1"/>
  <c r="P58" i="1" s="1"/>
  <c r="L57" i="1"/>
  <c r="J57" i="1"/>
  <c r="P54" i="1"/>
  <c r="W54" i="1" s="1"/>
  <c r="L54" i="1"/>
  <c r="J54" i="1"/>
  <c r="W53" i="1"/>
  <c r="P53" i="1"/>
  <c r="L53" i="1"/>
  <c r="J53" i="1"/>
  <c r="P52" i="1"/>
  <c r="W52" i="1" s="1"/>
  <c r="L52" i="1"/>
  <c r="J52" i="1"/>
  <c r="W51" i="1"/>
  <c r="P51" i="1"/>
  <c r="L51" i="1"/>
  <c r="J51" i="1"/>
  <c r="P50" i="1"/>
  <c r="W50" i="1" s="1"/>
  <c r="L50" i="1"/>
  <c r="J50" i="1"/>
  <c r="W49" i="1"/>
  <c r="P49" i="1"/>
  <c r="L49" i="1"/>
  <c r="J49" i="1"/>
  <c r="P48" i="1"/>
  <c r="W48" i="1" s="1"/>
  <c r="L48" i="1"/>
  <c r="J48" i="1"/>
  <c r="W47" i="1"/>
  <c r="P47" i="1"/>
  <c r="L47" i="1"/>
  <c r="J47" i="1"/>
  <c r="P46" i="1"/>
  <c r="W46" i="1" s="1"/>
  <c r="L46" i="1"/>
  <c r="J46" i="1"/>
  <c r="W45" i="1"/>
  <c r="P45" i="1"/>
  <c r="L45" i="1"/>
  <c r="J45" i="1"/>
  <c r="P44" i="1"/>
  <c r="W44" i="1" s="1"/>
  <c r="L44" i="1"/>
  <c r="J44" i="1"/>
  <c r="W43" i="1"/>
  <c r="P43" i="1"/>
  <c r="L43" i="1"/>
  <c r="J43" i="1"/>
  <c r="P42" i="1"/>
  <c r="W42" i="1" s="1"/>
  <c r="L42" i="1"/>
  <c r="J42" i="1"/>
  <c r="W41" i="1"/>
  <c r="P41" i="1"/>
  <c r="L41" i="1"/>
  <c r="J41" i="1"/>
  <c r="P40" i="1"/>
  <c r="W40" i="1" s="1"/>
  <c r="L40" i="1"/>
  <c r="J40" i="1"/>
  <c r="W38" i="1"/>
  <c r="P38" i="1"/>
  <c r="L38" i="1"/>
  <c r="J38" i="1"/>
  <c r="P37" i="1"/>
  <c r="W37" i="1" s="1"/>
  <c r="L37" i="1"/>
  <c r="J37" i="1"/>
  <c r="W36" i="1"/>
  <c r="P36" i="1"/>
  <c r="L36" i="1"/>
  <c r="J36" i="1"/>
  <c r="P35" i="1"/>
  <c r="P55" i="1" s="1"/>
  <c r="L35" i="1"/>
  <c r="J35" i="1"/>
  <c r="P32" i="1"/>
  <c r="W32" i="1" s="1"/>
  <c r="L32" i="1"/>
  <c r="J32" i="1"/>
  <c r="P31" i="1"/>
  <c r="W31" i="1" s="1"/>
  <c r="L31" i="1"/>
  <c r="J31" i="1"/>
  <c r="P30" i="1"/>
  <c r="W30" i="1" s="1"/>
  <c r="L30" i="1"/>
  <c r="J30" i="1"/>
  <c r="P29" i="1"/>
  <c r="W29" i="1" s="1"/>
  <c r="L29" i="1"/>
  <c r="J29" i="1"/>
  <c r="P27" i="1"/>
  <c r="W26" i="1"/>
  <c r="P26" i="1"/>
  <c r="L26" i="1"/>
  <c r="J26" i="1"/>
  <c r="P25" i="1"/>
  <c r="W25" i="1" s="1"/>
  <c r="L25" i="1"/>
  <c r="J25" i="1"/>
  <c r="W24" i="1"/>
  <c r="P24" i="1"/>
  <c r="L24" i="1"/>
  <c r="J24" i="1"/>
  <c r="P23" i="1"/>
  <c r="W23" i="1" s="1"/>
  <c r="L23" i="1"/>
  <c r="J23" i="1"/>
  <c r="W22" i="1"/>
  <c r="P22" i="1"/>
  <c r="L22" i="1"/>
  <c r="J22" i="1"/>
  <c r="P21" i="1"/>
  <c r="W21" i="1" s="1"/>
  <c r="L21" i="1"/>
  <c r="J21" i="1"/>
  <c r="W20" i="1"/>
  <c r="P20" i="1"/>
  <c r="L20" i="1"/>
  <c r="J20" i="1"/>
  <c r="P17" i="1"/>
  <c r="W17" i="1" s="1"/>
  <c r="L17" i="1"/>
  <c r="J17" i="1"/>
  <c r="W16" i="1"/>
  <c r="P16" i="1"/>
  <c r="L16" i="1"/>
  <c r="J16" i="1"/>
  <c r="P15" i="1"/>
  <c r="W15" i="1" s="1"/>
  <c r="L15" i="1"/>
  <c r="J15" i="1"/>
  <c r="W14" i="1"/>
  <c r="P14" i="1"/>
  <c r="L14" i="1"/>
  <c r="J14" i="1"/>
  <c r="P13" i="1"/>
  <c r="W13" i="1" s="1"/>
  <c r="L13" i="1"/>
  <c r="J13" i="1"/>
  <c r="W12" i="1"/>
  <c r="P12" i="1"/>
  <c r="L12" i="1"/>
  <c r="J12" i="1"/>
  <c r="P11" i="1"/>
  <c r="W11" i="1" s="1"/>
  <c r="L11" i="1"/>
  <c r="J11" i="1"/>
  <c r="W10" i="1"/>
  <c r="P10" i="1"/>
  <c r="L10" i="1"/>
  <c r="J10" i="1"/>
  <c r="P9" i="1"/>
  <c r="W9" i="1" s="1"/>
  <c r="L9" i="1"/>
  <c r="J9" i="1"/>
  <c r="W8" i="1"/>
  <c r="P8" i="1"/>
  <c r="L8" i="1"/>
  <c r="J8" i="1"/>
  <c r="P7" i="1"/>
  <c r="P132" i="1" s="1"/>
  <c r="L7" i="1"/>
  <c r="J7" i="1"/>
  <c r="E15" i="2" l="1"/>
  <c r="P77" i="1"/>
  <c r="W7" i="1"/>
  <c r="P126" i="1"/>
  <c r="W57" i="1"/>
  <c r="W85" i="1"/>
  <c r="P18" i="1"/>
  <c r="W61" i="1"/>
  <c r="W35" i="1"/>
  <c r="W79" i="1"/>
  <c r="P33" i="1"/>
  <c r="E14" i="2"/>
  <c r="E16" i="2" s="1"/>
  <c r="P133" i="1" l="1"/>
  <c r="P134" i="1" s="1"/>
</calcChain>
</file>

<file path=xl/sharedStrings.xml><?xml version="1.0" encoding="utf-8"?>
<sst xmlns="http://schemas.openxmlformats.org/spreadsheetml/2006/main" count="671" uniqueCount="182">
  <si>
    <t>Type</t>
  </si>
  <si>
    <t>3P</t>
  </si>
  <si>
    <t xml:space="preserve"> +</t>
  </si>
  <si>
    <t xml:space="preserve"> -</t>
  </si>
  <si>
    <t>A propos de 3P</t>
  </si>
  <si>
    <t>3P - Gestion des marchés publics par une application conviviale pour la gestion, le suivi et l'automatisation des dossiers d'achat des pouvoirs adjudicateurs soumis à la "Législation sur les Marchés Publics".</t>
  </si>
  <si>
    <t>3P englobe la gestion des dossiers de marché public de A à Z :</t>
  </si>
  <si>
    <t>Comme les nombreux utilisateurs de 3P, vous vous sentirez immédiatement à l'aise dans 3P. Ceci non seulement grâce à l'utilisation des technologies de pointe les plus modernes mais également grâce au fait que les utilisateurs actuels de 3P ont été impliqués depuis le début dans l'élaboration du programme, et qu'avec nous, ils ont jaugé toutes les fonctionnalités de 3P.</t>
  </si>
  <si>
    <t>Et enfin... 3P vous est proposé à des tarifs imbattables! 3P est donc à la portée de toutes les administrations publiques.</t>
  </si>
  <si>
    <t>Nous vous souhaitons une fructueuse utilisation de 3P !</t>
  </si>
  <si>
    <t>L'équipe de 3P</t>
  </si>
  <si>
    <t>Contact:</t>
  </si>
  <si>
    <t>Description</t>
  </si>
  <si>
    <t>Q</t>
  </si>
  <si>
    <t>PU en chiffres</t>
  </si>
  <si>
    <t>PU en lettres</t>
  </si>
  <si>
    <t>Total</t>
  </si>
  <si>
    <t>TVA %</t>
  </si>
  <si>
    <t xml:space="preserve">Total : </t>
  </si>
  <si>
    <t>TVA :</t>
  </si>
  <si>
    <t>Référence</t>
  </si>
  <si>
    <t>U</t>
  </si>
  <si>
    <t>TVA</t>
  </si>
  <si>
    <t>du budget à l'exécution</t>
  </si>
  <si>
    <t>3P est le seul programme sur le marché à proposer la gestion aussi bien de travaux que de fournitures et services, et ceci pour toutes les procédures, nationales ou européennes. Le suivi budgétaire (budget, crédits, subsides, amendes, cautions, ...), le suivi administratif ainsi que la génération de documents (tous les documents requis par la loi sont repris!), le suivi technique (métrés, états d'avancement, ...), toutes les opérations de calcul (prix anormaux, omissions, décompte final, ...) : tous sont repris dans le programme 3P, le seul programme vous proposant une gestion aussi complète de vos marchés publics.</t>
  </si>
  <si>
    <r>
      <t>3P est une application très conviviale et rapide, aussi bien à l'utilisation qu'à l'entretien. L'utilisate</t>
    </r>
    <r>
      <rPr>
        <sz val="10"/>
        <rFont val="Arial"/>
        <family val="2"/>
      </rPr>
      <t>ur ne rencontrera que très rarement un "sablier", les écrans s'affichent en quelques dizièmes de secondes. Grâce à la gestion automatique des versions, il n'est nul besoin d'un gestionnaire système pour 3P.</t>
    </r>
  </si>
  <si>
    <t>N°</t>
  </si>
  <si>
    <t>Total TVAC :</t>
  </si>
  <si>
    <t>3P a été élaboré en collaboration avec un groupe d'administrations publiques, allant des "autorités classiques" (communes, villes, autorités provinciales, ministères,...) aux entreprises d'intérêt public (tranports publics, gestion des eaux, ...) en passant par les entreprises publiques "commerciales". En bref, le programme est parfaitement adapté à tous les services publics.</t>
  </si>
  <si>
    <t>Explication des colonnes</t>
  </si>
  <si>
    <t>Numérotation</t>
  </si>
  <si>
    <t>Référence complémentaire</t>
  </si>
  <si>
    <t>Description obligatoire du poste</t>
  </si>
  <si>
    <t>PU</t>
  </si>
  <si>
    <t>Prix unitaire du poste</t>
  </si>
  <si>
    <t>Ce résultat est calculé par 3P et arrondi à 2 chiffres après la virgule</t>
  </si>
  <si>
    <t>TVA%</t>
  </si>
  <si>
    <t>Adapté</t>
  </si>
  <si>
    <t>Boulevard de la Liberté 130</t>
  </si>
  <si>
    <t>59000 Lille</t>
  </si>
  <si>
    <t>support@3p.eu</t>
  </si>
  <si>
    <t>Si vous ne complétez pas ceci, 3P suppose que vous reprenez le pourcentage standard de TVA de votre pouvoir adjudicateur (souvent 20%). Pour un poste sans TVA ou avec un autre pourcentage de TVA, veillez à compléter le pourcentage en question. Le total TVA par pourcentage est également arrondi à 2 chiffres après la virgule.</t>
  </si>
  <si>
    <t xml:space="preserve">Référence à un poste </t>
  </si>
  <si>
    <t>Référence complémentaire à un poste</t>
  </si>
  <si>
    <t>Remarques</t>
  </si>
  <si>
    <t>PU HT</t>
  </si>
  <si>
    <t>1.1</t>
  </si>
  <si>
    <t>Version</t>
  </si>
  <si>
    <t>Unité (par exemple : pièce, m², kg,…)</t>
  </si>
  <si>
    <t xml:space="preserve">Numérotation (champ intègre non modifiable). </t>
  </si>
  <si>
    <r>
      <rPr>
        <b/>
        <sz val="10"/>
        <rFont val="Arial"/>
        <family val="2"/>
      </rPr>
      <t>o QP ou Q.P.</t>
    </r>
    <r>
      <rPr>
        <sz val="10"/>
        <rFont val="Arial"/>
        <family val="2"/>
      </rPr>
      <t xml:space="preserve"> : un poste à </t>
    </r>
    <r>
      <rPr>
        <b/>
        <sz val="10"/>
        <rFont val="Arial"/>
        <family val="2"/>
      </rPr>
      <t>quantité présumée</t>
    </r>
    <r>
      <rPr>
        <sz val="10"/>
        <rFont val="Arial"/>
        <family val="2"/>
      </rPr>
      <t xml:space="preserve">. Ceci signifie que la quantité du poste ne peut être définie avec précision à l'avance et qu'il ne peut donc être donné qu'une approximation. Pendant l'exécution, cette quantité peut s'avérer supérieure ou inférieure à la quantité présumée. Lors du décompte final, le décompte de tous les QP est toujours fait séparément.
</t>
    </r>
    <r>
      <rPr>
        <b/>
        <sz val="10"/>
        <rFont val="Arial"/>
        <family val="2"/>
      </rPr>
      <t xml:space="preserve">o QF ou Q.F. </t>
    </r>
    <r>
      <rPr>
        <sz val="10"/>
        <rFont val="Arial"/>
        <family val="2"/>
      </rPr>
      <t xml:space="preserve">: un poste à </t>
    </r>
    <r>
      <rPr>
        <b/>
        <sz val="10"/>
        <rFont val="Arial"/>
        <family val="2"/>
      </rPr>
      <t>quantité forfaitaire</t>
    </r>
    <r>
      <rPr>
        <sz val="10"/>
        <rFont val="Arial"/>
        <family val="2"/>
      </rPr>
      <t xml:space="preserve">. Ceci signifie que la quantité du poste est définie avec exactitude dans le CCAP/CCTP et ne peut en aucun cas être dépassée pendant l'exécution.
</t>
    </r>
    <r>
      <rPr>
        <b/>
        <sz val="10"/>
        <rFont val="Arial"/>
        <family val="2"/>
      </rPr>
      <t>o PT / PG : un poste à prix total / global.</t>
    </r>
    <r>
      <rPr>
        <sz val="10"/>
        <rFont val="Arial"/>
        <family val="2"/>
      </rPr>
      <t xml:space="preserve"> La quantité est 1, le prix total du poste est donné.
</t>
    </r>
    <r>
      <rPr>
        <b/>
        <sz val="10"/>
        <rFont val="Arial"/>
        <family val="2"/>
      </rPr>
      <t>o MF : un poste à montant fixe.</t>
    </r>
    <r>
      <rPr>
        <sz val="10"/>
        <rFont val="Arial"/>
        <family val="2"/>
      </rPr>
      <t xml:space="preserve"> Ceci signifie que le montant est fixé à l'avance et qu'il sera le même dans toutes les offres, p.ex. pour les essais. 
</t>
    </r>
    <r>
      <rPr>
        <b/>
        <sz val="10"/>
        <rFont val="Arial"/>
        <family val="2"/>
      </rPr>
      <t>o SR :</t>
    </r>
    <r>
      <rPr>
        <sz val="10"/>
        <rFont val="Arial"/>
        <family val="2"/>
      </rPr>
      <t xml:space="preserve"> une somme réservée. Ici aussi, le montant est fixé à l'avance et sera le même dans toutes les offres, p.ex. pour des travaux supplémentaires. Cette somme ne sera typiquement pas entièrement utilisée.
</t>
    </r>
    <r>
      <rPr>
        <b/>
        <sz val="10"/>
        <rFont val="Arial"/>
        <family val="2"/>
      </rPr>
      <t>o PM : un poste pour mémoire</t>
    </r>
    <r>
      <rPr>
        <sz val="10"/>
        <rFont val="Arial"/>
        <family val="2"/>
      </rPr>
      <t>. Ceci est une ligne où l'on n'ajoute pas d'estimation ou de quantité, mais utilisée à titre informatif. (par exemple: pour mentionner quels éléments sont inclus dans les postes ci-dessus). Si l’on ajoute une estimation et une quantité, ce poste sera repris dans la liste des postes du BPU/DQE/DPGF, mais le prix n’est pas comptabilisé dans l’offre (et n’est pas montré au soumissionnaire).</t>
    </r>
  </si>
  <si>
    <t xml:space="preserve">Quantité du poste. </t>
  </si>
  <si>
    <t>% de Rémunération</t>
  </si>
  <si>
    <t>Montant prévisionnel des travaux à compléter</t>
  </si>
  <si>
    <t>Montant prévisionnel des travaux prévu par le pouvoir adjudicateur</t>
  </si>
  <si>
    <t>Marché subséquent?</t>
  </si>
  <si>
    <t xml:space="preserve">Marché subséquent? </t>
  </si>
  <si>
    <t xml:space="preserve">Si un "V" est complétée, le poste est éxécuté via la passation d'un marché subséquent. </t>
  </si>
  <si>
    <t>OFFRE - DPGF
  “Travaux de désamiantage, de déconstruction et de curage de bâtiments situés Rue de la Libération et Avenue Général de Gaulavenuee à PLERGUER (35540).”</t>
  </si>
  <si>
    <t>QF</t>
  </si>
  <si>
    <t>Installation de chantier</t>
  </si>
  <si>
    <t>TRANCHE FERME</t>
  </si>
  <si>
    <t/>
  </si>
  <si>
    <t>Documents administratifs, méthodologie, Plan de retrait, P.P.S.P.S, etc.</t>
  </si>
  <si>
    <t xml:space="preserve">Forfait </t>
  </si>
  <si>
    <t>Réalisation de constats d'huissier conformément au C.C.T.P</t>
  </si>
  <si>
    <t>Mise en place d'une installation de chantier, avec cantonnement base vie, y compris raccordement aux réseaux et consommations</t>
  </si>
  <si>
    <t>Mise en œuvre d'une clôture de chantier (clôture grillagée sur plots h=2,00 ml, fixation par colliers, jambes de forces,...)</t>
  </si>
  <si>
    <t>Mise en œuvre d'un panneau de chantier</t>
  </si>
  <si>
    <t>Lancement des D.I.C.T, synthèse des éventuelles différences avec D.T, localisation, balisage et protection des réseaux présents dans et à proximité de l'emprise chantier.</t>
  </si>
  <si>
    <t>Intervention d'un électricien et d'un plombier pour réaliser la déconnexion après compteur du bat A1 et A2 conformement au C.C.T.P</t>
  </si>
  <si>
    <t>Dépose de l'ensemble des végétaux bas du site et des arbres du site identifiés comme non conservés, y compris déssouchage, traitement des bois et le traitement spécifique des plantes</t>
  </si>
  <si>
    <t>Abattage du sapin présent devant le bâtiment B par une société spécialisé;</t>
  </si>
  <si>
    <t>Mise en œuvre de dispositifs de protection des abords (grave, toles de répartition, …) pour les voiries, réseaux, candélabres, … selon C.C.T.P</t>
  </si>
  <si>
    <t>Mise en sécurité des zones à risques selon C.C.T.P</t>
  </si>
  <si>
    <t>Sous-total</t>
  </si>
  <si>
    <t>Déconstruction sélective préalable et travaux annexes</t>
  </si>
  <si>
    <t>Retrait manuel, collecte, transport et traitement préalable des encombrants et matériaux divers encore situés dans et à l'extérieur des bâtiments</t>
  </si>
  <si>
    <t>Déconstruction intérieure préalable des produits non inertes situés dans le bâtiment à démolir de manière à mettre à nu la structure béton des bâtiments (yc curage sous mode opératoire SS4 au droit des matériaux amiantés) et à permettre ensuite l'évacuation sélective des matériaux vers les filières de traitement adéquates (y compris conditionnement en bennes). Yc curage sous mode opératoire SS4 au droit des matériaux amiantés</t>
  </si>
  <si>
    <t>Déconstruction intérieure préalable des produits non inertes situés dans le bâtiment à réhabiliter de manière à mettre à nu la structure béton des bâtiments (yc curage sous mode opératoire SS4 au droit des matériaux amiantés) et à permettre ensuite l'évacuation sélective des matériaux vers les filières de traitement adéquates (y compris conditionnement en bennes)</t>
  </si>
  <si>
    <t>Piquetage des sols (carrelage et parquet du RDC et carrelage dans les étage) du Bat A1</t>
  </si>
  <si>
    <t>Piquetage des faïences et plinthes carrelés sur les mur porteurs intérieurs du Bat A1</t>
  </si>
  <si>
    <t>Piquetage des enduits et faïences du mur de façade arrière du Bat A1</t>
  </si>
  <si>
    <t>Démolition du sur dallage présent au RDC du bat A1</t>
  </si>
  <si>
    <t>Sujétions pour le traitement des éléments pollués des sites</t>
  </si>
  <si>
    <t>Retrait spécifique des fluides frigorigènes des installations du site par une entreprise spécialisée pour récupération de tous les gaz polluants selon C.C.T.P.</t>
  </si>
  <si>
    <t>Vidange, nettoyage, dégazzage et dépose de la cuve à fuel aérienne 1450 litres y compris sujetions relatives aux canalisations, traitement des déchets produits selon C.C.T.P.</t>
  </si>
  <si>
    <t>Analyses des éléments présents dans la fosse - Pack I.S.D.I Quantité estimée à 1 unité</t>
  </si>
  <si>
    <t>Collecte et traitement des déchets spécifiques laissés en place (D.T.Q.D,extincteurs, pneus, D.E.E.E,…)</t>
  </si>
  <si>
    <t>Désamiantage</t>
  </si>
  <si>
    <t>Mise en œuvre d'installations dédiées au retrait des matériaux amiantés selon C.C.T.P (tunnel d'accès en zone, mise en dépression des zones de travaux,confinement, périmètre de sécurité, aire dédiée aux déchets, …)</t>
  </si>
  <si>
    <t>Mise en œuvre d'une stratégie d'échantillonnage</t>
  </si>
  <si>
    <t>Mise en œuvre de moyens humains et matériels pour lever les reserves du diagnostic</t>
  </si>
  <si>
    <t>Contrôle de l'empoussièrement selon C.C.T.P, avec analyse en Microscopie Electronique à Transmission - conformément au Guide FD X 46-033, y compris durant les chantiers TEST</t>
  </si>
  <si>
    <t>Retrait des matériaux amiantés, y compris évacuation des déchets vers une Installation de Stockage spécifique</t>
  </si>
  <si>
    <t>Réalisation d'un curage rouge des zones avec éléments amiantés dégradés conformement au C.C.T.P</t>
  </si>
  <si>
    <t>Retrait de faux plafonds et plaque planes au plafond en fibrociment amiantés - Quantité estimée à 160 m²</t>
  </si>
  <si>
    <t>Retrait des enduits amiantés de lissages ou débullages présents sur les structures porteuses du bâtiment (murs, plafonds, poutres, ...) - Quantité estimée à 10 m²</t>
  </si>
  <si>
    <t>Retrait de linoleum et de sa collee amiantée, y compris les sols divers et surcouches rajoutés au dessus - Quantité estimée à 15 m²</t>
  </si>
  <si>
    <t>Retrait de colle de carrelage amiantée - Quantité estimée à 100 m²</t>
  </si>
  <si>
    <t>Retrait de colle de plinthes amiantée - Quantité estimée à 25 ml</t>
  </si>
  <si>
    <t>Retrait de gaines de fibrociment amiantées- Quantité estimée à 4 ml</t>
  </si>
  <si>
    <t>Retrait de couverture en ardoise amiantée y compris traitement des éléments pollués - Quantité estimée à 260 m²</t>
  </si>
  <si>
    <t>Retrait de couverture en tôle en amiante ciment y compris traitement des éléments pollués - Quantité estimée à 110 m²</t>
  </si>
  <si>
    <t>Retrait de bardage en amiante ciment y compris traitement des éléments pollués - Quantité estimée à 35 m²</t>
  </si>
  <si>
    <t>Retrait de plaques d'habillage en amiante ciment y compris traitement des éléments pollués (comprenant les plaques sur les fenêtres de la chaufferie) - Quantité estimée à 40 m ²</t>
  </si>
  <si>
    <t>Retrait de débris d'amiante ciment , des sacs amiantes et un nettoyage des ardoises au sol du bat B - Quantité estimée à 2 tonnes</t>
  </si>
  <si>
    <t>Retrait de chaudières ou équipements contenant des M.P.C.A - Quantité estimée à 1 Chaudière</t>
  </si>
  <si>
    <t>Retrait de tresses amiantées - Quantité estimée à 1 tresse</t>
  </si>
  <si>
    <t>Retrait de d'entourage de poteaux en amainate-ciment - Quantité estimée à 5 poteaux</t>
  </si>
  <si>
    <t>Déplombage</t>
  </si>
  <si>
    <t>Traitement et évacuation des éléments contenant du plomb selon C.C.T.P</t>
  </si>
  <si>
    <t>Découpes-Désolidarisation - Confortement et études structures</t>
  </si>
  <si>
    <t>Réalisation des sondages de structure au droit des murs mitoyens, selon C.C.T.P</t>
  </si>
  <si>
    <t>Réalisation d'une étude structure par un bureau d'étude spécialisé pour dimensionner les confortements à mettre en place</t>
  </si>
  <si>
    <t>Réalisation d'une étude géotechnique par un bureau d'étude spécialisé la réalisation de l'étude structure</t>
  </si>
  <si>
    <t>Réalisation des protections au droit des mitoyens conservés selon C.C.T.P</t>
  </si>
  <si>
    <t>Mise en place d'un contre poteau et de sa fondation selon C.C.T.P pour le M2</t>
  </si>
  <si>
    <t>Mise en place d'equerres métalliques avec scellement sur le M6</t>
  </si>
  <si>
    <t>Mise en place d'un tirant à la faitière Y.c clé d'ancrage sur le M6</t>
  </si>
  <si>
    <t>Réalisation de désolidarisation manuelle des structures prises dans les bâtiments mitoyens conservés, selon C.C.T.P</t>
  </si>
  <si>
    <t>Réalisation des découpes par sciages au diamant des structures béton et désolidarisation des structures prises dans les bâtiments mitoyens conservés, selon C.C.T.P</t>
  </si>
  <si>
    <r>
      <rPr>
        <sz val="8"/>
        <rFont val="Verdana"/>
        <family val="2"/>
      </rPr>
      <t>Fourniture et mise en place d'étaiement pour mise en sécurité lors des phases de</t>
    </r>
    <r>
      <rPr>
        <i/>
        <sz val="8"/>
        <color rgb="FF808080"/>
        <rFont val="Verdana"/>
        <family val="2"/>
      </rPr>
      <t xml:space="preserve">
désolidarisation selon C.C.T.P</t>
    </r>
  </si>
  <si>
    <t>Réalisation des découpes par sciages au diamant des infrastructures</t>
  </si>
  <si>
    <t>Démolition mécanique des bâtiments</t>
  </si>
  <si>
    <t>Mise en œuvre de dispositifs de protection pour les travaux de démolition (grave, toles de répartition, … ) et gestion des extensions de périmètres de sécurités selon C.C.T.P</t>
  </si>
  <si>
    <t>Arrosage, brumisation durant les travaux de démolition lourde et d'évacuation pour abattement des poussières à la source</t>
  </si>
  <si>
    <t>Démolition mécanique des superstructures au moyen d'une pelle de démolition respectant L&gt;H/2</t>
  </si>
  <si>
    <t>Criblage des moellons avec godet cribleur et tri manuel des tas de moellons à conserver sur site pour réemploi, stockage sur site à définir en phase de préparation de chantier</t>
  </si>
  <si>
    <t xml:space="preserve">Sous-total </t>
  </si>
  <si>
    <t>Démolition des infrastructures, dallages et exterieurs</t>
  </si>
  <si>
    <t>Démolition des infrastructures des bâtiments y compris sujétions spécifiques pour démolition par passe du bâtiment A2 et le retrait des fondations de la clôture C1 et C2</t>
  </si>
  <si>
    <t>Gestion des déchets</t>
  </si>
  <si>
    <t>Hormis pour les inertes le chargement et le conditionnement sont inclus dans les postes de dépose</t>
  </si>
  <si>
    <t>Recyclage des matériaux inertes in situ</t>
  </si>
  <si>
    <t>Chargement, transport et évacuation du site des matériaux inertes pour recyclage hors-site</t>
  </si>
  <si>
    <t>Chargement et conditionnement</t>
  </si>
  <si>
    <t>Traitement/Revalorisation hors site des matériaux inertes (mise en décharge interdite)</t>
  </si>
  <si>
    <t>Transport des matériaux inertes</t>
  </si>
  <si>
    <t>Gestion des matériaux non inertes de type brique plâtrière</t>
  </si>
  <si>
    <t>Traitement/Revalorisation des matériaux non inertes de type brique plâtrière, vers une I.S.D.N.D</t>
  </si>
  <si>
    <t>Transport des matériaux non inertes de type brique plâtrière</t>
  </si>
  <si>
    <t>Gestion des matériaux non inertes (DND)</t>
  </si>
  <si>
    <t>Traitement/Revalorisation des matériaux non inertes, vers une I.S.D.N.D</t>
  </si>
  <si>
    <t>Transport des matériaux non inertes</t>
  </si>
  <si>
    <t>Gestion du bois</t>
  </si>
  <si>
    <t>Traitement/Revalorisation du bois vers une plateforme de recyclage pour revalorisation, ou vers un centre de tri</t>
  </si>
  <si>
    <t>Transport du bois</t>
  </si>
  <si>
    <t>Gestion des matériaux dangereux, vers une ISDD (DTQD ...)</t>
  </si>
  <si>
    <t>Traitement/Revalorisation des matériaux dangereux, vers une I.S.D.D (D.T.Q.D ...)</t>
  </si>
  <si>
    <t>Transport des matériaux dangereux</t>
  </si>
  <si>
    <t>Gestion des métaux</t>
  </si>
  <si>
    <t>Traitement/Revalorisation des métaux pour revalorisation</t>
  </si>
  <si>
    <t>Transport des métaux</t>
  </si>
  <si>
    <t>Remise en état de la plateforme et finitions</t>
  </si>
  <si>
    <t>Remblaiement de la fosse au moyen de GNT 0/80 d'apport suivant C.C.T.P (yc compactage)</t>
  </si>
  <si>
    <t>Nivellement des terrains (sans apport de matériaux) et compactage pour diriger les Eaux Pluviales vers les réseaux principaux</t>
  </si>
  <si>
    <t>Réalisation d'un talus sur M2</t>
  </si>
  <si>
    <t>Maintien en fin de chantier de la clôture de chantier (clôture grillagée sur plots h=2,00 ml, fixation par colliers, jambes de forces,...)</t>
  </si>
  <si>
    <t>Nettoyage général, réalisation des reprises diverses et finitions, repli du chantier</t>
  </si>
  <si>
    <t>Fourniture du Dossier des Ouvrages Exécutés (y compris plan de récolement réalisé par géomètre, à fournir sous format ,dwg selon C.C.T.P)</t>
  </si>
  <si>
    <t>Reprises sur les zones mitoyennes</t>
  </si>
  <si>
    <t>Mise en place d'une couverture en bac acier provisoire sur la toiture du bâtiment A1 après désamiantage selon C.C.T.P</t>
  </si>
  <si>
    <t>Réalisation de chaperons en têtes de murs (mur de clôture,M5,M6, M7 et M2) selon C.C.T.P</t>
  </si>
  <si>
    <t>Reprise maçonnée (empoche,….), dévégétalisation et rejointoiement des murs en pierre (mur de clôture, M5, M6 et M7 selon C.C.T.P</t>
  </si>
  <si>
    <t>Reprises au niveau mitoyen M6 selon C.C.T.P</t>
  </si>
  <si>
    <t>Retrait des éléments empochés, reprise maçonnée (empoche,….) et rejointoiement des murs en pierres du mur mitoyen A1 après démolition du bâtiment A2 selon C.C.T.P</t>
  </si>
  <si>
    <t>Rebouchage des ouvertures du bâtiment A1 conservé en parpaing et pierres de parement selon C.C.T.P</t>
  </si>
  <si>
    <t>Fourniture et mise en oeuvre d'un poteau y compris fondation pour le portail en M8 ainsi que la depose et repose soignée du portail et de la boite aux lettres selon C.C.T.P</t>
  </si>
  <si>
    <t>Fourniture et mise en œuvre d'enduits hydrofuge dégrossi + finitions sur le mur mitoyen M3 selon C.C.T.P</t>
  </si>
  <si>
    <t>Piquetage et fourniture et mise en œuvre d'enduits hydrofuge dégrossi + finitions sur le mur mitoyen M2 selon C.C.T.P</t>
  </si>
  <si>
    <t>Reprises de gouttières et descentes EP (M1et M2) selon C.C.T.P</t>
  </si>
  <si>
    <t>Reprise des pieds de murs sur zones mitoyennes( M1,M2, M3 et M6) selon C.C.T.P</t>
  </si>
  <si>
    <t>Reprise de rive de couvertures (M2)</t>
  </si>
  <si>
    <t>Sécurisation des ouvertures du RDC du bat A1 selon C.C.T.P</t>
  </si>
  <si>
    <t>TRANCHE OPTIONNELLE N°3 : Création d’un accès chantier devant le bâtiment B</t>
  </si>
  <si>
    <t>Création d'un accès au chantier selon C.C.T.P</t>
  </si>
  <si>
    <t>TRANCHE OPTIONNELLE N° 4 : Mise en œuvre d'un tirant par l'intérieur de la maison voisine (limite 6)</t>
  </si>
  <si>
    <t>Plus-value pour mise en place d'un tirant à la faitière Y.c clé d'ancrage sur le M6 par l'intérieur et reprises intérieures de la maison à l'identique de l'existant (placo, enduit, peinture,...)</t>
  </si>
  <si>
    <t>Total HT :</t>
  </si>
  <si>
    <t>Total TTC :</t>
  </si>
  <si>
    <t>Les prix unitaires doivent être mentionnés avec 2 chiffres après la virgule. 
Le montant total HTVA (la quantité de produits x le prix unitaire) doit être à chaque fois arrondis à 2 chiffres après la virgule.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</si>
</sst>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2" formatCode="_-* #,##0\ &quot;€&quot;_-;\-* #,##0\ &quot;€&quot;_-;_-* &quot;-&quot;\ &quot;€&quot;_-;_-@_-"/>
    <numFmt numFmtId="44" formatCode="_-* #,##0.00\ &quot;€&quot;_-;\-* #,##0.00\ &quot;€&quot;_-;_-* &quot;-&quot;??\ &quot;€&quot;_-;_-@_-"/>
    <numFmt numFmtId="164" formatCode="_-* #,##0\ _€_-;\-* #,##0\ _€_-;_-* &quot;-&quot;\ _€_-;_-@_-"/>
    <numFmt numFmtId="165" formatCode="_-* #,##0.00\ _€_-;\-* #,##0.00\ _€_-;_-* &quot;-&quot;??\ _€_-;_-@_-"/>
    <numFmt numFmtId="214" formatCode="_-\€\ #,##0.00;[Red]_-\€\ \-#,##0.00"/>
    <numFmt numFmtId="215" formatCode="&quot;€&quot;\ #,##0.00000"/>
    <numFmt numFmtId="216" formatCode="0.00\ %"/>
    <numFmt numFmtId="217" formatCode="_-&quot;€&quot;\ #,##0.00;[Red]_-&quot;€&quot;\ \-#,##0.00"/>
  </numFmts>
  <fonts count="38" x14ac:knownFonts="1">
    <font>
      <sz val="10"/>
      <name val="Arial"/>
    </font>
    <font>
      <b/>
      <sz val="8"/>
      <name val="Verdana"/>
      <family val="2"/>
    </font>
    <font>
      <sz val="8"/>
      <name val="Verdana"/>
      <family val="2"/>
    </font>
    <font>
      <i/>
      <sz val="8"/>
      <name val="Verdana"/>
      <family val="2"/>
    </font>
    <font>
      <i/>
      <sz val="8"/>
      <color indexed="9"/>
      <name val="Verdana"/>
      <family val="2"/>
    </font>
    <font>
      <b/>
      <sz val="8"/>
      <color indexed="9"/>
      <name val="Verdana"/>
      <family val="2"/>
    </font>
    <font>
      <b/>
      <sz val="10"/>
      <name val="Arial"/>
      <family val="2"/>
    </font>
    <font>
      <u/>
      <sz val="10"/>
      <color indexed="12"/>
      <name val="Arial"/>
      <family val="2"/>
    </font>
    <font>
      <sz val="11"/>
      <color theme="1"/>
      <name val="Calibri"/>
      <family val="2"/>
      <scheme val="minor"/>
    </font>
    <font>
      <sz val="11"/>
      <color theme="0"/>
      <name val="Calibri"/>
      <family val="2"/>
      <scheme val="minor"/>
    </font>
    <font>
      <sz val="11"/>
      <color rgb="FFFF0000"/>
      <name val="Calibri"/>
      <family val="2"/>
      <scheme val="minor"/>
    </font>
    <font>
      <b/>
      <sz val="11"/>
      <color rgb="FFFA7D00"/>
      <name val="Calibri"/>
      <family val="2"/>
      <scheme val="minor"/>
    </font>
    <font>
      <sz val="11"/>
      <color rgb="FFFA7D00"/>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sz val="11"/>
      <color rgb="FF006100"/>
      <name val="Calibri"/>
      <family val="2"/>
      <scheme val="minor"/>
    </font>
    <font>
      <b/>
      <sz val="11"/>
      <color rgb="FF3F3F3F"/>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b/>
      <sz val="11"/>
      <color theme="1"/>
      <name val="Calibri"/>
      <family val="2"/>
      <scheme val="minor"/>
    </font>
    <font>
      <b/>
      <sz val="11"/>
      <color theme="0"/>
      <name val="Calibri"/>
      <family val="2"/>
      <scheme val="minor"/>
    </font>
    <font>
      <sz val="8"/>
      <color rgb="FF0000FF"/>
      <name val="Verdana"/>
      <family val="2"/>
    </font>
    <font>
      <b/>
      <sz val="8"/>
      <color rgb="FF0000FF"/>
      <name val="Verdana"/>
      <family val="2"/>
    </font>
    <font>
      <sz val="11"/>
      <color rgb="FF172B4D"/>
      <name val="Segoe UI"/>
      <family val="2"/>
    </font>
    <font>
      <b/>
      <sz val="10"/>
      <name val="Verdana"/>
      <family val="2"/>
    </font>
    <font>
      <b/>
      <sz val="10"/>
      <color rgb="FF0000FF"/>
      <name val="Verdana"/>
      <family val="2"/>
    </font>
    <font>
      <b/>
      <sz val="10"/>
      <color indexed="9"/>
      <name val="Verdana"/>
      <family val="2"/>
    </font>
    <font>
      <b/>
      <i/>
      <sz val="10"/>
      <color indexed="9"/>
      <name val="Verdana"/>
      <family val="2"/>
    </font>
    <font>
      <sz val="8"/>
      <color rgb="FF0000FF"/>
      <name val="Verdana"/>
      <family val="2"/>
    </font>
    <font>
      <b/>
      <sz val="8"/>
      <color rgb="FF0000FF"/>
      <name val="Verdana"/>
      <family val="2"/>
    </font>
    <font>
      <b/>
      <sz val="10"/>
      <color rgb="FF0000FF"/>
      <name val="Verdana"/>
      <family val="2"/>
    </font>
    <font>
      <i/>
      <sz val="8"/>
      <color rgb="FF808080"/>
      <name val="Verdana"/>
      <family val="2"/>
    </font>
    <font>
      <sz val="10"/>
      <name val="Arial"/>
    </font>
    <font>
      <sz val="10"/>
      <name val="Arial"/>
      <family val="2"/>
    </font>
  </fonts>
  <fills count="36">
    <fill>
      <patternFill patternType="none"/>
    </fill>
    <fill>
      <patternFill patternType="gray125"/>
    </fill>
    <fill>
      <patternFill patternType="solid">
        <fgColor theme="4" tint="0.79995117038483843"/>
        <bgColor indexed="64"/>
      </patternFill>
    </fill>
    <fill>
      <patternFill patternType="solid">
        <fgColor theme="5" tint="0.79995117038483843"/>
        <bgColor indexed="64"/>
      </patternFill>
    </fill>
    <fill>
      <patternFill patternType="solid">
        <fgColor theme="6" tint="0.79995117038483843"/>
        <bgColor indexed="64"/>
      </patternFill>
    </fill>
    <fill>
      <patternFill patternType="solid">
        <fgColor theme="7" tint="0.79995117038483843"/>
        <bgColor indexed="64"/>
      </patternFill>
    </fill>
    <fill>
      <patternFill patternType="solid">
        <fgColor theme="8" tint="0.79995117038483843"/>
        <bgColor indexed="64"/>
      </patternFill>
    </fill>
    <fill>
      <patternFill patternType="solid">
        <fgColor theme="9" tint="0.79995117038483843"/>
        <bgColor indexed="64"/>
      </patternFill>
    </fill>
    <fill>
      <patternFill patternType="solid">
        <fgColor theme="4" tint="0.59996337778862885"/>
        <bgColor indexed="64"/>
      </patternFill>
    </fill>
    <fill>
      <patternFill patternType="solid">
        <fgColor theme="5" tint="0.59996337778862885"/>
        <bgColor indexed="64"/>
      </patternFill>
    </fill>
    <fill>
      <patternFill patternType="solid">
        <fgColor theme="6" tint="0.59996337778862885"/>
        <bgColor indexed="64"/>
      </patternFill>
    </fill>
    <fill>
      <patternFill patternType="solid">
        <fgColor theme="7" tint="0.59996337778862885"/>
        <bgColor indexed="64"/>
      </patternFill>
    </fill>
    <fill>
      <patternFill patternType="solid">
        <fgColor theme="8" tint="0.59996337778862885"/>
        <bgColor indexed="64"/>
      </patternFill>
    </fill>
    <fill>
      <patternFill patternType="solid">
        <fgColor theme="9" tint="0.59996337778862885"/>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6" tint="0.39997558519241921"/>
        <bgColor indexed="64"/>
      </patternFill>
    </fill>
    <fill>
      <patternFill patternType="solid">
        <fgColor theme="7" tint="0.39997558519241921"/>
        <bgColor indexed="64"/>
      </patternFill>
    </fill>
    <fill>
      <patternFill patternType="solid">
        <fgColor theme="8" tint="0.39997558519241921"/>
        <bgColor indexed="64"/>
      </patternFill>
    </fill>
    <fill>
      <patternFill patternType="solid">
        <fgColor theme="9" tint="0.39997558519241921"/>
        <bgColor indexed="64"/>
      </patternFill>
    </fill>
    <fill>
      <patternFill patternType="solid">
        <fgColor theme="4"/>
        <bgColor indexed="64"/>
      </patternFill>
    </fill>
    <fill>
      <patternFill patternType="solid">
        <fgColor theme="5"/>
        <bgColor indexed="64"/>
      </patternFill>
    </fill>
    <fill>
      <patternFill patternType="solid">
        <fgColor theme="6"/>
        <bgColor indexed="64"/>
      </patternFill>
    </fill>
    <fill>
      <patternFill patternType="solid">
        <fgColor theme="7"/>
        <bgColor indexed="64"/>
      </patternFill>
    </fill>
    <fill>
      <patternFill patternType="solid">
        <fgColor theme="8"/>
        <bgColor indexed="64"/>
      </patternFill>
    </fill>
    <fill>
      <patternFill patternType="solid">
        <fgColor theme="9"/>
        <bgColor indexed="64"/>
      </patternFill>
    </fill>
    <fill>
      <patternFill patternType="solid">
        <fgColor rgb="FFF2F2F2"/>
        <bgColor indexed="64"/>
      </patternFill>
    </fill>
    <fill>
      <patternFill patternType="solid">
        <fgColor rgb="FFFFCC99"/>
        <bgColor indexed="64"/>
      </patternFill>
    </fill>
    <fill>
      <patternFill patternType="solid">
        <fgColor rgb="FFFFC7CE"/>
        <bgColor indexed="64"/>
      </patternFill>
    </fill>
    <fill>
      <patternFill patternType="solid">
        <fgColor rgb="FFFFEB9C"/>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indexed="22"/>
        <bgColor indexed="64"/>
      </patternFill>
    </fill>
    <fill>
      <patternFill patternType="solid">
        <fgColor indexed="41"/>
        <bgColor indexed="64"/>
      </patternFill>
    </fill>
    <fill>
      <patternFill patternType="solid">
        <fgColor rgb="FFC0C0C0"/>
        <bgColor indexed="64"/>
      </patternFill>
    </fill>
  </fills>
  <borders count="30">
    <border>
      <left/>
      <right/>
      <top/>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5422223578601"/>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ck">
        <color auto="1"/>
      </left>
      <right style="thin">
        <color auto="1"/>
      </right>
      <top style="thick">
        <color auto="1"/>
      </top>
      <bottom style="thin">
        <color auto="1"/>
      </bottom>
      <diagonal/>
    </border>
    <border>
      <left style="thin">
        <color auto="1"/>
      </left>
      <right style="thin">
        <color auto="1"/>
      </right>
      <top style="thick">
        <color auto="1"/>
      </top>
      <bottom style="thin">
        <color auto="1"/>
      </bottom>
      <diagonal/>
    </border>
    <border>
      <left style="thin">
        <color auto="1"/>
      </left>
      <right style="thick">
        <color auto="1"/>
      </right>
      <top style="thick">
        <color auto="1"/>
      </top>
      <bottom style="thin">
        <color auto="1"/>
      </bottom>
      <diagonal/>
    </border>
    <border>
      <left/>
      <right style="medium">
        <color auto="1"/>
      </right>
      <top style="medium">
        <color auto="1"/>
      </top>
      <bottom style="thin">
        <color auto="1"/>
      </bottom>
      <diagonal/>
    </border>
    <border>
      <left style="thick">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ck">
        <color auto="1"/>
      </right>
      <top style="thin">
        <color auto="1"/>
      </top>
      <bottom style="thin">
        <color auto="1"/>
      </bottom>
      <diagonal/>
    </border>
    <border>
      <left/>
      <right style="medium">
        <color auto="1"/>
      </right>
      <top/>
      <bottom/>
      <diagonal/>
    </border>
    <border>
      <left style="thick">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thick">
        <color auto="1"/>
      </right>
      <top style="thin">
        <color auto="1"/>
      </top>
      <bottom/>
      <diagonal/>
    </border>
    <border>
      <left/>
      <right style="medium">
        <color auto="1"/>
      </right>
      <top/>
      <bottom style="medium">
        <color auto="1"/>
      </bottom>
      <diagonal/>
    </border>
    <border>
      <left style="thick">
        <color auto="1"/>
      </left>
      <right/>
      <top style="thick">
        <color auto="1"/>
      </top>
      <bottom style="thick">
        <color auto="1"/>
      </bottom>
      <diagonal/>
    </border>
    <border>
      <left/>
      <right/>
      <top style="thick">
        <color auto="1"/>
      </top>
      <bottom style="thick">
        <color auto="1"/>
      </bottom>
      <diagonal/>
    </border>
    <border>
      <left/>
      <right style="thick">
        <color auto="1"/>
      </right>
      <top style="thick">
        <color auto="1"/>
      </top>
      <bottom style="thick">
        <color auto="1"/>
      </bottom>
      <diagonal/>
    </border>
    <border>
      <left style="thick">
        <color auto="1"/>
      </left>
      <right/>
      <top/>
      <bottom/>
      <diagonal/>
    </border>
    <border>
      <left/>
      <right style="thick">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49">
    <xf numFmtId="0" fontId="0" fillId="0" borderId="0"/>
    <xf numFmtId="0" fontId="8" fillId="2" borderId="0" applyNumberFormat="0" applyBorder="0" applyAlignment="0" applyProtection="0"/>
    <xf numFmtId="0" fontId="8" fillId="3" borderId="0" applyNumberFormat="0" applyBorder="0" applyAlignment="0" applyProtection="0"/>
    <xf numFmtId="0" fontId="8" fillId="4" borderId="0" applyNumberFormat="0" applyBorder="0" applyAlignment="0" applyProtection="0"/>
    <xf numFmtId="0" fontId="8" fillId="5" borderId="0" applyNumberFormat="0" applyBorder="0" applyAlignment="0" applyProtection="0"/>
    <xf numFmtId="0" fontId="8" fillId="6" borderId="0" applyNumberFormat="0" applyBorder="0" applyAlignment="0" applyProtection="0"/>
    <xf numFmtId="0" fontId="8" fillId="7" borderId="0" applyNumberFormat="0" applyBorder="0" applyAlignment="0" applyProtection="0"/>
    <xf numFmtId="0" fontId="8" fillId="8" borderId="0" applyNumberFormat="0" applyBorder="0" applyAlignment="0" applyProtection="0"/>
    <xf numFmtId="0" fontId="8" fillId="9" borderId="0" applyNumberFormat="0" applyBorder="0" applyAlignment="0" applyProtection="0"/>
    <xf numFmtId="0" fontId="8" fillId="10" borderId="0" applyNumberFormat="0" applyBorder="0" applyAlignment="0" applyProtection="0"/>
    <xf numFmtId="0" fontId="8" fillId="11"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9" fillId="14" borderId="0" applyNumberFormat="0" applyBorder="0" applyAlignment="0" applyProtection="0"/>
    <xf numFmtId="0" fontId="9" fillId="15" borderId="0" applyNumberFormat="0" applyBorder="0" applyAlignment="0" applyProtection="0"/>
    <xf numFmtId="0" fontId="9" fillId="16" borderId="0" applyNumberFormat="0" applyBorder="0" applyAlignment="0" applyProtection="0"/>
    <xf numFmtId="0" fontId="9" fillId="17" borderId="0" applyNumberFormat="0" applyBorder="0" applyAlignment="0" applyProtection="0"/>
    <xf numFmtId="0" fontId="9" fillId="18" borderId="0" applyNumberFormat="0" applyBorder="0" applyAlignment="0" applyProtection="0"/>
    <xf numFmtId="0" fontId="9" fillId="19" borderId="0" applyNumberFormat="0" applyBorder="0" applyAlignment="0" applyProtection="0"/>
    <xf numFmtId="0" fontId="9" fillId="20" borderId="0" applyNumberFormat="0" applyBorder="0" applyAlignment="0" applyProtection="0"/>
    <xf numFmtId="0" fontId="9" fillId="21"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4" borderId="0" applyNumberFormat="0" applyBorder="0" applyAlignment="0" applyProtection="0"/>
    <xf numFmtId="0" fontId="9" fillId="25" borderId="0" applyNumberFormat="0" applyBorder="0" applyAlignment="0" applyProtection="0"/>
    <xf numFmtId="0" fontId="10" fillId="0" borderId="0" applyNumberFormat="0" applyFill="0" applyBorder="0" applyAlignment="0" applyProtection="0"/>
    <xf numFmtId="0" fontId="11" fillId="26" borderId="1" applyNumberFormat="0" applyAlignment="0" applyProtection="0"/>
    <xf numFmtId="0" fontId="12" fillId="0" borderId="2" applyNumberFormat="0" applyFill="0" applyAlignment="0" applyProtection="0"/>
    <xf numFmtId="0" fontId="13" fillId="27" borderId="1" applyNumberFormat="0" applyAlignment="0" applyProtection="0"/>
    <xf numFmtId="0" fontId="14" fillId="28" borderId="0" applyNumberFormat="0" applyBorder="0" applyAlignment="0" applyProtection="0"/>
    <xf numFmtId="0" fontId="7" fillId="0" borderId="0" applyNumberFormat="0" applyFill="0" applyBorder="0" applyAlignment="0" applyProtection="0"/>
    <xf numFmtId="165" fontId="36" fillId="0" borderId="0" applyFont="0" applyFill="0" applyBorder="0" applyAlignment="0" applyProtection="0"/>
    <xf numFmtId="164" fontId="36" fillId="0" borderId="0" applyFont="0" applyFill="0" applyBorder="0" applyAlignment="0" applyProtection="0"/>
    <xf numFmtId="44" fontId="36" fillId="0" borderId="0" applyFont="0" applyFill="0" applyBorder="0" applyAlignment="0" applyProtection="0"/>
    <xf numFmtId="42" fontId="36" fillId="0" borderId="0" applyFont="0" applyFill="0" applyBorder="0" applyAlignment="0" applyProtection="0"/>
    <xf numFmtId="0" fontId="15" fillId="29" borderId="0" applyNumberFormat="0" applyBorder="0" applyAlignment="0" applyProtection="0"/>
    <xf numFmtId="0" fontId="36" fillId="30" borderId="3" applyNumberFormat="0" applyFont="0" applyAlignment="0" applyProtection="0"/>
    <xf numFmtId="9" fontId="36" fillId="0" borderId="0" applyFont="0" applyFill="0" applyBorder="0" applyAlignment="0" applyProtection="0"/>
    <xf numFmtId="0" fontId="16" fillId="31" borderId="0" applyNumberFormat="0" applyBorder="0" applyAlignment="0" applyProtection="0"/>
    <xf numFmtId="0" fontId="17" fillId="26" borderId="4" applyNumberFormat="0" applyAlignment="0" applyProtection="0"/>
    <xf numFmtId="0" fontId="36" fillId="0" borderId="0"/>
    <xf numFmtId="0" fontId="18" fillId="0" borderId="0" applyNumberFormat="0" applyFill="0" applyBorder="0" applyAlignment="0" applyProtection="0"/>
    <xf numFmtId="0" fontId="19" fillId="0" borderId="0" applyNumberFormat="0" applyFill="0" applyBorder="0" applyAlignment="0" applyProtection="0"/>
    <xf numFmtId="0" fontId="20" fillId="0" borderId="5" applyNumberFormat="0" applyFill="0" applyAlignment="0" applyProtection="0"/>
    <xf numFmtId="0" fontId="21" fillId="0" borderId="6" applyNumberFormat="0" applyFill="0" applyAlignment="0" applyProtection="0"/>
    <xf numFmtId="0" fontId="22" fillId="0" borderId="7" applyNumberFormat="0" applyFill="0" applyAlignment="0" applyProtection="0"/>
    <xf numFmtId="0" fontId="22" fillId="0" borderId="0" applyNumberFormat="0" applyFill="0" applyBorder="0" applyAlignment="0" applyProtection="0"/>
    <xf numFmtId="0" fontId="23" fillId="0" borderId="8" applyNumberFormat="0" applyFill="0" applyAlignment="0" applyProtection="0"/>
    <xf numFmtId="0" fontId="24" fillId="32" borderId="9" applyNumberFormat="0" applyAlignment="0" applyProtection="0"/>
  </cellStyleXfs>
  <cellXfs count="174">
    <xf numFmtId="0" fontId="0" fillId="0" borderId="0" xfId="0"/>
    <xf numFmtId="0" fontId="1" fillId="35" borderId="0" xfId="0" applyFont="1" applyFill="1" applyAlignment="1" applyProtection="1">
      <alignment horizontal="right" wrapText="1"/>
      <protection locked="0"/>
    </xf>
    <xf numFmtId="0" fontId="28" fillId="35" borderId="29" xfId="0" applyFont="1" applyFill="1" applyBorder="1" applyAlignment="1">
      <alignment horizontal="center" vertical="center" wrapText="1"/>
    </xf>
    <xf numFmtId="214" fontId="31" fillId="35" borderId="28" xfId="0" applyNumberFormat="1" applyFont="1" applyFill="1" applyBorder="1" applyAlignment="1">
      <alignment horizontal="center" vertical="center" wrapText="1"/>
    </xf>
    <xf numFmtId="216" fontId="30" fillId="35" borderId="28" xfId="0" applyNumberFormat="1" applyFont="1" applyFill="1" applyBorder="1" applyAlignment="1" applyProtection="1">
      <alignment horizontal="center" vertical="center" wrapText="1"/>
      <protection locked="0"/>
    </xf>
    <xf numFmtId="0" fontId="31" fillId="35" borderId="28" xfId="0" applyFont="1" applyFill="1" applyBorder="1" applyAlignment="1">
      <alignment horizontal="center" vertical="center" wrapText="1"/>
    </xf>
    <xf numFmtId="217" fontId="31" fillId="35" borderId="28" xfId="0" applyNumberFormat="1" applyFont="1" applyFill="1" applyBorder="1" applyAlignment="1">
      <alignment horizontal="right" vertical="center" wrapText="1"/>
    </xf>
    <xf numFmtId="217" fontId="28" fillId="35" borderId="28" xfId="0" applyNumberFormat="1" applyFont="1" applyFill="1" applyBorder="1" applyAlignment="1" applyProtection="1">
      <alignment horizontal="right" vertical="center" wrapText="1"/>
      <protection locked="0"/>
    </xf>
    <xf numFmtId="216" fontId="29" fillId="35" borderId="28" xfId="0" applyNumberFormat="1" applyFont="1" applyFill="1" applyBorder="1" applyAlignment="1" applyProtection="1">
      <alignment horizontal="center" vertical="center" wrapText="1"/>
      <protection locked="0"/>
    </xf>
    <xf numFmtId="0" fontId="34" fillId="35" borderId="28" xfId="0" applyFont="1" applyFill="1" applyBorder="1" applyAlignment="1" applyProtection="1">
      <alignment horizontal="center" vertical="center" wrapText="1"/>
      <protection locked="0"/>
    </xf>
    <xf numFmtId="217" fontId="34" fillId="35" borderId="28" xfId="0" applyNumberFormat="1" applyFont="1" applyFill="1" applyBorder="1" applyAlignment="1" applyProtection="1">
      <alignment horizontal="right" vertical="center" wrapText="1"/>
      <protection locked="0"/>
    </xf>
    <xf numFmtId="0" fontId="28" fillId="35" borderId="28" xfId="0" applyFont="1" applyFill="1" applyBorder="1" applyAlignment="1" applyProtection="1">
      <alignment horizontal="center" vertical="center" wrapText="1"/>
      <protection locked="0"/>
    </xf>
    <xf numFmtId="0" fontId="28" fillId="35" borderId="28" xfId="0" applyFont="1" applyFill="1" applyBorder="1" applyAlignment="1">
      <alignment horizontal="center" vertical="center" wrapText="1"/>
    </xf>
    <xf numFmtId="0" fontId="28" fillId="35" borderId="28" xfId="0" applyFont="1" applyFill="1" applyBorder="1" applyAlignment="1">
      <alignment horizontal="left" vertical="center" wrapText="1"/>
    </xf>
    <xf numFmtId="214" fontId="31" fillId="35" borderId="27" xfId="0" applyNumberFormat="1" applyFont="1" applyFill="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1" fillId="0" borderId="0" xfId="0" applyFont="1" applyAlignment="1">
      <alignment horizontal="left" vertical="top"/>
    </xf>
    <xf numFmtId="0" fontId="1" fillId="0" borderId="0" xfId="0" applyFont="1" applyAlignment="1">
      <alignment horizontal="center" vertical="top"/>
    </xf>
    <xf numFmtId="0" fontId="2" fillId="0" borderId="0" xfId="0" applyFont="1" applyAlignment="1">
      <alignment horizontal="center" vertical="top"/>
    </xf>
    <xf numFmtId="0" fontId="2" fillId="0" borderId="0" xfId="0" applyFont="1" applyAlignment="1" applyProtection="1">
      <alignment horizontal="center" vertical="top"/>
      <protection locked="0"/>
    </xf>
    <xf numFmtId="0" fontId="1" fillId="0" borderId="0" xfId="0" applyFont="1" applyAlignment="1" applyProtection="1">
      <alignment horizontal="center" vertical="top"/>
      <protection locked="0"/>
    </xf>
    <xf numFmtId="0" fontId="0" fillId="0" borderId="0" xfId="0" applyAlignment="1">
      <alignment vertical="center" wrapText="1"/>
    </xf>
    <xf numFmtId="0" fontId="6" fillId="0" borderId="0" xfId="0" applyFont="1" applyAlignment="1">
      <alignment vertical="center" wrapText="1"/>
    </xf>
    <xf numFmtId="0" fontId="2" fillId="0" borderId="0" xfId="0" applyFont="1" applyAlignment="1" applyProtection="1">
      <alignment horizontal="center"/>
      <protection locked="0"/>
    </xf>
    <xf numFmtId="0" fontId="1" fillId="33" borderId="0" xfId="0" applyFont="1" applyFill="1" applyAlignment="1">
      <alignment horizontal="center"/>
    </xf>
    <xf numFmtId="0" fontId="1" fillId="33" borderId="0" xfId="0" applyFont="1" applyFill="1" applyAlignment="1">
      <alignment horizontal="center" wrapText="1"/>
    </xf>
    <xf numFmtId="0" fontId="1" fillId="33" borderId="0" xfId="0" applyFont="1" applyFill="1" applyAlignment="1" applyProtection="1">
      <alignment horizontal="center" wrapText="1"/>
      <protection locked="0"/>
    </xf>
    <xf numFmtId="214" fontId="2" fillId="0" borderId="0" xfId="0" applyNumberFormat="1" applyFont="1" applyAlignment="1">
      <alignment horizontal="right" vertical="top" indent="1"/>
    </xf>
    <xf numFmtId="214" fontId="4" fillId="0" borderId="0" xfId="0" applyNumberFormat="1" applyFont="1" applyAlignment="1">
      <alignment horizontal="right" vertical="top" indent="1"/>
    </xf>
    <xf numFmtId="214" fontId="1" fillId="33" borderId="0" xfId="0" applyNumberFormat="1" applyFont="1" applyFill="1" applyAlignment="1">
      <alignment horizontal="right" indent="1"/>
    </xf>
    <xf numFmtId="214" fontId="2" fillId="0" borderId="0" xfId="0" applyNumberFormat="1" applyFont="1" applyAlignment="1">
      <alignment horizontal="right" indent="1"/>
    </xf>
    <xf numFmtId="49" fontId="2" fillId="0" borderId="0" xfId="0" applyNumberFormat="1" applyFont="1" applyAlignment="1">
      <alignment horizontal="left" vertical="center"/>
    </xf>
    <xf numFmtId="214" fontId="2" fillId="0" borderId="0" xfId="0" applyNumberFormat="1" applyFont="1" applyAlignment="1">
      <alignment horizontal="right" vertical="center"/>
    </xf>
    <xf numFmtId="215" fontId="2" fillId="0" borderId="0" xfId="0" applyNumberFormat="1" applyFont="1" applyAlignment="1">
      <alignment horizontal="right" vertical="center"/>
    </xf>
    <xf numFmtId="49" fontId="1" fillId="0" borderId="0" xfId="0" applyNumberFormat="1" applyFont="1" applyAlignment="1">
      <alignment horizontal="center" vertical="center"/>
    </xf>
    <xf numFmtId="0" fontId="2" fillId="0" borderId="0" xfId="0" applyFont="1" applyAlignment="1">
      <alignment horizontal="center" vertical="center"/>
    </xf>
    <xf numFmtId="49" fontId="2" fillId="0" borderId="0" xfId="0" applyNumberFormat="1" applyFont="1" applyAlignment="1" applyProtection="1">
      <alignment vertical="center" wrapText="1"/>
      <protection locked="0"/>
    </xf>
    <xf numFmtId="0" fontId="2" fillId="0" borderId="0" xfId="0" applyFont="1" applyAlignment="1" applyProtection="1">
      <alignment horizontal="center" vertical="center"/>
      <protection locked="0"/>
    </xf>
    <xf numFmtId="214" fontId="2" fillId="0" borderId="0" xfId="0" applyNumberFormat="1" applyFont="1" applyAlignment="1" applyProtection="1">
      <alignment horizontal="right" vertical="center"/>
      <protection locked="0"/>
    </xf>
    <xf numFmtId="10" fontId="2" fillId="0" borderId="0" xfId="0" applyNumberFormat="1" applyFont="1" applyAlignment="1" applyProtection="1">
      <alignment horizontal="center" vertical="center"/>
      <protection locked="0"/>
    </xf>
    <xf numFmtId="0" fontId="2" fillId="0" borderId="0" xfId="0" applyFont="1" applyAlignment="1">
      <alignment horizontal="left" vertical="top" wrapText="1"/>
    </xf>
    <xf numFmtId="0" fontId="1" fillId="0" borderId="0" xfId="0" applyFont="1" applyAlignment="1">
      <alignment horizontal="left" vertical="top" wrapText="1"/>
    </xf>
    <xf numFmtId="0" fontId="1" fillId="33" borderId="0" xfId="0" applyFont="1" applyFill="1" applyAlignment="1">
      <alignment horizontal="left" wrapText="1"/>
    </xf>
    <xf numFmtId="0" fontId="2" fillId="0" borderId="0" xfId="0" applyFont="1" applyAlignment="1">
      <alignment horizontal="left" wrapText="1"/>
    </xf>
    <xf numFmtId="0" fontId="1" fillId="33" borderId="0" xfId="0" applyFont="1" applyFill="1" applyAlignment="1" applyProtection="1">
      <alignment horizontal="center"/>
      <protection locked="0"/>
    </xf>
    <xf numFmtId="0" fontId="2" fillId="0" borderId="0" xfId="0" applyFont="1" applyAlignment="1" applyProtection="1">
      <alignment horizontal="left" wrapText="1"/>
      <protection locked="0"/>
    </xf>
    <xf numFmtId="0" fontId="6" fillId="34" borderId="0" xfId="40" applyFont="1" applyFill="1" applyAlignment="1">
      <alignment vertical="top"/>
    </xf>
    <xf numFmtId="0" fontId="36" fillId="0" borderId="0" xfId="40" applyAlignment="1">
      <alignment vertical="top"/>
    </xf>
    <xf numFmtId="0" fontId="36" fillId="0" borderId="0" xfId="40" applyAlignment="1">
      <alignment vertical="top" wrapText="1"/>
    </xf>
    <xf numFmtId="0" fontId="7" fillId="0" borderId="0" xfId="30" applyAlignment="1" applyProtection="1">
      <alignment vertical="center" wrapText="1"/>
    </xf>
    <xf numFmtId="0" fontId="36" fillId="0" borderId="0" xfId="40" applyAlignment="1">
      <alignment horizontal="left" vertical="top"/>
    </xf>
    <xf numFmtId="0" fontId="1" fillId="0" borderId="0" xfId="0" applyFont="1" applyAlignment="1">
      <alignment horizontal="center" vertical="center"/>
    </xf>
    <xf numFmtId="0" fontId="2" fillId="0" borderId="0" xfId="0" applyFont="1" applyAlignment="1">
      <alignment horizontal="center" wrapText="1"/>
    </xf>
    <xf numFmtId="0" fontId="1" fillId="0" borderId="0" xfId="0" applyFont="1" applyAlignment="1">
      <alignment horizontal="center" wrapText="1"/>
    </xf>
    <xf numFmtId="214" fontId="1" fillId="33" borderId="0" xfId="0" applyNumberFormat="1" applyFont="1" applyFill="1" applyAlignment="1">
      <alignment horizontal="left" wrapText="1"/>
    </xf>
    <xf numFmtId="0" fontId="6" fillId="0" borderId="0" xfId="40" applyFont="1" applyAlignment="1">
      <alignment vertical="top" wrapText="1"/>
    </xf>
    <xf numFmtId="0" fontId="6" fillId="0" borderId="0" xfId="40" applyFont="1" applyAlignment="1">
      <alignment vertical="top"/>
    </xf>
    <xf numFmtId="0" fontId="27" fillId="0" borderId="0" xfId="0" applyFont="1" applyAlignment="1">
      <alignment vertical="center" wrapText="1"/>
    </xf>
    <xf numFmtId="0" fontId="1" fillId="33" borderId="0" xfId="0" applyFont="1" applyFill="1" applyAlignment="1">
      <alignment horizontal="left"/>
    </xf>
    <xf numFmtId="0" fontId="2" fillId="0" borderId="0" xfId="0" applyFont="1" applyAlignment="1">
      <alignment horizontal="left"/>
    </xf>
    <xf numFmtId="0" fontId="4" fillId="0" borderId="0" xfId="0" applyFont="1" applyAlignment="1">
      <alignment horizontal="center" vertical="top"/>
    </xf>
    <xf numFmtId="216" fontId="2" fillId="0" borderId="0" xfId="0" applyNumberFormat="1" applyFont="1" applyAlignment="1" applyProtection="1">
      <alignment horizontal="center" vertical="top"/>
      <protection locked="0"/>
    </xf>
    <xf numFmtId="216" fontId="5" fillId="0" borderId="0" xfId="0" applyNumberFormat="1" applyFont="1" applyAlignment="1" applyProtection="1">
      <alignment horizontal="center" vertical="top"/>
      <protection locked="0"/>
    </xf>
    <xf numFmtId="216" fontId="1" fillId="33" borderId="0" xfId="0" applyNumberFormat="1" applyFont="1" applyFill="1" applyAlignment="1" applyProtection="1">
      <alignment horizontal="center"/>
      <protection locked="0"/>
    </xf>
    <xf numFmtId="216" fontId="2" fillId="0" borderId="0" xfId="0" applyNumberFormat="1" applyFont="1" applyAlignment="1" applyProtection="1">
      <alignment horizontal="center"/>
      <protection locked="0"/>
    </xf>
    <xf numFmtId="216" fontId="25" fillId="0" borderId="0" xfId="0" applyNumberFormat="1" applyFont="1" applyAlignment="1" applyProtection="1">
      <alignment horizontal="right" vertical="top" indent="1"/>
      <protection locked="0"/>
    </xf>
    <xf numFmtId="216" fontId="26" fillId="0" borderId="0" xfId="0" applyNumberFormat="1" applyFont="1" applyAlignment="1" applyProtection="1">
      <alignment horizontal="right" vertical="top" indent="1"/>
      <protection locked="0"/>
    </xf>
    <xf numFmtId="216" fontId="25" fillId="0" borderId="0" xfId="0" applyNumberFormat="1" applyFont="1" applyAlignment="1" applyProtection="1">
      <alignment horizontal="left" wrapText="1"/>
      <protection locked="0"/>
    </xf>
    <xf numFmtId="217" fontId="2" fillId="0" borderId="0" xfId="0" applyNumberFormat="1" applyFont="1" applyAlignment="1" applyProtection="1">
      <alignment horizontal="right" vertical="top"/>
      <protection locked="0"/>
    </xf>
    <xf numFmtId="217" fontId="1" fillId="0" borderId="0" xfId="0" applyNumberFormat="1" applyFont="1" applyAlignment="1" applyProtection="1">
      <alignment horizontal="right" vertical="top"/>
      <protection locked="0"/>
    </xf>
    <xf numFmtId="217" fontId="2" fillId="0" borderId="0" xfId="0" applyNumberFormat="1" applyFont="1" applyAlignment="1" applyProtection="1">
      <alignment horizontal="right"/>
      <protection locked="0"/>
    </xf>
    <xf numFmtId="217" fontId="2" fillId="0" borderId="0" xfId="0" applyNumberFormat="1" applyFont="1" applyAlignment="1">
      <alignment horizontal="right" vertical="top"/>
    </xf>
    <xf numFmtId="217" fontId="4" fillId="0" borderId="0" xfId="0" applyNumberFormat="1" applyFont="1" applyAlignment="1">
      <alignment horizontal="right" vertical="top"/>
    </xf>
    <xf numFmtId="217" fontId="1" fillId="33" borderId="0" xfId="0" applyNumberFormat="1" applyFont="1" applyFill="1" applyAlignment="1">
      <alignment horizontal="right"/>
    </xf>
    <xf numFmtId="217" fontId="2" fillId="0" borderId="0" xfId="0" applyNumberFormat="1" applyFont="1" applyAlignment="1">
      <alignment horizontal="right"/>
    </xf>
    <xf numFmtId="217" fontId="2" fillId="0" borderId="0" xfId="0" applyNumberFormat="1" applyFont="1" applyAlignment="1" applyProtection="1">
      <alignment horizontal="right" wrapText="1"/>
      <protection locked="0"/>
    </xf>
    <xf numFmtId="0" fontId="2" fillId="0" borderId="0" xfId="0" quotePrefix="1" applyFont="1" applyAlignment="1">
      <alignment horizontal="left"/>
    </xf>
    <xf numFmtId="0" fontId="2" fillId="0" borderId="0" xfId="0" quotePrefix="1" applyFont="1" applyAlignment="1">
      <alignment horizontal="left" wrapText="1"/>
    </xf>
    <xf numFmtId="0" fontId="1" fillId="0" borderId="0" xfId="0" quotePrefix="1" applyFont="1" applyAlignment="1">
      <alignment horizontal="left"/>
    </xf>
    <xf numFmtId="0" fontId="1" fillId="0" borderId="0" xfId="0" quotePrefix="1" applyFont="1" applyAlignment="1">
      <alignment horizontal="left" wrapText="1"/>
    </xf>
    <xf numFmtId="0" fontId="1" fillId="0" borderId="0" xfId="0" applyFont="1" applyAlignment="1" applyProtection="1">
      <alignment horizontal="center"/>
      <protection locked="0"/>
    </xf>
    <xf numFmtId="217" fontId="1" fillId="0" borderId="0" xfId="0" applyNumberFormat="1" applyFont="1" applyAlignment="1" applyProtection="1">
      <alignment horizontal="right"/>
      <protection locked="0"/>
    </xf>
    <xf numFmtId="216" fontId="26" fillId="0" borderId="0" xfId="0" applyNumberFormat="1" applyFont="1" applyAlignment="1" applyProtection="1">
      <alignment horizontal="left" wrapText="1"/>
      <protection locked="0"/>
    </xf>
    <xf numFmtId="217" fontId="1" fillId="0" borderId="0" xfId="0" applyNumberFormat="1" applyFont="1" applyAlignment="1" applyProtection="1">
      <alignment horizontal="right" wrapText="1"/>
      <protection locked="0"/>
    </xf>
    <xf numFmtId="217" fontId="1" fillId="0" borderId="0" xfId="0" applyNumberFormat="1" applyFont="1" applyAlignment="1">
      <alignment horizontal="right"/>
    </xf>
    <xf numFmtId="216" fontId="1" fillId="0" borderId="0" xfId="0" applyNumberFormat="1" applyFont="1" applyAlignment="1" applyProtection="1">
      <alignment horizontal="center"/>
      <protection locked="0"/>
    </xf>
    <xf numFmtId="214" fontId="1" fillId="0" borderId="0" xfId="0" applyNumberFormat="1" applyFont="1" applyAlignment="1">
      <alignment horizontal="right" indent="1"/>
    </xf>
    <xf numFmtId="0" fontId="6" fillId="0" borderId="0" xfId="0" applyFont="1"/>
    <xf numFmtId="216" fontId="26" fillId="0" borderId="0" xfId="0" applyNumberFormat="1" applyFont="1" applyAlignment="1" applyProtection="1">
      <alignment horizontal="left"/>
      <protection locked="0"/>
    </xf>
    <xf numFmtId="217" fontId="32" fillId="0" borderId="0" xfId="0" applyNumberFormat="1" applyFont="1" applyAlignment="1" applyProtection="1">
      <alignment horizontal="right" vertical="top"/>
      <protection locked="0"/>
    </xf>
    <xf numFmtId="217" fontId="33" fillId="0" borderId="0" xfId="0" applyNumberFormat="1" applyFont="1" applyAlignment="1" applyProtection="1">
      <alignment horizontal="right" vertical="top"/>
      <protection locked="0"/>
    </xf>
    <xf numFmtId="217" fontId="33" fillId="33" borderId="0" xfId="0" applyNumberFormat="1" applyFont="1" applyFill="1" applyAlignment="1" applyProtection="1">
      <alignment horizontal="right"/>
      <protection locked="0"/>
    </xf>
    <xf numFmtId="217" fontId="33" fillId="0" borderId="0" xfId="0" applyNumberFormat="1" applyFont="1" applyAlignment="1" applyProtection="1">
      <alignment horizontal="right"/>
      <protection locked="0"/>
    </xf>
    <xf numFmtId="217" fontId="32" fillId="0" borderId="0" xfId="0" applyNumberFormat="1" applyFont="1" applyAlignment="1" applyProtection="1">
      <alignment horizontal="right"/>
      <protection locked="0"/>
    </xf>
    <xf numFmtId="0" fontId="32" fillId="0" borderId="0" xfId="0" applyFont="1" applyAlignment="1" applyProtection="1">
      <alignment horizontal="right" vertical="top" indent="1"/>
      <protection locked="0"/>
    </xf>
    <xf numFmtId="0" fontId="33" fillId="0" borderId="0" xfId="0" applyFont="1" applyAlignment="1" applyProtection="1">
      <alignment horizontal="right" vertical="top" indent="1"/>
      <protection locked="0"/>
    </xf>
    <xf numFmtId="0" fontId="33" fillId="33" borderId="0" xfId="0" applyFont="1" applyFill="1" applyAlignment="1" applyProtection="1">
      <alignment horizontal="center"/>
      <protection locked="0"/>
    </xf>
    <xf numFmtId="0" fontId="33" fillId="0" borderId="0" xfId="0" applyFont="1" applyAlignment="1" applyProtection="1">
      <alignment horizontal="left" wrapText="1"/>
      <protection locked="0"/>
    </xf>
    <xf numFmtId="0" fontId="33" fillId="0" borderId="0" xfId="0" applyFont="1" applyAlignment="1" applyProtection="1">
      <alignment horizontal="center"/>
      <protection locked="0"/>
    </xf>
    <xf numFmtId="0" fontId="32" fillId="0" borderId="0" xfId="0" applyFont="1" applyAlignment="1" applyProtection="1">
      <alignment horizontal="left" wrapText="1"/>
      <protection locked="0"/>
    </xf>
    <xf numFmtId="0" fontId="2" fillId="0" borderId="0" xfId="0" applyFont="1" applyAlignment="1">
      <alignment horizontal="right"/>
    </xf>
    <xf numFmtId="0" fontId="2" fillId="0" borderId="0" xfId="0" applyFont="1" applyAlignment="1">
      <alignment horizontal="right" wrapText="1"/>
    </xf>
    <xf numFmtId="216" fontId="25" fillId="0" borderId="0" xfId="0" applyNumberFormat="1" applyFont="1" applyAlignment="1" applyProtection="1">
      <alignment horizontal="right" wrapText="1"/>
      <protection locked="0"/>
    </xf>
    <xf numFmtId="216" fontId="2" fillId="0" borderId="0" xfId="0" applyNumberFormat="1" applyFont="1" applyAlignment="1" applyProtection="1">
      <alignment horizontal="right"/>
      <protection locked="0"/>
    </xf>
    <xf numFmtId="0" fontId="1" fillId="35" borderId="0" xfId="0" quotePrefix="1" applyFont="1" applyFill="1" applyAlignment="1">
      <alignment horizontal="left"/>
    </xf>
    <xf numFmtId="0" fontId="1" fillId="35" borderId="0" xfId="0" quotePrefix="1" applyFont="1" applyFill="1" applyAlignment="1">
      <alignment horizontal="left" wrapText="1"/>
    </xf>
    <xf numFmtId="0" fontId="33" fillId="35" borderId="0" xfId="0" applyFont="1" applyFill="1" applyAlignment="1" applyProtection="1">
      <alignment horizontal="left" wrapText="1"/>
      <protection locked="0"/>
    </xf>
    <xf numFmtId="216" fontId="26" fillId="35" borderId="0" xfId="0" applyNumberFormat="1" applyFont="1" applyFill="1" applyAlignment="1" applyProtection="1">
      <alignment horizontal="left" wrapText="1"/>
      <protection locked="0"/>
    </xf>
    <xf numFmtId="217" fontId="1" fillId="35" borderId="0" xfId="0" applyNumberFormat="1" applyFont="1" applyFill="1" applyAlignment="1" applyProtection="1">
      <alignment horizontal="right" wrapText="1"/>
      <protection locked="0"/>
    </xf>
    <xf numFmtId="0" fontId="1" fillId="35" borderId="0" xfId="0" applyFont="1" applyFill="1" applyAlignment="1">
      <alignment horizontal="center"/>
    </xf>
    <xf numFmtId="0" fontId="1" fillId="35" borderId="0" xfId="0" applyFont="1" applyFill="1" applyAlignment="1">
      <alignment horizontal="right"/>
    </xf>
    <xf numFmtId="0" fontId="1" fillId="35" borderId="0" xfId="0" applyFont="1" applyFill="1" applyAlignment="1">
      <alignment horizontal="right" wrapText="1"/>
    </xf>
    <xf numFmtId="216" fontId="26" fillId="35" borderId="0" xfId="0" applyNumberFormat="1" applyFont="1" applyFill="1" applyAlignment="1" applyProtection="1">
      <alignment horizontal="right" wrapText="1"/>
      <protection locked="0"/>
    </xf>
    <xf numFmtId="216" fontId="1" fillId="35" borderId="0" xfId="0" applyNumberFormat="1" applyFont="1" applyFill="1" applyAlignment="1" applyProtection="1">
      <alignment horizontal="right"/>
      <protection locked="0"/>
    </xf>
    <xf numFmtId="216" fontId="26" fillId="35" borderId="0" xfId="0" applyNumberFormat="1" applyFont="1" applyFill="1" applyAlignment="1" applyProtection="1">
      <alignment horizontal="left"/>
      <protection locked="0"/>
    </xf>
    <xf numFmtId="0" fontId="1" fillId="0" borderId="0" xfId="0" applyFont="1" applyAlignment="1" applyProtection="1">
      <alignment horizontal="center" wrapText="1"/>
      <protection locked="0"/>
    </xf>
    <xf numFmtId="0" fontId="2" fillId="0" borderId="0" xfId="0" applyFont="1" applyAlignment="1" applyProtection="1">
      <alignment horizontal="center" wrapText="1"/>
      <protection locked="0"/>
    </xf>
    <xf numFmtId="0" fontId="1" fillId="35" borderId="0" xfId="0" applyFont="1" applyFill="1" applyAlignment="1" applyProtection="1">
      <alignment horizontal="center" wrapText="1"/>
      <protection locked="0"/>
    </xf>
    <xf numFmtId="49" fontId="1" fillId="0" borderId="0" xfId="0" applyNumberFormat="1" applyFont="1"/>
    <xf numFmtId="49" fontId="2" fillId="0" borderId="0" xfId="0" applyNumberFormat="1" applyFont="1" applyAlignment="1">
      <alignment horizontal="left"/>
    </xf>
    <xf numFmtId="214" fontId="2" fillId="0" borderId="0" xfId="0" applyNumberFormat="1" applyFont="1" applyAlignment="1">
      <alignment horizontal="right"/>
    </xf>
    <xf numFmtId="215" fontId="2" fillId="0" borderId="0" xfId="0" applyNumberFormat="1" applyFont="1" applyAlignment="1">
      <alignment horizontal="right"/>
    </xf>
    <xf numFmtId="49" fontId="1" fillId="0" borderId="0" xfId="0" applyNumberFormat="1" applyFont="1" applyAlignment="1">
      <alignment horizontal="left"/>
    </xf>
    <xf numFmtId="214" fontId="1" fillId="0" borderId="0" xfId="0" applyNumberFormat="1" applyFont="1" applyAlignment="1">
      <alignment horizontal="right"/>
    </xf>
    <xf numFmtId="214" fontId="4" fillId="0" borderId="0" xfId="0" applyNumberFormat="1" applyFont="1" applyAlignment="1">
      <alignment horizontal="right"/>
    </xf>
    <xf numFmtId="215" fontId="3" fillId="0" borderId="0" xfId="0" applyNumberFormat="1" applyFont="1" applyAlignment="1">
      <alignment horizontal="right"/>
    </xf>
    <xf numFmtId="49" fontId="1" fillId="33" borderId="10" xfId="0" applyNumberFormat="1" applyFont="1" applyFill="1" applyBorder="1" applyAlignment="1">
      <alignment wrapText="1"/>
    </xf>
    <xf numFmtId="49" fontId="1" fillId="33" borderId="11" xfId="0" applyNumberFormat="1" applyFont="1" applyFill="1" applyBorder="1" applyAlignment="1">
      <alignment horizontal="center"/>
    </xf>
    <xf numFmtId="214" fontId="1" fillId="33" borderId="11" xfId="0" applyNumberFormat="1" applyFont="1" applyFill="1" applyBorder="1" applyAlignment="1">
      <alignment horizontal="right"/>
    </xf>
    <xf numFmtId="214" fontId="1" fillId="33" borderId="11" xfId="0" applyNumberFormat="1" applyFont="1" applyFill="1" applyBorder="1" applyAlignment="1">
      <alignment horizontal="center"/>
    </xf>
    <xf numFmtId="49" fontId="1" fillId="33" borderId="12" xfId="0" applyNumberFormat="1" applyFont="1" applyFill="1" applyBorder="1" applyAlignment="1">
      <alignment horizontal="center"/>
    </xf>
    <xf numFmtId="215" fontId="1" fillId="33" borderId="13" xfId="0" applyNumberFormat="1" applyFont="1" applyFill="1" applyBorder="1" applyAlignment="1">
      <alignment horizontal="right"/>
    </xf>
    <xf numFmtId="49" fontId="2" fillId="0" borderId="14" xfId="0" applyNumberFormat="1" applyFont="1" applyBorder="1" applyAlignment="1" applyProtection="1">
      <alignment wrapText="1"/>
      <protection locked="0"/>
    </xf>
    <xf numFmtId="0" fontId="2" fillId="0" borderId="15" xfId="0" applyFont="1" applyBorder="1" applyAlignment="1" applyProtection="1">
      <alignment horizontal="center"/>
      <protection locked="0"/>
    </xf>
    <xf numFmtId="49" fontId="2" fillId="0" borderId="15" xfId="0" applyNumberFormat="1" applyFont="1" applyBorder="1" applyAlignment="1" applyProtection="1">
      <alignment horizontal="left" wrapText="1"/>
      <protection locked="0"/>
    </xf>
    <xf numFmtId="214" fontId="2" fillId="0" borderId="15" xfId="0" applyNumberFormat="1" applyFont="1" applyBorder="1" applyAlignment="1">
      <alignment horizontal="right"/>
    </xf>
    <xf numFmtId="10" fontId="2" fillId="0" borderId="16" xfId="0" applyNumberFormat="1" applyFont="1" applyBorder="1" applyAlignment="1" applyProtection="1">
      <alignment horizontal="center"/>
      <protection locked="0"/>
    </xf>
    <xf numFmtId="215" fontId="2" fillId="0" borderId="17" xfId="0" applyNumberFormat="1" applyFont="1" applyBorder="1" applyAlignment="1">
      <alignment horizontal="right"/>
    </xf>
    <xf numFmtId="49" fontId="2" fillId="0" borderId="18" xfId="0" applyNumberFormat="1" applyFont="1" applyBorder="1" applyAlignment="1" applyProtection="1">
      <alignment wrapText="1"/>
      <protection locked="0"/>
    </xf>
    <xf numFmtId="0" fontId="2" fillId="0" borderId="19" xfId="0" applyFont="1" applyBorder="1" applyAlignment="1" applyProtection="1">
      <alignment horizontal="center"/>
      <protection locked="0"/>
    </xf>
    <xf numFmtId="49" fontId="2" fillId="0" borderId="19" xfId="0" applyNumberFormat="1" applyFont="1" applyBorder="1" applyAlignment="1" applyProtection="1">
      <alignment horizontal="left" wrapText="1"/>
      <protection locked="0"/>
    </xf>
    <xf numFmtId="214" fontId="2" fillId="0" borderId="19" xfId="0" applyNumberFormat="1" applyFont="1" applyBorder="1" applyAlignment="1">
      <alignment horizontal="right"/>
    </xf>
    <xf numFmtId="10" fontId="2" fillId="0" borderId="20" xfId="0" applyNumberFormat="1" applyFont="1" applyBorder="1" applyAlignment="1" applyProtection="1">
      <alignment horizontal="center"/>
      <protection locked="0"/>
    </xf>
    <xf numFmtId="215" fontId="2" fillId="0" borderId="21" xfId="0" applyNumberFormat="1" applyFont="1" applyBorder="1" applyAlignment="1">
      <alignment horizontal="right"/>
    </xf>
    <xf numFmtId="49" fontId="1" fillId="33" borderId="22" xfId="0" applyNumberFormat="1" applyFont="1" applyFill="1" applyBorder="1" applyAlignment="1" applyProtection="1">
      <alignment wrapText="1"/>
      <protection locked="0"/>
    </xf>
    <xf numFmtId="0" fontId="1" fillId="33" borderId="23" xfId="0" applyFont="1" applyFill="1" applyBorder="1" applyAlignment="1" applyProtection="1">
      <alignment horizontal="center"/>
      <protection locked="0"/>
    </xf>
    <xf numFmtId="214" fontId="1" fillId="33" borderId="23" xfId="0" applyNumberFormat="1" applyFont="1" applyFill="1" applyBorder="1" applyAlignment="1" applyProtection="1">
      <alignment horizontal="right" wrapText="1"/>
      <protection locked="0"/>
    </xf>
    <xf numFmtId="214" fontId="1" fillId="33" borderId="23" xfId="0" applyNumberFormat="1" applyFont="1" applyFill="1" applyBorder="1" applyAlignment="1">
      <alignment horizontal="right"/>
    </xf>
    <xf numFmtId="10" fontId="1" fillId="33" borderId="24" xfId="0" applyNumberFormat="1" applyFont="1" applyFill="1" applyBorder="1" applyAlignment="1" applyProtection="1">
      <alignment horizontal="center"/>
      <protection locked="0"/>
    </xf>
    <xf numFmtId="49" fontId="1" fillId="0" borderId="25" xfId="0" applyNumberFormat="1" applyFont="1" applyBorder="1" applyAlignment="1" applyProtection="1">
      <alignment wrapText="1"/>
      <protection locked="0"/>
    </xf>
    <xf numFmtId="214" fontId="1" fillId="0" borderId="0" xfId="0" applyNumberFormat="1" applyFont="1" applyAlignment="1" applyProtection="1">
      <alignment horizontal="right" wrapText="1"/>
      <protection locked="0"/>
    </xf>
    <xf numFmtId="10" fontId="1" fillId="0" borderId="26" xfId="0" applyNumberFormat="1" applyFont="1" applyBorder="1" applyAlignment="1" applyProtection="1">
      <alignment horizontal="center"/>
      <protection locked="0"/>
    </xf>
    <xf numFmtId="217" fontId="1" fillId="33" borderId="11" xfId="0" applyNumberFormat="1" applyFont="1" applyFill="1" applyBorder="1" applyAlignment="1">
      <alignment horizontal="right"/>
    </xf>
    <xf numFmtId="217" fontId="2" fillId="0" borderId="15" xfId="0" applyNumberFormat="1" applyFont="1" applyBorder="1" applyAlignment="1" applyProtection="1">
      <alignment horizontal="right"/>
      <protection locked="0"/>
    </xf>
    <xf numFmtId="217" fontId="2" fillId="0" borderId="19" xfId="0" applyNumberFormat="1" applyFont="1" applyBorder="1" applyAlignment="1" applyProtection="1">
      <alignment horizontal="right"/>
      <protection locked="0"/>
    </xf>
    <xf numFmtId="217" fontId="1" fillId="33" borderId="23" xfId="0" applyNumberFormat="1" applyFont="1" applyFill="1" applyBorder="1" applyAlignment="1" applyProtection="1">
      <alignment horizontal="right"/>
      <protection locked="0"/>
    </xf>
    <xf numFmtId="217" fontId="2" fillId="0" borderId="0" xfId="0" applyNumberFormat="1" applyFont="1" applyAlignment="1" applyProtection="1">
      <alignment horizontal="right" vertical="center"/>
      <protection locked="0"/>
    </xf>
    <xf numFmtId="0" fontId="1" fillId="35" borderId="0" xfId="0" applyFont="1" applyFill="1" applyAlignment="1">
      <alignment horizontal="right"/>
    </xf>
    <xf numFmtId="0" fontId="1" fillId="35" borderId="0" xfId="0" applyFont="1" applyFill="1" applyAlignment="1">
      <alignment horizontal="right" wrapText="1"/>
    </xf>
    <xf numFmtId="0" fontId="1" fillId="35" borderId="0" xfId="0" applyFont="1" applyFill="1" applyAlignment="1" applyProtection="1">
      <alignment horizontal="right"/>
      <protection locked="0"/>
    </xf>
    <xf numFmtId="217" fontId="1" fillId="33" borderId="0" xfId="0" applyNumberFormat="1" applyFont="1" applyFill="1" applyAlignment="1" applyProtection="1">
      <alignment horizontal="right"/>
      <protection locked="0"/>
    </xf>
    <xf numFmtId="0" fontId="2" fillId="0" borderId="0" xfId="0" applyFont="1" applyAlignment="1" applyProtection="1">
      <alignment horizontal="right" wrapText="1"/>
      <protection locked="0"/>
    </xf>
    <xf numFmtId="0" fontId="2" fillId="0" borderId="0" xfId="0" applyFont="1" applyAlignment="1">
      <alignment horizontal="right"/>
    </xf>
    <xf numFmtId="0" fontId="2" fillId="0" borderId="0" xfId="0" applyFont="1" applyAlignment="1">
      <alignment horizontal="right" wrapText="1"/>
    </xf>
    <xf numFmtId="0" fontId="2" fillId="0" borderId="0" xfId="0" applyFont="1" applyAlignment="1" applyProtection="1">
      <alignment horizontal="right"/>
      <protection locked="0"/>
    </xf>
    <xf numFmtId="217" fontId="2" fillId="0" borderId="0" xfId="0" applyNumberFormat="1" applyFont="1" applyAlignment="1" applyProtection="1">
      <alignment horizontal="right"/>
      <protection locked="0"/>
    </xf>
    <xf numFmtId="0" fontId="2" fillId="0" borderId="0" xfId="0" applyFont="1" applyAlignment="1">
      <alignment horizontal="left" vertical="center" wrapText="1"/>
    </xf>
    <xf numFmtId="0" fontId="2" fillId="0" borderId="0" xfId="0" applyFont="1" applyAlignment="1" applyProtection="1">
      <alignment horizontal="left" vertical="center" wrapText="1"/>
      <protection locked="0"/>
    </xf>
    <xf numFmtId="217" fontId="2" fillId="0" borderId="0" xfId="0" applyNumberFormat="1" applyFont="1" applyAlignment="1" applyProtection="1">
      <alignment horizontal="left" vertical="center" wrapText="1"/>
      <protection locked="0"/>
    </xf>
    <xf numFmtId="216" fontId="25" fillId="0" borderId="0" xfId="0" applyNumberFormat="1" applyFont="1" applyAlignment="1" applyProtection="1">
      <alignment horizontal="left" vertical="center" wrapText="1"/>
      <protection locked="0"/>
    </xf>
    <xf numFmtId="217" fontId="2" fillId="0" borderId="0" xfId="0" applyNumberFormat="1" applyFont="1" applyAlignment="1">
      <alignment horizontal="left" vertical="center" wrapText="1"/>
    </xf>
    <xf numFmtId="216" fontId="2" fillId="0" borderId="0" xfId="0" applyNumberFormat="1" applyFont="1" applyAlignment="1" applyProtection="1">
      <alignment horizontal="left" vertical="center" wrapText="1"/>
      <protection locked="0"/>
    </xf>
    <xf numFmtId="214" fontId="2" fillId="0" borderId="0" xfId="0" applyNumberFormat="1" applyFont="1" applyAlignment="1">
      <alignment horizontal="left" vertical="center" wrapText="1" indent="1"/>
    </xf>
  </cellXfs>
  <cellStyles count="49">
    <cellStyle name="20 % - Accent1" xfId="1" xr:uid="{00000000-0005-0000-0000-000001000000}"/>
    <cellStyle name="20 % - Accent2" xfId="2" xr:uid="{00000000-0005-0000-0000-000002000000}"/>
    <cellStyle name="20 % - Accent3" xfId="3" xr:uid="{00000000-0005-0000-0000-000003000000}"/>
    <cellStyle name="20 % - Accent4" xfId="4" xr:uid="{00000000-0005-0000-0000-000004000000}"/>
    <cellStyle name="20 % - Accent5" xfId="5" xr:uid="{00000000-0005-0000-0000-000005000000}"/>
    <cellStyle name="20 % - Accent6" xfId="6" xr:uid="{00000000-0005-0000-0000-000006000000}"/>
    <cellStyle name="40 % - Accent1" xfId="7" xr:uid="{00000000-0005-0000-0000-000007000000}"/>
    <cellStyle name="40 % - Accent2" xfId="8" xr:uid="{00000000-0005-0000-0000-000008000000}"/>
    <cellStyle name="40 % - Accent3" xfId="9" xr:uid="{00000000-0005-0000-0000-000009000000}"/>
    <cellStyle name="40 % - Accent4" xfId="10" xr:uid="{00000000-0005-0000-0000-00000A000000}"/>
    <cellStyle name="40 % - Accent5" xfId="11" xr:uid="{00000000-0005-0000-0000-00000B000000}"/>
    <cellStyle name="40 % - Accent6" xfId="12" xr:uid="{00000000-0005-0000-0000-00000C000000}"/>
    <cellStyle name="60 % - Accent1" xfId="13" xr:uid="{00000000-0005-0000-0000-00000D000000}"/>
    <cellStyle name="60 % - Accent2" xfId="14" xr:uid="{00000000-0005-0000-0000-00000E000000}"/>
    <cellStyle name="60 % - Accent3" xfId="15" xr:uid="{00000000-0005-0000-0000-00000F000000}"/>
    <cellStyle name="60 % - Accent4" xfId="16" xr:uid="{00000000-0005-0000-0000-000010000000}"/>
    <cellStyle name="60 % - Accent5" xfId="17" xr:uid="{00000000-0005-0000-0000-000011000000}"/>
    <cellStyle name="60 % - Accent6" xfId="18" xr:uid="{00000000-0005-0000-0000-000012000000}"/>
    <cellStyle name="Accent1" xfId="19" xr:uid="{00000000-0005-0000-0000-000013000000}"/>
    <cellStyle name="Accent2" xfId="20" xr:uid="{00000000-0005-0000-0000-000014000000}"/>
    <cellStyle name="Accent3" xfId="21" xr:uid="{00000000-0005-0000-0000-000015000000}"/>
    <cellStyle name="Accent4" xfId="22" xr:uid="{00000000-0005-0000-0000-000016000000}"/>
    <cellStyle name="Accent5" xfId="23" xr:uid="{00000000-0005-0000-0000-000017000000}"/>
    <cellStyle name="Accent6" xfId="24" xr:uid="{00000000-0005-0000-0000-000018000000}"/>
    <cellStyle name="Avertissement" xfId="25" xr:uid="{00000000-0005-0000-0000-000019000000}"/>
    <cellStyle name="Calcul" xfId="26" xr:uid="{00000000-0005-0000-0000-00001A000000}"/>
    <cellStyle name="Cellule liée" xfId="27" xr:uid="{00000000-0005-0000-0000-00001B000000}"/>
    <cellStyle name="Comma" xfId="31" xr:uid="{00000000-0005-0000-0000-00001F000000}"/>
    <cellStyle name="Comma [0]" xfId="32" xr:uid="{00000000-0005-0000-0000-000020000000}"/>
    <cellStyle name="Currency" xfId="33" xr:uid="{00000000-0005-0000-0000-000021000000}"/>
    <cellStyle name="Currency [0]" xfId="34" xr:uid="{00000000-0005-0000-0000-000022000000}"/>
    <cellStyle name="Entrée" xfId="28" xr:uid="{00000000-0005-0000-0000-00001C000000}"/>
    <cellStyle name="Hyperlink" xfId="30" xr:uid="{00000000-0005-0000-0000-00001E000000}"/>
    <cellStyle name="Insatisfaisant" xfId="29" xr:uid="{00000000-0005-0000-0000-00001D000000}"/>
    <cellStyle name="Neutre" xfId="35" xr:uid="{00000000-0005-0000-0000-000023000000}"/>
    <cellStyle name="Normal" xfId="0" builtinId="0"/>
    <cellStyle name="Note" xfId="36" xr:uid="{00000000-0005-0000-0000-000024000000}"/>
    <cellStyle name="Percent" xfId="37" xr:uid="{00000000-0005-0000-0000-000025000000}"/>
    <cellStyle name="Satisfaisant" xfId="38" xr:uid="{00000000-0005-0000-0000-000026000000}"/>
    <cellStyle name="Sortie" xfId="39" xr:uid="{00000000-0005-0000-0000-000027000000}"/>
    <cellStyle name="Standaard 2" xfId="40" xr:uid="{00000000-0005-0000-0000-000028000000}"/>
    <cellStyle name="Texte explicatif" xfId="41" xr:uid="{00000000-0005-0000-0000-000029000000}"/>
    <cellStyle name="Titre" xfId="42" xr:uid="{00000000-0005-0000-0000-00002A000000}"/>
    <cellStyle name="Titre 1" xfId="43" xr:uid="{00000000-0005-0000-0000-00002B000000}"/>
    <cellStyle name="Titre 2" xfId="44" xr:uid="{00000000-0005-0000-0000-00002C000000}"/>
    <cellStyle name="Titre 3" xfId="45" xr:uid="{00000000-0005-0000-0000-00002D000000}"/>
    <cellStyle name="Titre 4" xfId="46" xr:uid="{00000000-0005-0000-0000-00002E000000}"/>
    <cellStyle name="Total" xfId="47" xr:uid="{00000000-0005-0000-0000-00002F000000}"/>
    <cellStyle name="Vérification" xfId="48" xr:uid="{00000000-0005-0000-0000-000030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support@3p.eu"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Blad2"/>
  <dimension ref="A1:Y138"/>
  <sheetViews>
    <sheetView tabSelected="1" workbookViewId="0">
      <pane ySplit="4" topLeftCell="A5" activePane="bottomLeft" state="frozen"/>
      <selection pane="bottomLeft" activeCell="L14" sqref="L14"/>
    </sheetView>
  </sheetViews>
  <sheetFormatPr baseColWidth="10" defaultColWidth="9.140625" defaultRowHeight="10.5" x14ac:dyDescent="0.15"/>
  <cols>
    <col min="1" max="1" width="7.140625" style="15" customWidth="1"/>
    <col min="2" max="2" width="11.7109375" style="60" hidden="1" customWidth="1"/>
    <col min="3" max="3" width="3.7109375" style="60" hidden="1" customWidth="1"/>
    <col min="4" max="4" width="44.7109375" style="44" customWidth="1"/>
    <col min="5" max="5" width="4.7109375" style="15" customWidth="1"/>
    <col min="6" max="6" width="4.42578125" style="15" customWidth="1"/>
    <col min="7" max="7" width="3" style="15" customWidth="1"/>
    <col min="8" max="9" width="4.7109375" style="24" hidden="1" customWidth="1"/>
    <col min="10" max="10" width="7.7109375" style="15" hidden="1" customWidth="1"/>
    <col min="11" max="11" width="12.7109375" style="71" customWidth="1"/>
    <col min="12" max="12" width="31.42578125" style="46" hidden="1" customWidth="1"/>
    <col min="13" max="13" width="19.7109375" style="68" hidden="1" customWidth="1"/>
    <col min="14" max="14" width="33.28515625" style="76" hidden="1" customWidth="1"/>
    <col min="15" max="15" width="24.85546875" style="76" hidden="1" customWidth="1"/>
    <col min="16" max="16" width="16.7109375" style="75" customWidth="1"/>
    <col min="17" max="21" width="10.7109375" style="15" hidden="1" customWidth="1"/>
    <col min="22" max="22" width="8.140625" style="65" customWidth="1"/>
    <col min="23" max="23" width="15.140625" style="31" customWidth="1"/>
    <col min="24" max="24" width="15.7109375" style="53" customWidth="1"/>
    <col min="25" max="25" width="20.7109375" style="15" hidden="1" customWidth="1"/>
    <col min="26" max="26" width="9.140625" style="15" customWidth="1"/>
    <col min="27" max="16384" width="9.140625" style="15"/>
  </cols>
  <sheetData>
    <row r="1" spans="1:25" hidden="1" x14ac:dyDescent="0.15">
      <c r="A1" s="18"/>
      <c r="B1" s="17"/>
      <c r="C1" s="17"/>
      <c r="D1" s="41"/>
      <c r="E1" s="19"/>
      <c r="F1" s="19"/>
      <c r="G1" s="19"/>
      <c r="H1" s="20"/>
      <c r="I1" s="20"/>
      <c r="J1" s="19"/>
      <c r="K1" s="90"/>
      <c r="L1" s="95"/>
      <c r="M1" s="66"/>
      <c r="N1" s="69"/>
      <c r="O1" s="69"/>
      <c r="P1" s="72"/>
      <c r="Q1" s="19"/>
      <c r="R1" s="19"/>
      <c r="S1" s="19"/>
      <c r="T1" s="19"/>
      <c r="U1" s="19"/>
      <c r="V1" s="62"/>
      <c r="W1" s="28"/>
    </row>
    <row r="2" spans="1:25" s="16" customFormat="1" hidden="1" x14ac:dyDescent="0.15">
      <c r="A2" s="18"/>
      <c r="B2" s="17"/>
      <c r="C2" s="17"/>
      <c r="D2" s="42"/>
      <c r="E2" s="18"/>
      <c r="F2" s="18"/>
      <c r="G2" s="18"/>
      <c r="H2" s="21"/>
      <c r="I2" s="21"/>
      <c r="J2" s="18"/>
      <c r="K2" s="91"/>
      <c r="L2" s="96"/>
      <c r="M2" s="67"/>
      <c r="N2" s="70"/>
      <c r="O2" s="70"/>
      <c r="P2" s="73"/>
      <c r="Q2" s="61"/>
      <c r="R2" s="61"/>
      <c r="S2" s="61"/>
      <c r="T2" s="61"/>
      <c r="U2" s="61"/>
      <c r="V2" s="63"/>
      <c r="W2" s="29"/>
      <c r="X2" s="54"/>
    </row>
    <row r="3" spans="1:25" s="52" customFormat="1" ht="39.950000000000003" customHeight="1" x14ac:dyDescent="0.2">
      <c r="A3" s="14" t="s">
        <v>58</v>
      </c>
      <c r="B3" s="13"/>
      <c r="C3" s="13"/>
      <c r="D3" s="13"/>
      <c r="E3" s="12"/>
      <c r="F3" s="12"/>
      <c r="G3" s="12"/>
      <c r="H3" s="11"/>
      <c r="I3" s="11"/>
      <c r="J3" s="12"/>
      <c r="K3" s="10"/>
      <c r="L3" s="9"/>
      <c r="M3" s="8"/>
      <c r="N3" s="7"/>
      <c r="O3" s="7"/>
      <c r="P3" s="6"/>
      <c r="Q3" s="5"/>
      <c r="R3" s="5"/>
      <c r="S3" s="5"/>
      <c r="T3" s="5"/>
      <c r="U3" s="5"/>
      <c r="V3" s="4"/>
      <c r="W3" s="3"/>
      <c r="X3" s="12"/>
      <c r="Y3" s="2"/>
    </row>
    <row r="4" spans="1:25" ht="21" customHeight="1" x14ac:dyDescent="0.15">
      <c r="A4" s="25" t="s">
        <v>26</v>
      </c>
      <c r="B4" s="59" t="s">
        <v>20</v>
      </c>
      <c r="C4" s="59"/>
      <c r="D4" s="43" t="s">
        <v>12</v>
      </c>
      <c r="E4" s="25" t="s">
        <v>0</v>
      </c>
      <c r="F4" s="25" t="s">
        <v>21</v>
      </c>
      <c r="G4" s="26" t="s">
        <v>13</v>
      </c>
      <c r="H4" s="27" t="s">
        <v>2</v>
      </c>
      <c r="I4" s="27" t="s">
        <v>3</v>
      </c>
      <c r="J4" s="25" t="s">
        <v>37</v>
      </c>
      <c r="K4" s="92" t="s">
        <v>45</v>
      </c>
      <c r="L4" s="97" t="s">
        <v>15</v>
      </c>
      <c r="M4" s="115" t="s">
        <v>52</v>
      </c>
      <c r="N4" s="109" t="s">
        <v>54</v>
      </c>
      <c r="O4" s="109" t="s">
        <v>53</v>
      </c>
      <c r="P4" s="74" t="s">
        <v>16</v>
      </c>
      <c r="Q4" s="25"/>
      <c r="R4" s="25"/>
      <c r="S4" s="25"/>
      <c r="T4" s="25"/>
      <c r="U4" s="25"/>
      <c r="V4" s="64" t="s">
        <v>17</v>
      </c>
      <c r="W4" s="30" t="s">
        <v>22</v>
      </c>
      <c r="X4" s="55" t="s">
        <v>44</v>
      </c>
      <c r="Y4" s="110" t="s">
        <v>55</v>
      </c>
    </row>
    <row r="5" spans="1:25" s="88" customFormat="1" ht="12.75" x14ac:dyDescent="0.2">
      <c r="A5" s="16"/>
      <c r="B5" s="79" t="s">
        <v>62</v>
      </c>
      <c r="C5" s="79" t="s">
        <v>62</v>
      </c>
      <c r="D5" s="80" t="s">
        <v>61</v>
      </c>
      <c r="E5" s="16" t="s">
        <v>62</v>
      </c>
      <c r="F5" s="16"/>
      <c r="G5" s="16"/>
      <c r="H5" s="81"/>
      <c r="I5" s="81"/>
      <c r="J5" s="16"/>
      <c r="K5" s="93"/>
      <c r="L5" s="98"/>
      <c r="M5" s="83"/>
      <c r="N5" s="84"/>
      <c r="O5" s="84"/>
      <c r="P5" s="85"/>
      <c r="Q5" s="16"/>
      <c r="R5" s="16"/>
      <c r="S5" s="16"/>
      <c r="T5" s="16"/>
      <c r="U5" s="16"/>
      <c r="V5" s="86"/>
      <c r="W5" s="87"/>
      <c r="X5" s="116"/>
      <c r="Y5" s="16"/>
    </row>
    <row r="6" spans="1:25" s="88" customFormat="1" ht="12.75" x14ac:dyDescent="0.2">
      <c r="A6" s="16"/>
      <c r="B6" s="79" t="s">
        <v>62</v>
      </c>
      <c r="C6" s="79" t="s">
        <v>62</v>
      </c>
      <c r="D6" s="80" t="s">
        <v>60</v>
      </c>
      <c r="E6" s="16" t="s">
        <v>62</v>
      </c>
      <c r="F6" s="16"/>
      <c r="G6" s="16"/>
      <c r="H6" s="16"/>
      <c r="I6" s="16"/>
      <c r="J6" s="16"/>
      <c r="K6" s="93"/>
      <c r="L6" s="99"/>
      <c r="M6" s="89"/>
      <c r="N6" s="82"/>
      <c r="O6" s="82"/>
      <c r="P6" s="85"/>
      <c r="Q6" s="16"/>
      <c r="R6" s="16"/>
      <c r="S6" s="16"/>
      <c r="T6" s="16"/>
      <c r="U6" s="16"/>
      <c r="V6" s="86"/>
      <c r="W6" s="87"/>
      <c r="X6" s="116"/>
      <c r="Y6" s="16"/>
    </row>
    <row r="7" spans="1:25" ht="21" x14ac:dyDescent="0.15">
      <c r="A7" s="15">
        <v>1</v>
      </c>
      <c r="B7" s="77" t="s">
        <v>62</v>
      </c>
      <c r="C7" s="77" t="s">
        <v>62</v>
      </c>
      <c r="D7" s="78" t="s">
        <v>63</v>
      </c>
      <c r="E7" s="15" t="s">
        <v>59</v>
      </c>
      <c r="F7" s="15" t="s">
        <v>64</v>
      </c>
      <c r="G7" s="15">
        <v>1</v>
      </c>
      <c r="J7" s="15">
        <f t="shared" ref="J7:J17" si="0">G7-I7+H7</f>
        <v>1</v>
      </c>
      <c r="K7" s="94"/>
      <c r="L7" s="100" t="e">
        <f t="shared" ref="L7:L17" ca="1" si="1">EUROToLetters(K7)</f>
        <v>#NAME?</v>
      </c>
      <c r="P7" s="75">
        <f t="shared" ref="P7:P17" si="2">ROUND(G7*ROUND(K7,2),2)</f>
        <v>0</v>
      </c>
      <c r="V7" s="65">
        <v>0.2</v>
      </c>
      <c r="W7" s="31">
        <f t="shared" ref="W7:W17" si="3">ROUND(V7*ROUND(P7,2),2)</f>
        <v>0</v>
      </c>
      <c r="X7" s="117"/>
    </row>
    <row r="8" spans="1:25" ht="21" x14ac:dyDescent="0.15">
      <c r="A8" s="15">
        <v>2</v>
      </c>
      <c r="B8" s="77" t="s">
        <v>62</v>
      </c>
      <c r="C8" s="77" t="s">
        <v>62</v>
      </c>
      <c r="D8" s="78" t="s">
        <v>65</v>
      </c>
      <c r="E8" s="15" t="s">
        <v>59</v>
      </c>
      <c r="F8" s="15" t="s">
        <v>64</v>
      </c>
      <c r="G8" s="15">
        <v>1</v>
      </c>
      <c r="J8" s="15">
        <f t="shared" si="0"/>
        <v>1</v>
      </c>
      <c r="K8" s="94"/>
      <c r="L8" s="100" t="e">
        <f t="shared" ca="1" si="1"/>
        <v>#NAME?</v>
      </c>
      <c r="P8" s="75">
        <f t="shared" si="2"/>
        <v>0</v>
      </c>
      <c r="V8" s="65">
        <v>0.2</v>
      </c>
      <c r="W8" s="31">
        <f t="shared" si="3"/>
        <v>0</v>
      </c>
      <c r="X8" s="117"/>
    </row>
    <row r="9" spans="1:25" ht="31.5" x14ac:dyDescent="0.15">
      <c r="A9" s="15">
        <v>3</v>
      </c>
      <c r="B9" s="77" t="s">
        <v>62</v>
      </c>
      <c r="C9" s="77" t="s">
        <v>62</v>
      </c>
      <c r="D9" s="78" t="s">
        <v>66</v>
      </c>
      <c r="E9" s="15" t="s">
        <v>59</v>
      </c>
      <c r="F9" s="15" t="s">
        <v>64</v>
      </c>
      <c r="G9" s="15">
        <v>1</v>
      </c>
      <c r="J9" s="15">
        <f t="shared" si="0"/>
        <v>1</v>
      </c>
      <c r="K9" s="94"/>
      <c r="L9" s="100" t="e">
        <f t="shared" ca="1" si="1"/>
        <v>#NAME?</v>
      </c>
      <c r="P9" s="75">
        <f t="shared" si="2"/>
        <v>0</v>
      </c>
      <c r="V9" s="65">
        <v>0.2</v>
      </c>
      <c r="W9" s="31">
        <f t="shared" si="3"/>
        <v>0</v>
      </c>
      <c r="X9" s="117"/>
    </row>
    <row r="10" spans="1:25" ht="31.5" x14ac:dyDescent="0.15">
      <c r="A10" s="15">
        <v>4</v>
      </c>
      <c r="B10" s="77" t="s">
        <v>62</v>
      </c>
      <c r="C10" s="77" t="s">
        <v>62</v>
      </c>
      <c r="D10" s="78" t="s">
        <v>67</v>
      </c>
      <c r="E10" s="15" t="s">
        <v>59</v>
      </c>
      <c r="F10" s="15" t="s">
        <v>64</v>
      </c>
      <c r="G10" s="15">
        <v>1</v>
      </c>
      <c r="J10" s="15">
        <f t="shared" si="0"/>
        <v>1</v>
      </c>
      <c r="K10" s="94"/>
      <c r="L10" s="100" t="e">
        <f t="shared" ca="1" si="1"/>
        <v>#NAME?</v>
      </c>
      <c r="P10" s="75">
        <f t="shared" si="2"/>
        <v>0</v>
      </c>
      <c r="V10" s="65">
        <v>0.2</v>
      </c>
      <c r="W10" s="31">
        <f t="shared" si="3"/>
        <v>0</v>
      </c>
      <c r="X10" s="117"/>
    </row>
    <row r="11" spans="1:25" x14ac:dyDescent="0.15">
      <c r="A11" s="15">
        <v>5</v>
      </c>
      <c r="B11" s="77" t="s">
        <v>62</v>
      </c>
      <c r="C11" s="77" t="s">
        <v>62</v>
      </c>
      <c r="D11" s="78" t="s">
        <v>68</v>
      </c>
      <c r="E11" s="15" t="s">
        <v>59</v>
      </c>
      <c r="F11" s="15" t="s">
        <v>64</v>
      </c>
      <c r="G11" s="15">
        <v>1</v>
      </c>
      <c r="J11" s="15">
        <f t="shared" si="0"/>
        <v>1</v>
      </c>
      <c r="K11" s="94"/>
      <c r="L11" s="100" t="e">
        <f t="shared" ca="1" si="1"/>
        <v>#NAME?</v>
      </c>
      <c r="P11" s="75">
        <f t="shared" si="2"/>
        <v>0</v>
      </c>
      <c r="V11" s="65">
        <v>0.2</v>
      </c>
      <c r="W11" s="31">
        <f t="shared" si="3"/>
        <v>0</v>
      </c>
      <c r="X11" s="117"/>
    </row>
    <row r="12" spans="1:25" ht="42" x14ac:dyDescent="0.15">
      <c r="A12" s="15">
        <v>6</v>
      </c>
      <c r="B12" s="77" t="s">
        <v>62</v>
      </c>
      <c r="C12" s="77" t="s">
        <v>62</v>
      </c>
      <c r="D12" s="78" t="s">
        <v>69</v>
      </c>
      <c r="E12" s="15" t="s">
        <v>59</v>
      </c>
      <c r="F12" s="15" t="s">
        <v>64</v>
      </c>
      <c r="G12" s="15">
        <v>1</v>
      </c>
      <c r="J12" s="15">
        <f t="shared" si="0"/>
        <v>1</v>
      </c>
      <c r="K12" s="94"/>
      <c r="L12" s="100" t="e">
        <f t="shared" ca="1" si="1"/>
        <v>#NAME?</v>
      </c>
      <c r="P12" s="75">
        <f t="shared" si="2"/>
        <v>0</v>
      </c>
      <c r="V12" s="65">
        <v>0.2</v>
      </c>
      <c r="W12" s="31">
        <f t="shared" si="3"/>
        <v>0</v>
      </c>
      <c r="X12" s="117"/>
    </row>
    <row r="13" spans="1:25" ht="31.5" x14ac:dyDescent="0.15">
      <c r="A13" s="15">
        <v>7</v>
      </c>
      <c r="B13" s="77" t="s">
        <v>62</v>
      </c>
      <c r="C13" s="77" t="s">
        <v>62</v>
      </c>
      <c r="D13" s="78" t="s">
        <v>70</v>
      </c>
      <c r="E13" s="15" t="s">
        <v>59</v>
      </c>
      <c r="F13" s="15" t="s">
        <v>64</v>
      </c>
      <c r="G13" s="15">
        <v>1</v>
      </c>
      <c r="J13" s="15">
        <f t="shared" si="0"/>
        <v>1</v>
      </c>
      <c r="K13" s="94"/>
      <c r="L13" s="100" t="e">
        <f t="shared" ca="1" si="1"/>
        <v>#NAME?</v>
      </c>
      <c r="P13" s="75">
        <f t="shared" si="2"/>
        <v>0</v>
      </c>
      <c r="V13" s="65">
        <v>0.2</v>
      </c>
      <c r="W13" s="31">
        <f t="shared" si="3"/>
        <v>0</v>
      </c>
      <c r="X13" s="117"/>
    </row>
    <row r="14" spans="1:25" ht="42" x14ac:dyDescent="0.15">
      <c r="A14" s="15">
        <v>8</v>
      </c>
      <c r="B14" s="77" t="s">
        <v>62</v>
      </c>
      <c r="C14" s="77" t="s">
        <v>62</v>
      </c>
      <c r="D14" s="78" t="s">
        <v>71</v>
      </c>
      <c r="E14" s="15" t="s">
        <v>59</v>
      </c>
      <c r="F14" s="15" t="s">
        <v>64</v>
      </c>
      <c r="G14" s="15">
        <v>1</v>
      </c>
      <c r="J14" s="15">
        <f t="shared" si="0"/>
        <v>1</v>
      </c>
      <c r="K14" s="94"/>
      <c r="L14" s="100" t="e">
        <f t="shared" ca="1" si="1"/>
        <v>#NAME?</v>
      </c>
      <c r="P14" s="75">
        <f t="shared" si="2"/>
        <v>0</v>
      </c>
      <c r="V14" s="65">
        <v>0.2</v>
      </c>
      <c r="W14" s="31">
        <f t="shared" si="3"/>
        <v>0</v>
      </c>
      <c r="X14" s="117"/>
    </row>
    <row r="15" spans="1:25" ht="21" x14ac:dyDescent="0.15">
      <c r="A15" s="15">
        <v>9</v>
      </c>
      <c r="B15" s="77" t="s">
        <v>62</v>
      </c>
      <c r="C15" s="77" t="s">
        <v>62</v>
      </c>
      <c r="D15" s="78" t="s">
        <v>72</v>
      </c>
      <c r="E15" s="15" t="s">
        <v>59</v>
      </c>
      <c r="F15" s="15" t="s">
        <v>64</v>
      </c>
      <c r="G15" s="15">
        <v>1</v>
      </c>
      <c r="J15" s="15">
        <f t="shared" si="0"/>
        <v>1</v>
      </c>
      <c r="K15" s="94"/>
      <c r="L15" s="100" t="e">
        <f t="shared" ca="1" si="1"/>
        <v>#NAME?</v>
      </c>
      <c r="P15" s="75">
        <f t="shared" si="2"/>
        <v>0</v>
      </c>
      <c r="V15" s="65">
        <v>0.2</v>
      </c>
      <c r="W15" s="31">
        <f t="shared" si="3"/>
        <v>0</v>
      </c>
      <c r="X15" s="117"/>
    </row>
    <row r="16" spans="1:25" ht="31.5" x14ac:dyDescent="0.15">
      <c r="A16" s="15">
        <v>10</v>
      </c>
      <c r="B16" s="77" t="s">
        <v>62</v>
      </c>
      <c r="C16" s="77" t="s">
        <v>62</v>
      </c>
      <c r="D16" s="78" t="s">
        <v>73</v>
      </c>
      <c r="E16" s="15" t="s">
        <v>59</v>
      </c>
      <c r="F16" s="15" t="s">
        <v>64</v>
      </c>
      <c r="G16" s="15">
        <v>1</v>
      </c>
      <c r="J16" s="15">
        <f t="shared" si="0"/>
        <v>1</v>
      </c>
      <c r="K16" s="94"/>
      <c r="L16" s="100" t="e">
        <f t="shared" ca="1" si="1"/>
        <v>#NAME?</v>
      </c>
      <c r="P16" s="75">
        <f t="shared" si="2"/>
        <v>0</v>
      </c>
      <c r="V16" s="65">
        <v>0.2</v>
      </c>
      <c r="W16" s="31">
        <f t="shared" si="3"/>
        <v>0</v>
      </c>
      <c r="X16" s="117"/>
    </row>
    <row r="17" spans="1:25" x14ac:dyDescent="0.15">
      <c r="A17" s="15">
        <v>11</v>
      </c>
      <c r="B17" s="77" t="s">
        <v>62</v>
      </c>
      <c r="C17" s="77" t="s">
        <v>62</v>
      </c>
      <c r="D17" s="78" t="s">
        <v>74</v>
      </c>
      <c r="E17" s="15" t="s">
        <v>59</v>
      </c>
      <c r="F17" s="15" t="s">
        <v>64</v>
      </c>
      <c r="G17" s="15">
        <v>1</v>
      </c>
      <c r="J17" s="15">
        <f t="shared" si="0"/>
        <v>1</v>
      </c>
      <c r="K17" s="94"/>
      <c r="L17" s="100" t="e">
        <f t="shared" ca="1" si="1"/>
        <v>#NAME?</v>
      </c>
      <c r="P17" s="75">
        <f t="shared" si="2"/>
        <v>0</v>
      </c>
      <c r="V17" s="65">
        <v>0.2</v>
      </c>
      <c r="W17" s="31">
        <f t="shared" si="3"/>
        <v>0</v>
      </c>
      <c r="X17" s="117"/>
    </row>
    <row r="18" spans="1:25" s="88" customFormat="1" ht="12.75" x14ac:dyDescent="0.2">
      <c r="A18" s="25"/>
      <c r="B18" s="105" t="s">
        <v>62</v>
      </c>
      <c r="C18" s="105" t="s">
        <v>62</v>
      </c>
      <c r="D18" s="106" t="s">
        <v>75</v>
      </c>
      <c r="E18" s="25" t="s">
        <v>62</v>
      </c>
      <c r="F18" s="25"/>
      <c r="G18" s="25"/>
      <c r="H18" s="45"/>
      <c r="I18" s="45"/>
      <c r="J18" s="25"/>
      <c r="K18" s="92"/>
      <c r="L18" s="107"/>
      <c r="M18" s="108"/>
      <c r="N18" s="109"/>
      <c r="O18" s="109"/>
      <c r="P18" s="74">
        <f>SUM(P7:P17)</f>
        <v>0</v>
      </c>
      <c r="Q18" s="25"/>
      <c r="R18" s="25"/>
      <c r="S18" s="25"/>
      <c r="T18" s="25"/>
      <c r="U18" s="25"/>
      <c r="V18" s="64"/>
      <c r="W18" s="30"/>
      <c r="X18" s="118"/>
      <c r="Y18" s="110"/>
    </row>
    <row r="19" spans="1:25" s="88" customFormat="1" ht="21.75" x14ac:dyDescent="0.2">
      <c r="A19" s="16"/>
      <c r="B19" s="79" t="s">
        <v>62</v>
      </c>
      <c r="C19" s="79" t="s">
        <v>62</v>
      </c>
      <c r="D19" s="80" t="s">
        <v>76</v>
      </c>
      <c r="E19" s="16" t="s">
        <v>62</v>
      </c>
      <c r="F19" s="16"/>
      <c r="G19" s="16"/>
      <c r="H19" s="81"/>
      <c r="I19" s="81"/>
      <c r="J19" s="16"/>
      <c r="K19" s="93"/>
      <c r="L19" s="98"/>
      <c r="M19" s="83"/>
      <c r="N19" s="84"/>
      <c r="O19" s="84"/>
      <c r="P19" s="85"/>
      <c r="Q19" s="16"/>
      <c r="R19" s="16"/>
      <c r="S19" s="16"/>
      <c r="T19" s="16"/>
      <c r="U19" s="16"/>
      <c r="V19" s="86"/>
      <c r="W19" s="87"/>
      <c r="X19" s="116"/>
      <c r="Y19" s="16"/>
    </row>
    <row r="20" spans="1:25" ht="31.5" x14ac:dyDescent="0.15">
      <c r="A20" s="15">
        <v>12</v>
      </c>
      <c r="B20" s="77" t="s">
        <v>62</v>
      </c>
      <c r="C20" s="77" t="s">
        <v>62</v>
      </c>
      <c r="D20" s="78" t="s">
        <v>77</v>
      </c>
      <c r="E20" s="15" t="s">
        <v>59</v>
      </c>
      <c r="F20" s="15" t="s">
        <v>64</v>
      </c>
      <c r="G20" s="15">
        <v>1</v>
      </c>
      <c r="J20" s="15">
        <f t="shared" ref="J20:J26" si="4">G20-I20+H20</f>
        <v>1</v>
      </c>
      <c r="K20" s="94"/>
      <c r="L20" s="100" t="e">
        <f t="shared" ref="L20:L26" ca="1" si="5">EUROToLetters(K20)</f>
        <v>#NAME?</v>
      </c>
      <c r="P20" s="75">
        <f t="shared" ref="P20:P26" si="6">ROUND(G20*ROUND(K20,2),2)</f>
        <v>0</v>
      </c>
      <c r="V20" s="65">
        <v>0.2</v>
      </c>
      <c r="W20" s="31">
        <f t="shared" ref="W20:W26" si="7">ROUND(V20*ROUND(P20,2),2)</f>
        <v>0</v>
      </c>
      <c r="X20" s="117"/>
    </row>
    <row r="21" spans="1:25" ht="94.5" x14ac:dyDescent="0.15">
      <c r="A21" s="15">
        <v>13</v>
      </c>
      <c r="B21" s="77" t="s">
        <v>62</v>
      </c>
      <c r="C21" s="77" t="s">
        <v>62</v>
      </c>
      <c r="D21" s="78" t="s">
        <v>78</v>
      </c>
      <c r="E21" s="15" t="s">
        <v>59</v>
      </c>
      <c r="F21" s="15" t="s">
        <v>64</v>
      </c>
      <c r="G21" s="15">
        <v>1</v>
      </c>
      <c r="J21" s="15">
        <f t="shared" si="4"/>
        <v>1</v>
      </c>
      <c r="K21" s="94"/>
      <c r="L21" s="100" t="e">
        <f t="shared" ca="1" si="5"/>
        <v>#NAME?</v>
      </c>
      <c r="P21" s="75">
        <f t="shared" si="6"/>
        <v>0</v>
      </c>
      <c r="V21" s="65">
        <v>0.2</v>
      </c>
      <c r="W21" s="31">
        <f t="shared" si="7"/>
        <v>0</v>
      </c>
      <c r="X21" s="117"/>
    </row>
    <row r="22" spans="1:25" ht="84" x14ac:dyDescent="0.15">
      <c r="A22" s="15">
        <v>14</v>
      </c>
      <c r="B22" s="77" t="s">
        <v>62</v>
      </c>
      <c r="C22" s="77" t="s">
        <v>62</v>
      </c>
      <c r="D22" s="78" t="s">
        <v>79</v>
      </c>
      <c r="E22" s="15" t="s">
        <v>59</v>
      </c>
      <c r="F22" s="15" t="s">
        <v>64</v>
      </c>
      <c r="G22" s="15">
        <v>1</v>
      </c>
      <c r="J22" s="15">
        <f t="shared" si="4"/>
        <v>1</v>
      </c>
      <c r="K22" s="94"/>
      <c r="L22" s="100" t="e">
        <f t="shared" ca="1" si="5"/>
        <v>#NAME?</v>
      </c>
      <c r="P22" s="75">
        <f t="shared" si="6"/>
        <v>0</v>
      </c>
      <c r="V22" s="65">
        <v>0.2</v>
      </c>
      <c r="W22" s="31">
        <f t="shared" si="7"/>
        <v>0</v>
      </c>
      <c r="X22" s="117"/>
    </row>
    <row r="23" spans="1:25" ht="21" x14ac:dyDescent="0.15">
      <c r="A23" s="15">
        <v>15</v>
      </c>
      <c r="B23" s="77" t="s">
        <v>62</v>
      </c>
      <c r="C23" s="77" t="s">
        <v>62</v>
      </c>
      <c r="D23" s="78" t="s">
        <v>80</v>
      </c>
      <c r="E23" s="15" t="s">
        <v>59</v>
      </c>
      <c r="F23" s="15" t="s">
        <v>64</v>
      </c>
      <c r="G23" s="15">
        <v>1</v>
      </c>
      <c r="J23" s="15">
        <f t="shared" si="4"/>
        <v>1</v>
      </c>
      <c r="K23" s="94"/>
      <c r="L23" s="100" t="e">
        <f t="shared" ca="1" si="5"/>
        <v>#NAME?</v>
      </c>
      <c r="P23" s="75">
        <f t="shared" si="6"/>
        <v>0</v>
      </c>
      <c r="V23" s="65">
        <v>0.2</v>
      </c>
      <c r="W23" s="31">
        <f t="shared" si="7"/>
        <v>0</v>
      </c>
      <c r="X23" s="117"/>
    </row>
    <row r="24" spans="1:25" ht="21" x14ac:dyDescent="0.15">
      <c r="A24" s="15">
        <v>16</v>
      </c>
      <c r="B24" s="77" t="s">
        <v>62</v>
      </c>
      <c r="C24" s="77" t="s">
        <v>62</v>
      </c>
      <c r="D24" s="78" t="s">
        <v>81</v>
      </c>
      <c r="E24" s="15" t="s">
        <v>59</v>
      </c>
      <c r="F24" s="15" t="s">
        <v>64</v>
      </c>
      <c r="G24" s="15">
        <v>1</v>
      </c>
      <c r="J24" s="15">
        <f t="shared" si="4"/>
        <v>1</v>
      </c>
      <c r="K24" s="94"/>
      <c r="L24" s="100" t="e">
        <f t="shared" ca="1" si="5"/>
        <v>#NAME?</v>
      </c>
      <c r="P24" s="75">
        <f t="shared" si="6"/>
        <v>0</v>
      </c>
      <c r="V24" s="65">
        <v>0.2</v>
      </c>
      <c r="W24" s="31">
        <f t="shared" si="7"/>
        <v>0</v>
      </c>
      <c r="X24" s="117"/>
    </row>
    <row r="25" spans="1:25" ht="21" x14ac:dyDescent="0.15">
      <c r="A25" s="15">
        <v>17</v>
      </c>
      <c r="B25" s="77" t="s">
        <v>62</v>
      </c>
      <c r="C25" s="77" t="s">
        <v>62</v>
      </c>
      <c r="D25" s="78" t="s">
        <v>82</v>
      </c>
      <c r="E25" s="15" t="s">
        <v>59</v>
      </c>
      <c r="F25" s="15" t="s">
        <v>64</v>
      </c>
      <c r="G25" s="15">
        <v>1</v>
      </c>
      <c r="J25" s="15">
        <f t="shared" si="4"/>
        <v>1</v>
      </c>
      <c r="K25" s="94"/>
      <c r="L25" s="100" t="e">
        <f t="shared" ca="1" si="5"/>
        <v>#NAME?</v>
      </c>
      <c r="P25" s="75">
        <f t="shared" si="6"/>
        <v>0</v>
      </c>
      <c r="V25" s="65">
        <v>0.2</v>
      </c>
      <c r="W25" s="31">
        <f t="shared" si="7"/>
        <v>0</v>
      </c>
      <c r="X25" s="117"/>
    </row>
    <row r="26" spans="1:25" x14ac:dyDescent="0.15">
      <c r="A26" s="15">
        <v>18</v>
      </c>
      <c r="B26" s="77" t="s">
        <v>62</v>
      </c>
      <c r="C26" s="77" t="s">
        <v>62</v>
      </c>
      <c r="D26" s="78" t="s">
        <v>83</v>
      </c>
      <c r="E26" s="15" t="s">
        <v>59</v>
      </c>
      <c r="F26" s="15" t="s">
        <v>64</v>
      </c>
      <c r="G26" s="15">
        <v>1</v>
      </c>
      <c r="J26" s="15">
        <f t="shared" si="4"/>
        <v>1</v>
      </c>
      <c r="K26" s="94"/>
      <c r="L26" s="100" t="e">
        <f t="shared" ca="1" si="5"/>
        <v>#NAME?</v>
      </c>
      <c r="P26" s="75">
        <f t="shared" si="6"/>
        <v>0</v>
      </c>
      <c r="V26" s="65">
        <v>0.2</v>
      </c>
      <c r="W26" s="31">
        <f t="shared" si="7"/>
        <v>0</v>
      </c>
      <c r="X26" s="117"/>
    </row>
    <row r="27" spans="1:25" s="88" customFormat="1" ht="12.75" x14ac:dyDescent="0.2">
      <c r="A27" s="25"/>
      <c r="B27" s="105" t="s">
        <v>62</v>
      </c>
      <c r="C27" s="105" t="s">
        <v>62</v>
      </c>
      <c r="D27" s="106" t="s">
        <v>75</v>
      </c>
      <c r="E27" s="25" t="s">
        <v>62</v>
      </c>
      <c r="F27" s="25"/>
      <c r="G27" s="25"/>
      <c r="H27" s="45"/>
      <c r="I27" s="45"/>
      <c r="J27" s="25"/>
      <c r="K27" s="92"/>
      <c r="L27" s="107"/>
      <c r="M27" s="108"/>
      <c r="N27" s="109"/>
      <c r="O27" s="109"/>
      <c r="P27" s="74">
        <f>SUM(P20:P26)</f>
        <v>0</v>
      </c>
      <c r="Q27" s="25"/>
      <c r="R27" s="25"/>
      <c r="S27" s="25"/>
      <c r="T27" s="25"/>
      <c r="U27" s="25"/>
      <c r="V27" s="64"/>
      <c r="W27" s="30"/>
      <c r="X27" s="118"/>
      <c r="Y27" s="110"/>
    </row>
    <row r="28" spans="1:25" s="88" customFormat="1" ht="21.75" x14ac:dyDescent="0.2">
      <c r="A28" s="16"/>
      <c r="B28" s="79" t="s">
        <v>62</v>
      </c>
      <c r="C28" s="79" t="s">
        <v>62</v>
      </c>
      <c r="D28" s="80" t="s">
        <v>84</v>
      </c>
      <c r="E28" s="16" t="s">
        <v>62</v>
      </c>
      <c r="F28" s="16"/>
      <c r="G28" s="16"/>
      <c r="H28" s="81"/>
      <c r="I28" s="81"/>
      <c r="J28" s="16"/>
      <c r="K28" s="93"/>
      <c r="L28" s="98"/>
      <c r="M28" s="83"/>
      <c r="N28" s="84"/>
      <c r="O28" s="84"/>
      <c r="P28" s="85"/>
      <c r="Q28" s="16"/>
      <c r="R28" s="16"/>
      <c r="S28" s="16"/>
      <c r="T28" s="16"/>
      <c r="U28" s="16"/>
      <c r="V28" s="86"/>
      <c r="W28" s="87"/>
      <c r="X28" s="116"/>
      <c r="Y28" s="16"/>
    </row>
    <row r="29" spans="1:25" ht="42" x14ac:dyDescent="0.15">
      <c r="A29" s="15">
        <v>19</v>
      </c>
      <c r="B29" s="77" t="s">
        <v>62</v>
      </c>
      <c r="C29" s="77" t="s">
        <v>62</v>
      </c>
      <c r="D29" s="78" t="s">
        <v>85</v>
      </c>
      <c r="E29" s="15" t="s">
        <v>59</v>
      </c>
      <c r="F29" s="15" t="s">
        <v>64</v>
      </c>
      <c r="G29" s="15">
        <v>1</v>
      </c>
      <c r="J29" s="15">
        <f>G29-I29+H29</f>
        <v>1</v>
      </c>
      <c r="K29" s="94"/>
      <c r="L29" s="100" t="e">
        <f ca="1">EUROToLetters(K29)</f>
        <v>#NAME?</v>
      </c>
      <c r="P29" s="75">
        <f>ROUND(G29*ROUND(K29,2),2)</f>
        <v>0</v>
      </c>
      <c r="V29" s="65">
        <v>0.2</v>
      </c>
      <c r="W29" s="31">
        <f>ROUND(V29*ROUND(P29,2),2)</f>
        <v>0</v>
      </c>
      <c r="X29" s="117"/>
    </row>
    <row r="30" spans="1:25" ht="42" x14ac:dyDescent="0.15">
      <c r="A30" s="15">
        <v>20</v>
      </c>
      <c r="B30" s="77" t="s">
        <v>62</v>
      </c>
      <c r="C30" s="77" t="s">
        <v>62</v>
      </c>
      <c r="D30" s="78" t="s">
        <v>86</v>
      </c>
      <c r="E30" s="15" t="s">
        <v>59</v>
      </c>
      <c r="F30" s="15" t="s">
        <v>64</v>
      </c>
      <c r="G30" s="15">
        <v>1</v>
      </c>
      <c r="J30" s="15">
        <f>G30-I30+H30</f>
        <v>1</v>
      </c>
      <c r="K30" s="94"/>
      <c r="L30" s="100" t="e">
        <f ca="1">EUROToLetters(K30)</f>
        <v>#NAME?</v>
      </c>
      <c r="P30" s="75">
        <f>ROUND(G30*ROUND(K30,2),2)</f>
        <v>0</v>
      </c>
      <c r="V30" s="65">
        <v>0.2</v>
      </c>
      <c r="W30" s="31">
        <f>ROUND(V30*ROUND(P30,2),2)</f>
        <v>0</v>
      </c>
      <c r="X30" s="117"/>
    </row>
    <row r="31" spans="1:25" ht="21" x14ac:dyDescent="0.15">
      <c r="A31" s="15">
        <v>21</v>
      </c>
      <c r="B31" s="77" t="s">
        <v>62</v>
      </c>
      <c r="C31" s="77" t="s">
        <v>62</v>
      </c>
      <c r="D31" s="78" t="s">
        <v>87</v>
      </c>
      <c r="E31" s="15" t="s">
        <v>59</v>
      </c>
      <c r="F31" s="15" t="s">
        <v>64</v>
      </c>
      <c r="G31" s="15">
        <v>1</v>
      </c>
      <c r="J31" s="15">
        <f>G31-I31+H31</f>
        <v>1</v>
      </c>
      <c r="K31" s="94"/>
      <c r="L31" s="100" t="e">
        <f ca="1">EUROToLetters(K31)</f>
        <v>#NAME?</v>
      </c>
      <c r="P31" s="75">
        <f>ROUND(G31*ROUND(K31,2),2)</f>
        <v>0</v>
      </c>
      <c r="V31" s="65">
        <v>0.2</v>
      </c>
      <c r="W31" s="31">
        <f>ROUND(V31*ROUND(P31,2),2)</f>
        <v>0</v>
      </c>
      <c r="X31" s="117"/>
    </row>
    <row r="32" spans="1:25" ht="31.5" x14ac:dyDescent="0.15">
      <c r="A32" s="15">
        <v>22</v>
      </c>
      <c r="B32" s="77" t="s">
        <v>62</v>
      </c>
      <c r="C32" s="77" t="s">
        <v>62</v>
      </c>
      <c r="D32" s="78" t="s">
        <v>88</v>
      </c>
      <c r="E32" s="15" t="s">
        <v>59</v>
      </c>
      <c r="F32" s="15" t="s">
        <v>64</v>
      </c>
      <c r="G32" s="15">
        <v>1</v>
      </c>
      <c r="J32" s="15">
        <f>G32-I32+H32</f>
        <v>1</v>
      </c>
      <c r="K32" s="94"/>
      <c r="L32" s="100" t="e">
        <f ca="1">EUROToLetters(K32)</f>
        <v>#NAME?</v>
      </c>
      <c r="P32" s="75">
        <f>ROUND(G32*ROUND(K32,2),2)</f>
        <v>0</v>
      </c>
      <c r="V32" s="65">
        <v>0.2</v>
      </c>
      <c r="W32" s="31">
        <f>ROUND(V32*ROUND(P32,2),2)</f>
        <v>0</v>
      </c>
      <c r="X32" s="117"/>
    </row>
    <row r="33" spans="1:25" s="88" customFormat="1" ht="12.75" x14ac:dyDescent="0.2">
      <c r="A33" s="25"/>
      <c r="B33" s="105" t="s">
        <v>62</v>
      </c>
      <c r="C33" s="105" t="s">
        <v>62</v>
      </c>
      <c r="D33" s="106" t="s">
        <v>75</v>
      </c>
      <c r="E33" s="25" t="s">
        <v>62</v>
      </c>
      <c r="F33" s="25"/>
      <c r="G33" s="25"/>
      <c r="H33" s="45"/>
      <c r="I33" s="45"/>
      <c r="J33" s="25"/>
      <c r="K33" s="92"/>
      <c r="L33" s="107"/>
      <c r="M33" s="108"/>
      <c r="N33" s="109"/>
      <c r="O33" s="109"/>
      <c r="P33" s="74">
        <f>SUM(P29:P32)</f>
        <v>0</v>
      </c>
      <c r="Q33" s="25"/>
      <c r="R33" s="25"/>
      <c r="S33" s="25"/>
      <c r="T33" s="25"/>
      <c r="U33" s="25"/>
      <c r="V33" s="64"/>
      <c r="W33" s="30"/>
      <c r="X33" s="118"/>
      <c r="Y33" s="110"/>
    </row>
    <row r="34" spans="1:25" s="88" customFormat="1" ht="12.75" x14ac:dyDescent="0.2">
      <c r="A34" s="16"/>
      <c r="B34" s="79" t="s">
        <v>62</v>
      </c>
      <c r="C34" s="79" t="s">
        <v>62</v>
      </c>
      <c r="D34" s="80" t="s">
        <v>89</v>
      </c>
      <c r="E34" s="16" t="s">
        <v>62</v>
      </c>
      <c r="F34" s="16"/>
      <c r="G34" s="16"/>
      <c r="H34" s="81"/>
      <c r="I34" s="81"/>
      <c r="J34" s="16"/>
      <c r="K34" s="93"/>
      <c r="L34" s="98"/>
      <c r="M34" s="83"/>
      <c r="N34" s="84"/>
      <c r="O34" s="84"/>
      <c r="P34" s="85"/>
      <c r="Q34" s="16"/>
      <c r="R34" s="16"/>
      <c r="S34" s="16"/>
      <c r="T34" s="16"/>
      <c r="U34" s="16"/>
      <c r="V34" s="86"/>
      <c r="W34" s="87"/>
      <c r="X34" s="116"/>
      <c r="Y34" s="16"/>
    </row>
    <row r="35" spans="1:25" ht="52.5" x14ac:dyDescent="0.15">
      <c r="A35" s="15">
        <v>23</v>
      </c>
      <c r="B35" s="77" t="s">
        <v>62</v>
      </c>
      <c r="C35" s="77" t="s">
        <v>62</v>
      </c>
      <c r="D35" s="78" t="s">
        <v>90</v>
      </c>
      <c r="E35" s="15" t="s">
        <v>59</v>
      </c>
      <c r="F35" s="15" t="s">
        <v>64</v>
      </c>
      <c r="G35" s="15">
        <v>1</v>
      </c>
      <c r="J35" s="15">
        <f>G35-I35+H35</f>
        <v>1</v>
      </c>
      <c r="K35" s="94"/>
      <c r="L35" s="100" t="e">
        <f ca="1">EUROToLetters(K35)</f>
        <v>#NAME?</v>
      </c>
      <c r="P35" s="75">
        <f>ROUND(G35*ROUND(K35,2),2)</f>
        <v>0</v>
      </c>
      <c r="V35" s="65">
        <v>0.2</v>
      </c>
      <c r="W35" s="31">
        <f>ROUND(V35*ROUND(P35,2),2)</f>
        <v>0</v>
      </c>
      <c r="X35" s="117"/>
    </row>
    <row r="36" spans="1:25" x14ac:dyDescent="0.15">
      <c r="A36" s="15">
        <v>24</v>
      </c>
      <c r="B36" s="77" t="s">
        <v>62</v>
      </c>
      <c r="C36" s="77" t="s">
        <v>62</v>
      </c>
      <c r="D36" s="78" t="s">
        <v>91</v>
      </c>
      <c r="E36" s="15" t="s">
        <v>59</v>
      </c>
      <c r="F36" s="15" t="s">
        <v>64</v>
      </c>
      <c r="G36" s="15">
        <v>1</v>
      </c>
      <c r="J36" s="15">
        <f>G36-I36+H36</f>
        <v>1</v>
      </c>
      <c r="K36" s="94"/>
      <c r="L36" s="100" t="e">
        <f ca="1">EUROToLetters(K36)</f>
        <v>#NAME?</v>
      </c>
      <c r="P36" s="75">
        <f>ROUND(G36*ROUND(K36,2),2)</f>
        <v>0</v>
      </c>
      <c r="V36" s="65">
        <v>0.2</v>
      </c>
      <c r="W36" s="31">
        <f>ROUND(V36*ROUND(P36,2),2)</f>
        <v>0</v>
      </c>
      <c r="X36" s="117"/>
    </row>
    <row r="37" spans="1:25" ht="21" x14ac:dyDescent="0.15">
      <c r="A37" s="15">
        <v>25</v>
      </c>
      <c r="B37" s="77" t="s">
        <v>62</v>
      </c>
      <c r="C37" s="77" t="s">
        <v>62</v>
      </c>
      <c r="D37" s="78" t="s">
        <v>92</v>
      </c>
      <c r="E37" s="15" t="s">
        <v>59</v>
      </c>
      <c r="F37" s="15" t="s">
        <v>64</v>
      </c>
      <c r="G37" s="15">
        <v>1</v>
      </c>
      <c r="J37" s="15">
        <f>G37-I37+H37</f>
        <v>1</v>
      </c>
      <c r="K37" s="94"/>
      <c r="L37" s="100" t="e">
        <f ca="1">EUROToLetters(K37)</f>
        <v>#NAME?</v>
      </c>
      <c r="P37" s="75">
        <f>ROUND(G37*ROUND(K37,2),2)</f>
        <v>0</v>
      </c>
      <c r="V37" s="65">
        <v>0.2</v>
      </c>
      <c r="W37" s="31">
        <f>ROUND(V37*ROUND(P37,2),2)</f>
        <v>0</v>
      </c>
      <c r="X37" s="117"/>
    </row>
    <row r="38" spans="1:25" ht="42" x14ac:dyDescent="0.15">
      <c r="A38" s="15">
        <v>26</v>
      </c>
      <c r="B38" s="77" t="s">
        <v>62</v>
      </c>
      <c r="C38" s="77" t="s">
        <v>62</v>
      </c>
      <c r="D38" s="78" t="s">
        <v>93</v>
      </c>
      <c r="E38" s="15" t="s">
        <v>59</v>
      </c>
      <c r="F38" s="15" t="s">
        <v>64</v>
      </c>
      <c r="G38" s="15">
        <v>1</v>
      </c>
      <c r="J38" s="15">
        <f>G38-I38+H38</f>
        <v>1</v>
      </c>
      <c r="K38" s="94"/>
      <c r="L38" s="100" t="e">
        <f ca="1">EUROToLetters(K38)</f>
        <v>#NAME?</v>
      </c>
      <c r="P38" s="75">
        <f>ROUND(G38*ROUND(K38,2),2)</f>
        <v>0</v>
      </c>
      <c r="V38" s="65">
        <v>0.2</v>
      </c>
      <c r="W38" s="31">
        <f>ROUND(V38*ROUND(P38,2),2)</f>
        <v>0</v>
      </c>
      <c r="X38" s="117"/>
    </row>
    <row r="39" spans="1:25" s="88" customFormat="1" ht="32.25" x14ac:dyDescent="0.2">
      <c r="A39" s="16"/>
      <c r="B39" s="79" t="s">
        <v>62</v>
      </c>
      <c r="C39" s="79" t="s">
        <v>62</v>
      </c>
      <c r="D39" s="80" t="s">
        <v>94</v>
      </c>
      <c r="E39" s="16" t="s">
        <v>62</v>
      </c>
      <c r="F39" s="16"/>
      <c r="G39" s="16"/>
      <c r="H39" s="81"/>
      <c r="I39" s="81"/>
      <c r="J39" s="16"/>
      <c r="K39" s="93"/>
      <c r="L39" s="98"/>
      <c r="M39" s="83"/>
      <c r="N39" s="84"/>
      <c r="O39" s="84"/>
      <c r="P39" s="85"/>
      <c r="Q39" s="16"/>
      <c r="R39" s="16"/>
      <c r="S39" s="16"/>
      <c r="T39" s="16"/>
      <c r="U39" s="16"/>
      <c r="V39" s="86"/>
      <c r="W39" s="87"/>
      <c r="X39" s="116"/>
      <c r="Y39" s="16"/>
    </row>
    <row r="40" spans="1:25" ht="31.5" x14ac:dyDescent="0.15">
      <c r="A40" s="15">
        <v>27</v>
      </c>
      <c r="B40" s="77" t="s">
        <v>62</v>
      </c>
      <c r="C40" s="77" t="s">
        <v>62</v>
      </c>
      <c r="D40" s="78" t="s">
        <v>95</v>
      </c>
      <c r="E40" s="15" t="s">
        <v>59</v>
      </c>
      <c r="F40" s="15" t="s">
        <v>64</v>
      </c>
      <c r="G40" s="15">
        <v>1</v>
      </c>
      <c r="J40" s="15">
        <f t="shared" ref="J40:J54" si="8">G40-I40+H40</f>
        <v>1</v>
      </c>
      <c r="K40" s="94"/>
      <c r="L40" s="100" t="e">
        <f t="shared" ref="L40:L54" ca="1" si="9">EUROToLetters(K40)</f>
        <v>#NAME?</v>
      </c>
      <c r="P40" s="75">
        <f t="shared" ref="P40:P54" si="10">ROUND(G40*ROUND(K40,2),2)</f>
        <v>0</v>
      </c>
      <c r="V40" s="65">
        <v>0.2</v>
      </c>
      <c r="W40" s="31">
        <f t="shared" ref="W40:W54" si="11">ROUND(V40*ROUND(P40,2),2)</f>
        <v>0</v>
      </c>
      <c r="X40" s="117"/>
    </row>
    <row r="41" spans="1:25" ht="31.5" x14ac:dyDescent="0.15">
      <c r="A41" s="15">
        <v>28</v>
      </c>
      <c r="B41" s="77" t="s">
        <v>62</v>
      </c>
      <c r="C41" s="77" t="s">
        <v>62</v>
      </c>
      <c r="D41" s="78" t="s">
        <v>96</v>
      </c>
      <c r="E41" s="15" t="s">
        <v>59</v>
      </c>
      <c r="F41" s="15" t="s">
        <v>64</v>
      </c>
      <c r="G41" s="15">
        <v>1</v>
      </c>
      <c r="J41" s="15">
        <f t="shared" si="8"/>
        <v>1</v>
      </c>
      <c r="K41" s="94"/>
      <c r="L41" s="100" t="e">
        <f t="shared" ca="1" si="9"/>
        <v>#NAME?</v>
      </c>
      <c r="P41" s="75">
        <f t="shared" si="10"/>
        <v>0</v>
      </c>
      <c r="V41" s="65">
        <v>0.2</v>
      </c>
      <c r="W41" s="31">
        <f t="shared" si="11"/>
        <v>0</v>
      </c>
      <c r="X41" s="117"/>
    </row>
    <row r="42" spans="1:25" ht="42" x14ac:dyDescent="0.15">
      <c r="A42" s="15">
        <v>29</v>
      </c>
      <c r="B42" s="77" t="s">
        <v>62</v>
      </c>
      <c r="C42" s="77" t="s">
        <v>62</v>
      </c>
      <c r="D42" s="78" t="s">
        <v>97</v>
      </c>
      <c r="E42" s="15" t="s">
        <v>59</v>
      </c>
      <c r="F42" s="15" t="s">
        <v>64</v>
      </c>
      <c r="G42" s="15">
        <v>1</v>
      </c>
      <c r="J42" s="15">
        <f t="shared" si="8"/>
        <v>1</v>
      </c>
      <c r="K42" s="94"/>
      <c r="L42" s="100" t="e">
        <f t="shared" ca="1" si="9"/>
        <v>#NAME?</v>
      </c>
      <c r="P42" s="75">
        <f t="shared" si="10"/>
        <v>0</v>
      </c>
      <c r="V42" s="65">
        <v>0.2</v>
      </c>
      <c r="W42" s="31">
        <f t="shared" si="11"/>
        <v>0</v>
      </c>
      <c r="X42" s="117"/>
    </row>
    <row r="43" spans="1:25" ht="31.5" x14ac:dyDescent="0.15">
      <c r="A43" s="15">
        <v>30</v>
      </c>
      <c r="B43" s="77" t="s">
        <v>62</v>
      </c>
      <c r="C43" s="77" t="s">
        <v>62</v>
      </c>
      <c r="D43" s="78" t="s">
        <v>98</v>
      </c>
      <c r="E43" s="15" t="s">
        <v>59</v>
      </c>
      <c r="F43" s="15" t="s">
        <v>64</v>
      </c>
      <c r="G43" s="15">
        <v>1</v>
      </c>
      <c r="J43" s="15">
        <f t="shared" si="8"/>
        <v>1</v>
      </c>
      <c r="K43" s="94"/>
      <c r="L43" s="100" t="e">
        <f t="shared" ca="1" si="9"/>
        <v>#NAME?</v>
      </c>
      <c r="P43" s="75">
        <f t="shared" si="10"/>
        <v>0</v>
      </c>
      <c r="V43" s="65">
        <v>0.2</v>
      </c>
      <c r="W43" s="31">
        <f t="shared" si="11"/>
        <v>0</v>
      </c>
      <c r="X43" s="117"/>
    </row>
    <row r="44" spans="1:25" ht="21" x14ac:dyDescent="0.15">
      <c r="A44" s="15">
        <v>31</v>
      </c>
      <c r="B44" s="77" t="s">
        <v>62</v>
      </c>
      <c r="C44" s="77" t="s">
        <v>62</v>
      </c>
      <c r="D44" s="78" t="s">
        <v>99</v>
      </c>
      <c r="E44" s="15" t="s">
        <v>59</v>
      </c>
      <c r="F44" s="15" t="s">
        <v>64</v>
      </c>
      <c r="G44" s="15">
        <v>1</v>
      </c>
      <c r="J44" s="15">
        <f t="shared" si="8"/>
        <v>1</v>
      </c>
      <c r="K44" s="94"/>
      <c r="L44" s="100" t="e">
        <f t="shared" ca="1" si="9"/>
        <v>#NAME?</v>
      </c>
      <c r="P44" s="75">
        <f t="shared" si="10"/>
        <v>0</v>
      </c>
      <c r="V44" s="65">
        <v>0.2</v>
      </c>
      <c r="W44" s="31">
        <f t="shared" si="11"/>
        <v>0</v>
      </c>
      <c r="X44" s="117"/>
    </row>
    <row r="45" spans="1:25" ht="21" x14ac:dyDescent="0.15">
      <c r="A45" s="15">
        <v>32</v>
      </c>
      <c r="B45" s="77" t="s">
        <v>62</v>
      </c>
      <c r="C45" s="77" t="s">
        <v>62</v>
      </c>
      <c r="D45" s="78" t="s">
        <v>100</v>
      </c>
      <c r="E45" s="15" t="s">
        <v>59</v>
      </c>
      <c r="F45" s="15" t="s">
        <v>64</v>
      </c>
      <c r="G45" s="15">
        <v>1</v>
      </c>
      <c r="J45" s="15">
        <f t="shared" si="8"/>
        <v>1</v>
      </c>
      <c r="K45" s="94"/>
      <c r="L45" s="100" t="e">
        <f t="shared" ca="1" si="9"/>
        <v>#NAME?</v>
      </c>
      <c r="P45" s="75">
        <f t="shared" si="10"/>
        <v>0</v>
      </c>
      <c r="V45" s="65">
        <v>0.2</v>
      </c>
      <c r="W45" s="31">
        <f t="shared" si="11"/>
        <v>0</v>
      </c>
      <c r="X45" s="117"/>
    </row>
    <row r="46" spans="1:25" ht="21" x14ac:dyDescent="0.15">
      <c r="A46" s="15">
        <v>33</v>
      </c>
      <c r="B46" s="77" t="s">
        <v>62</v>
      </c>
      <c r="C46" s="77" t="s">
        <v>62</v>
      </c>
      <c r="D46" s="78" t="s">
        <v>101</v>
      </c>
      <c r="E46" s="15" t="s">
        <v>59</v>
      </c>
      <c r="F46" s="15" t="s">
        <v>64</v>
      </c>
      <c r="G46" s="15">
        <v>1</v>
      </c>
      <c r="J46" s="15">
        <f t="shared" si="8"/>
        <v>1</v>
      </c>
      <c r="K46" s="94"/>
      <c r="L46" s="100" t="e">
        <f t="shared" ca="1" si="9"/>
        <v>#NAME?</v>
      </c>
      <c r="P46" s="75">
        <f t="shared" si="10"/>
        <v>0</v>
      </c>
      <c r="V46" s="65">
        <v>0.2</v>
      </c>
      <c r="W46" s="31">
        <f t="shared" si="11"/>
        <v>0</v>
      </c>
      <c r="X46" s="117"/>
    </row>
    <row r="47" spans="1:25" ht="31.5" x14ac:dyDescent="0.15">
      <c r="A47" s="15">
        <v>34</v>
      </c>
      <c r="B47" s="77" t="s">
        <v>62</v>
      </c>
      <c r="C47" s="77" t="s">
        <v>62</v>
      </c>
      <c r="D47" s="78" t="s">
        <v>102</v>
      </c>
      <c r="E47" s="15" t="s">
        <v>59</v>
      </c>
      <c r="F47" s="15" t="s">
        <v>64</v>
      </c>
      <c r="G47" s="15">
        <v>1</v>
      </c>
      <c r="J47" s="15">
        <f t="shared" si="8"/>
        <v>1</v>
      </c>
      <c r="K47" s="94"/>
      <c r="L47" s="100" t="e">
        <f t="shared" ca="1" si="9"/>
        <v>#NAME?</v>
      </c>
      <c r="P47" s="75">
        <f t="shared" si="10"/>
        <v>0</v>
      </c>
      <c r="V47" s="65">
        <v>0.2</v>
      </c>
      <c r="W47" s="31">
        <f t="shared" si="11"/>
        <v>0</v>
      </c>
      <c r="X47" s="117"/>
    </row>
    <row r="48" spans="1:25" ht="31.5" x14ac:dyDescent="0.15">
      <c r="A48" s="15">
        <v>35</v>
      </c>
      <c r="B48" s="77" t="s">
        <v>62</v>
      </c>
      <c r="C48" s="77" t="s">
        <v>62</v>
      </c>
      <c r="D48" s="78" t="s">
        <v>103</v>
      </c>
      <c r="E48" s="15" t="s">
        <v>59</v>
      </c>
      <c r="F48" s="15" t="s">
        <v>64</v>
      </c>
      <c r="G48" s="15">
        <v>1</v>
      </c>
      <c r="J48" s="15">
        <f t="shared" si="8"/>
        <v>1</v>
      </c>
      <c r="K48" s="94"/>
      <c r="L48" s="100" t="e">
        <f t="shared" ca="1" si="9"/>
        <v>#NAME?</v>
      </c>
      <c r="P48" s="75">
        <f t="shared" si="10"/>
        <v>0</v>
      </c>
      <c r="V48" s="65">
        <v>0.2</v>
      </c>
      <c r="W48" s="31">
        <f t="shared" si="11"/>
        <v>0</v>
      </c>
      <c r="X48" s="117"/>
    </row>
    <row r="49" spans="1:25" ht="31.5" x14ac:dyDescent="0.15">
      <c r="A49" s="15">
        <v>36</v>
      </c>
      <c r="B49" s="77" t="s">
        <v>62</v>
      </c>
      <c r="C49" s="77" t="s">
        <v>62</v>
      </c>
      <c r="D49" s="78" t="s">
        <v>104</v>
      </c>
      <c r="E49" s="15" t="s">
        <v>59</v>
      </c>
      <c r="F49" s="15" t="s">
        <v>64</v>
      </c>
      <c r="G49" s="15">
        <v>1</v>
      </c>
      <c r="J49" s="15">
        <f t="shared" si="8"/>
        <v>1</v>
      </c>
      <c r="K49" s="94"/>
      <c r="L49" s="100" t="e">
        <f t="shared" ca="1" si="9"/>
        <v>#NAME?</v>
      </c>
      <c r="P49" s="75">
        <f t="shared" si="10"/>
        <v>0</v>
      </c>
      <c r="V49" s="65">
        <v>0.2</v>
      </c>
      <c r="W49" s="31">
        <f t="shared" si="11"/>
        <v>0</v>
      </c>
      <c r="X49" s="117"/>
    </row>
    <row r="50" spans="1:25" ht="42" x14ac:dyDescent="0.15">
      <c r="A50" s="15">
        <v>37</v>
      </c>
      <c r="B50" s="77" t="s">
        <v>62</v>
      </c>
      <c r="C50" s="77" t="s">
        <v>62</v>
      </c>
      <c r="D50" s="78" t="s">
        <v>105</v>
      </c>
      <c r="E50" s="15" t="s">
        <v>59</v>
      </c>
      <c r="F50" s="15" t="s">
        <v>64</v>
      </c>
      <c r="G50" s="15">
        <v>1</v>
      </c>
      <c r="J50" s="15">
        <f t="shared" si="8"/>
        <v>1</v>
      </c>
      <c r="K50" s="94"/>
      <c r="L50" s="100" t="e">
        <f t="shared" ca="1" si="9"/>
        <v>#NAME?</v>
      </c>
      <c r="P50" s="75">
        <f t="shared" si="10"/>
        <v>0</v>
      </c>
      <c r="V50" s="65">
        <v>0.2</v>
      </c>
      <c r="W50" s="31">
        <f t="shared" si="11"/>
        <v>0</v>
      </c>
      <c r="X50" s="117"/>
    </row>
    <row r="51" spans="1:25" ht="31.5" x14ac:dyDescent="0.15">
      <c r="A51" s="15">
        <v>38</v>
      </c>
      <c r="B51" s="77" t="s">
        <v>62</v>
      </c>
      <c r="C51" s="77" t="s">
        <v>62</v>
      </c>
      <c r="D51" s="78" t="s">
        <v>106</v>
      </c>
      <c r="E51" s="15" t="s">
        <v>59</v>
      </c>
      <c r="F51" s="15" t="s">
        <v>64</v>
      </c>
      <c r="G51" s="15">
        <v>1</v>
      </c>
      <c r="J51" s="15">
        <f t="shared" si="8"/>
        <v>1</v>
      </c>
      <c r="K51" s="94"/>
      <c r="L51" s="100" t="e">
        <f t="shared" ca="1" si="9"/>
        <v>#NAME?</v>
      </c>
      <c r="P51" s="75">
        <f t="shared" si="10"/>
        <v>0</v>
      </c>
      <c r="V51" s="65">
        <v>0.2</v>
      </c>
      <c r="W51" s="31">
        <f t="shared" si="11"/>
        <v>0</v>
      </c>
      <c r="X51" s="117"/>
    </row>
    <row r="52" spans="1:25" ht="21" x14ac:dyDescent="0.15">
      <c r="A52" s="15">
        <v>39</v>
      </c>
      <c r="B52" s="77" t="s">
        <v>62</v>
      </c>
      <c r="C52" s="77" t="s">
        <v>62</v>
      </c>
      <c r="D52" s="78" t="s">
        <v>107</v>
      </c>
      <c r="E52" s="15" t="s">
        <v>59</v>
      </c>
      <c r="F52" s="15" t="s">
        <v>64</v>
      </c>
      <c r="G52" s="15">
        <v>1</v>
      </c>
      <c r="J52" s="15">
        <f t="shared" si="8"/>
        <v>1</v>
      </c>
      <c r="K52" s="94"/>
      <c r="L52" s="100" t="e">
        <f t="shared" ca="1" si="9"/>
        <v>#NAME?</v>
      </c>
      <c r="P52" s="75">
        <f t="shared" si="10"/>
        <v>0</v>
      </c>
      <c r="V52" s="65">
        <v>0.2</v>
      </c>
      <c r="W52" s="31">
        <f t="shared" si="11"/>
        <v>0</v>
      </c>
      <c r="X52" s="117"/>
    </row>
    <row r="53" spans="1:25" ht="21" x14ac:dyDescent="0.15">
      <c r="A53" s="15">
        <v>40</v>
      </c>
      <c r="B53" s="77" t="s">
        <v>62</v>
      </c>
      <c r="C53" s="77" t="s">
        <v>62</v>
      </c>
      <c r="D53" s="78" t="s">
        <v>108</v>
      </c>
      <c r="E53" s="15" t="s">
        <v>59</v>
      </c>
      <c r="F53" s="15" t="s">
        <v>64</v>
      </c>
      <c r="G53" s="15">
        <v>1</v>
      </c>
      <c r="J53" s="15">
        <f t="shared" si="8"/>
        <v>1</v>
      </c>
      <c r="K53" s="94"/>
      <c r="L53" s="100" t="e">
        <f t="shared" ca="1" si="9"/>
        <v>#NAME?</v>
      </c>
      <c r="P53" s="75">
        <f t="shared" si="10"/>
        <v>0</v>
      </c>
      <c r="V53" s="65">
        <v>0.2</v>
      </c>
      <c r="W53" s="31">
        <f t="shared" si="11"/>
        <v>0</v>
      </c>
      <c r="X53" s="117"/>
    </row>
    <row r="54" spans="1:25" ht="21" x14ac:dyDescent="0.15">
      <c r="A54" s="15">
        <v>41</v>
      </c>
      <c r="B54" s="77" t="s">
        <v>62</v>
      </c>
      <c r="C54" s="77" t="s">
        <v>62</v>
      </c>
      <c r="D54" s="78" t="s">
        <v>109</v>
      </c>
      <c r="E54" s="15" t="s">
        <v>59</v>
      </c>
      <c r="F54" s="15" t="s">
        <v>64</v>
      </c>
      <c r="G54" s="15">
        <v>1</v>
      </c>
      <c r="J54" s="15">
        <f t="shared" si="8"/>
        <v>1</v>
      </c>
      <c r="K54" s="94"/>
      <c r="L54" s="100" t="e">
        <f t="shared" ca="1" si="9"/>
        <v>#NAME?</v>
      </c>
      <c r="P54" s="75">
        <f t="shared" si="10"/>
        <v>0</v>
      </c>
      <c r="V54" s="65">
        <v>0.2</v>
      </c>
      <c r="W54" s="31">
        <f t="shared" si="11"/>
        <v>0</v>
      </c>
      <c r="X54" s="117"/>
    </row>
    <row r="55" spans="1:25" s="88" customFormat="1" ht="12.75" x14ac:dyDescent="0.2">
      <c r="A55" s="25"/>
      <c r="B55" s="105" t="s">
        <v>62</v>
      </c>
      <c r="C55" s="105" t="s">
        <v>62</v>
      </c>
      <c r="D55" s="106" t="s">
        <v>75</v>
      </c>
      <c r="E55" s="25" t="s">
        <v>62</v>
      </c>
      <c r="F55" s="25"/>
      <c r="G55" s="25"/>
      <c r="H55" s="45"/>
      <c r="I55" s="45"/>
      <c r="J55" s="25"/>
      <c r="K55" s="92"/>
      <c r="L55" s="107"/>
      <c r="M55" s="108"/>
      <c r="N55" s="109"/>
      <c r="O55" s="109"/>
      <c r="P55" s="74">
        <f>SUM(P35:P54)</f>
        <v>0</v>
      </c>
      <c r="Q55" s="25"/>
      <c r="R55" s="25"/>
      <c r="S55" s="25"/>
      <c r="T55" s="25"/>
      <c r="U55" s="25"/>
      <c r="V55" s="64"/>
      <c r="W55" s="30"/>
      <c r="X55" s="118"/>
      <c r="Y55" s="110"/>
    </row>
    <row r="56" spans="1:25" s="88" customFormat="1" ht="12.75" x14ac:dyDescent="0.2">
      <c r="A56" s="16"/>
      <c r="B56" s="79" t="s">
        <v>62</v>
      </c>
      <c r="C56" s="79" t="s">
        <v>62</v>
      </c>
      <c r="D56" s="80" t="s">
        <v>110</v>
      </c>
      <c r="E56" s="16" t="s">
        <v>62</v>
      </c>
      <c r="F56" s="16"/>
      <c r="G56" s="16"/>
      <c r="H56" s="81"/>
      <c r="I56" s="81"/>
      <c r="J56" s="16"/>
      <c r="K56" s="93"/>
      <c r="L56" s="98"/>
      <c r="M56" s="83"/>
      <c r="N56" s="84"/>
      <c r="O56" s="84"/>
      <c r="P56" s="85"/>
      <c r="Q56" s="16"/>
      <c r="R56" s="16"/>
      <c r="S56" s="16"/>
      <c r="T56" s="16"/>
      <c r="U56" s="16"/>
      <c r="V56" s="86"/>
      <c r="W56" s="87"/>
      <c r="X56" s="116"/>
      <c r="Y56" s="16"/>
    </row>
    <row r="57" spans="1:25" ht="21" x14ac:dyDescent="0.15">
      <c r="A57" s="15">
        <v>42</v>
      </c>
      <c r="B57" s="77" t="s">
        <v>62</v>
      </c>
      <c r="C57" s="77" t="s">
        <v>62</v>
      </c>
      <c r="D57" s="78" t="s">
        <v>111</v>
      </c>
      <c r="E57" s="15" t="s">
        <v>59</v>
      </c>
      <c r="F57" s="15" t="s">
        <v>64</v>
      </c>
      <c r="G57" s="15">
        <v>1</v>
      </c>
      <c r="J57" s="15">
        <f>G57-I57+H57</f>
        <v>1</v>
      </c>
      <c r="K57" s="94"/>
      <c r="L57" s="100" t="e">
        <f ca="1">EUROToLetters(K57)</f>
        <v>#NAME?</v>
      </c>
      <c r="P57" s="75">
        <f>ROUND(G57*ROUND(K57,2),2)</f>
        <v>0</v>
      </c>
      <c r="V57" s="65">
        <v>0.2</v>
      </c>
      <c r="W57" s="31">
        <f>ROUND(V57*ROUND(P57,2),2)</f>
        <v>0</v>
      </c>
      <c r="X57" s="117"/>
    </row>
    <row r="58" spans="1:25" s="88" customFormat="1" ht="12.75" x14ac:dyDescent="0.2">
      <c r="A58" s="25"/>
      <c r="B58" s="105" t="s">
        <v>62</v>
      </c>
      <c r="C58" s="105" t="s">
        <v>62</v>
      </c>
      <c r="D58" s="106" t="s">
        <v>75</v>
      </c>
      <c r="E58" s="25" t="s">
        <v>62</v>
      </c>
      <c r="F58" s="25"/>
      <c r="G58" s="25"/>
      <c r="H58" s="45"/>
      <c r="I58" s="45"/>
      <c r="J58" s="25"/>
      <c r="K58" s="92"/>
      <c r="L58" s="107"/>
      <c r="M58" s="108"/>
      <c r="N58" s="109"/>
      <c r="O58" s="109"/>
      <c r="P58" s="74">
        <f>SUM(P57:P57)</f>
        <v>0</v>
      </c>
      <c r="Q58" s="25"/>
      <c r="R58" s="25"/>
      <c r="S58" s="25"/>
      <c r="T58" s="25"/>
      <c r="U58" s="25"/>
      <c r="V58" s="64"/>
      <c r="W58" s="30"/>
      <c r="X58" s="118"/>
      <c r="Y58" s="110"/>
    </row>
    <row r="59" spans="1:25" s="88" customFormat="1" ht="21.75" x14ac:dyDescent="0.2">
      <c r="A59" s="16"/>
      <c r="B59" s="79" t="s">
        <v>62</v>
      </c>
      <c r="C59" s="79" t="s">
        <v>62</v>
      </c>
      <c r="D59" s="80" t="s">
        <v>112</v>
      </c>
      <c r="E59" s="16" t="s">
        <v>62</v>
      </c>
      <c r="F59" s="16"/>
      <c r="G59" s="16"/>
      <c r="H59" s="81"/>
      <c r="I59" s="81"/>
      <c r="J59" s="16"/>
      <c r="K59" s="93"/>
      <c r="L59" s="98"/>
      <c r="M59" s="83"/>
      <c r="N59" s="84"/>
      <c r="O59" s="84"/>
      <c r="P59" s="85"/>
      <c r="Q59" s="16"/>
      <c r="R59" s="16"/>
      <c r="S59" s="16"/>
      <c r="T59" s="16"/>
      <c r="U59" s="16"/>
      <c r="V59" s="86"/>
      <c r="W59" s="87"/>
      <c r="X59" s="116"/>
      <c r="Y59" s="16"/>
    </row>
    <row r="60" spans="1:25" ht="21" x14ac:dyDescent="0.15">
      <c r="A60" s="15">
        <v>43</v>
      </c>
      <c r="B60" s="77" t="s">
        <v>62</v>
      </c>
      <c r="C60" s="77" t="s">
        <v>62</v>
      </c>
      <c r="D60" s="78" t="s">
        <v>113</v>
      </c>
      <c r="E60" s="15" t="s">
        <v>59</v>
      </c>
      <c r="F60" s="15" t="s">
        <v>64</v>
      </c>
      <c r="G60" s="15">
        <v>1</v>
      </c>
      <c r="J60" s="15">
        <f t="shared" ref="J60:J70" si="12">G60-I60+H60</f>
        <v>1</v>
      </c>
      <c r="K60" s="94"/>
      <c r="L60" s="100" t="e">
        <f t="shared" ref="L60:L70" ca="1" si="13">EUROToLetters(K60)</f>
        <v>#NAME?</v>
      </c>
      <c r="P60" s="75">
        <f t="shared" ref="P60:P70" si="14">ROUND(G60*ROUND(K60,2),2)</f>
        <v>0</v>
      </c>
      <c r="V60" s="65">
        <v>0.2</v>
      </c>
      <c r="W60" s="31">
        <f t="shared" ref="W60:W70" si="15">ROUND(V60*ROUND(P60,2),2)</f>
        <v>0</v>
      </c>
      <c r="X60" s="117"/>
    </row>
    <row r="61" spans="1:25" ht="31.5" x14ac:dyDescent="0.15">
      <c r="A61" s="15">
        <v>44</v>
      </c>
      <c r="B61" s="77" t="s">
        <v>62</v>
      </c>
      <c r="C61" s="77" t="s">
        <v>62</v>
      </c>
      <c r="D61" s="78" t="s">
        <v>114</v>
      </c>
      <c r="E61" s="15" t="s">
        <v>59</v>
      </c>
      <c r="F61" s="15" t="s">
        <v>64</v>
      </c>
      <c r="G61" s="15">
        <v>1</v>
      </c>
      <c r="J61" s="15">
        <f t="shared" si="12"/>
        <v>1</v>
      </c>
      <c r="K61" s="94"/>
      <c r="L61" s="100" t="e">
        <f t="shared" ca="1" si="13"/>
        <v>#NAME?</v>
      </c>
      <c r="P61" s="75">
        <f t="shared" si="14"/>
        <v>0</v>
      </c>
      <c r="V61" s="65">
        <v>0.2</v>
      </c>
      <c r="W61" s="31">
        <f t="shared" si="15"/>
        <v>0</v>
      </c>
      <c r="X61" s="117"/>
    </row>
    <row r="62" spans="1:25" ht="21" x14ac:dyDescent="0.15">
      <c r="A62" s="15">
        <v>45</v>
      </c>
      <c r="B62" s="77" t="s">
        <v>62</v>
      </c>
      <c r="C62" s="77" t="s">
        <v>62</v>
      </c>
      <c r="D62" s="78" t="s">
        <v>115</v>
      </c>
      <c r="E62" s="15" t="s">
        <v>59</v>
      </c>
      <c r="F62" s="15" t="s">
        <v>64</v>
      </c>
      <c r="G62" s="15">
        <v>1</v>
      </c>
      <c r="J62" s="15">
        <f t="shared" si="12"/>
        <v>1</v>
      </c>
      <c r="K62" s="94"/>
      <c r="L62" s="100" t="e">
        <f t="shared" ca="1" si="13"/>
        <v>#NAME?</v>
      </c>
      <c r="P62" s="75">
        <f t="shared" si="14"/>
        <v>0</v>
      </c>
      <c r="V62" s="65">
        <v>0.2</v>
      </c>
      <c r="W62" s="31">
        <f t="shared" si="15"/>
        <v>0</v>
      </c>
      <c r="X62" s="117"/>
    </row>
    <row r="63" spans="1:25" ht="21" x14ac:dyDescent="0.15">
      <c r="A63" s="15">
        <v>46</v>
      </c>
      <c r="B63" s="77" t="s">
        <v>62</v>
      </c>
      <c r="C63" s="77" t="s">
        <v>62</v>
      </c>
      <c r="D63" s="78" t="s">
        <v>116</v>
      </c>
      <c r="E63" s="15" t="s">
        <v>59</v>
      </c>
      <c r="F63" s="15" t="s">
        <v>64</v>
      </c>
      <c r="G63" s="15">
        <v>1</v>
      </c>
      <c r="J63" s="15">
        <f t="shared" si="12"/>
        <v>1</v>
      </c>
      <c r="K63" s="94"/>
      <c r="L63" s="100" t="e">
        <f t="shared" ca="1" si="13"/>
        <v>#NAME?</v>
      </c>
      <c r="P63" s="75">
        <f t="shared" si="14"/>
        <v>0</v>
      </c>
      <c r="V63" s="65">
        <v>0.2</v>
      </c>
      <c r="W63" s="31">
        <f t="shared" si="15"/>
        <v>0</v>
      </c>
      <c r="X63" s="117"/>
    </row>
    <row r="64" spans="1:25" ht="21" x14ac:dyDescent="0.15">
      <c r="A64" s="15">
        <v>47</v>
      </c>
      <c r="B64" s="77" t="s">
        <v>62</v>
      </c>
      <c r="C64" s="77" t="s">
        <v>62</v>
      </c>
      <c r="D64" s="78" t="s">
        <v>117</v>
      </c>
      <c r="E64" s="15" t="s">
        <v>59</v>
      </c>
      <c r="F64" s="15" t="s">
        <v>64</v>
      </c>
      <c r="G64" s="15">
        <v>1</v>
      </c>
      <c r="J64" s="15">
        <f t="shared" si="12"/>
        <v>1</v>
      </c>
      <c r="K64" s="94"/>
      <c r="L64" s="100" t="e">
        <f t="shared" ca="1" si="13"/>
        <v>#NAME?</v>
      </c>
      <c r="P64" s="75">
        <f t="shared" si="14"/>
        <v>0</v>
      </c>
      <c r="V64" s="65">
        <v>0.2</v>
      </c>
      <c r="W64" s="31">
        <f t="shared" si="15"/>
        <v>0</v>
      </c>
      <c r="X64" s="117"/>
    </row>
    <row r="65" spans="1:25" ht="21" x14ac:dyDescent="0.15">
      <c r="A65" s="15">
        <v>48</v>
      </c>
      <c r="B65" s="77" t="s">
        <v>62</v>
      </c>
      <c r="C65" s="77" t="s">
        <v>62</v>
      </c>
      <c r="D65" s="78" t="s">
        <v>118</v>
      </c>
      <c r="E65" s="15" t="s">
        <v>59</v>
      </c>
      <c r="F65" s="15" t="s">
        <v>64</v>
      </c>
      <c r="G65" s="15">
        <v>1</v>
      </c>
      <c r="J65" s="15">
        <f t="shared" si="12"/>
        <v>1</v>
      </c>
      <c r="K65" s="94"/>
      <c r="L65" s="100" t="e">
        <f t="shared" ca="1" si="13"/>
        <v>#NAME?</v>
      </c>
      <c r="P65" s="75">
        <f t="shared" si="14"/>
        <v>0</v>
      </c>
      <c r="V65" s="65">
        <v>0.2</v>
      </c>
      <c r="W65" s="31">
        <f t="shared" si="15"/>
        <v>0</v>
      </c>
      <c r="X65" s="117"/>
    </row>
    <row r="66" spans="1:25" ht="21" x14ac:dyDescent="0.15">
      <c r="A66" s="15">
        <v>49</v>
      </c>
      <c r="B66" s="77" t="s">
        <v>62</v>
      </c>
      <c r="C66" s="77" t="s">
        <v>62</v>
      </c>
      <c r="D66" s="78" t="s">
        <v>119</v>
      </c>
      <c r="E66" s="15" t="s">
        <v>59</v>
      </c>
      <c r="F66" s="15" t="s">
        <v>64</v>
      </c>
      <c r="G66" s="15">
        <v>1</v>
      </c>
      <c r="J66" s="15">
        <f t="shared" si="12"/>
        <v>1</v>
      </c>
      <c r="K66" s="94"/>
      <c r="L66" s="100" t="e">
        <f t="shared" ca="1" si="13"/>
        <v>#NAME?</v>
      </c>
      <c r="P66" s="75">
        <f t="shared" si="14"/>
        <v>0</v>
      </c>
      <c r="V66" s="65">
        <v>0.2</v>
      </c>
      <c r="W66" s="31">
        <f t="shared" si="15"/>
        <v>0</v>
      </c>
      <c r="X66" s="117"/>
    </row>
    <row r="67" spans="1:25" ht="31.5" x14ac:dyDescent="0.15">
      <c r="A67" s="15">
        <v>50</v>
      </c>
      <c r="B67" s="77" t="s">
        <v>62</v>
      </c>
      <c r="C67" s="77" t="s">
        <v>62</v>
      </c>
      <c r="D67" s="78" t="s">
        <v>120</v>
      </c>
      <c r="E67" s="15" t="s">
        <v>59</v>
      </c>
      <c r="F67" s="15" t="s">
        <v>64</v>
      </c>
      <c r="G67" s="15">
        <v>1</v>
      </c>
      <c r="J67" s="15">
        <f t="shared" si="12"/>
        <v>1</v>
      </c>
      <c r="K67" s="94"/>
      <c r="L67" s="100" t="e">
        <f t="shared" ca="1" si="13"/>
        <v>#NAME?</v>
      </c>
      <c r="P67" s="75">
        <f t="shared" si="14"/>
        <v>0</v>
      </c>
      <c r="V67" s="65">
        <v>0.2</v>
      </c>
      <c r="W67" s="31">
        <f t="shared" si="15"/>
        <v>0</v>
      </c>
      <c r="X67" s="117"/>
    </row>
    <row r="68" spans="1:25" ht="42" x14ac:dyDescent="0.15">
      <c r="A68" s="15">
        <v>51</v>
      </c>
      <c r="B68" s="77" t="s">
        <v>62</v>
      </c>
      <c r="C68" s="77" t="s">
        <v>62</v>
      </c>
      <c r="D68" s="78" t="s">
        <v>121</v>
      </c>
      <c r="E68" s="15" t="s">
        <v>59</v>
      </c>
      <c r="F68" s="15" t="s">
        <v>64</v>
      </c>
      <c r="G68" s="15">
        <v>1</v>
      </c>
      <c r="J68" s="15">
        <f t="shared" si="12"/>
        <v>1</v>
      </c>
      <c r="K68" s="94"/>
      <c r="L68" s="100" t="e">
        <f t="shared" ca="1" si="13"/>
        <v>#NAME?</v>
      </c>
      <c r="P68" s="75">
        <f t="shared" si="14"/>
        <v>0</v>
      </c>
      <c r="V68" s="65">
        <v>0.2</v>
      </c>
      <c r="W68" s="31">
        <f t="shared" si="15"/>
        <v>0</v>
      </c>
      <c r="X68" s="117"/>
    </row>
    <row r="69" spans="1:25" ht="31.5" x14ac:dyDescent="0.15">
      <c r="A69" s="15">
        <v>52</v>
      </c>
      <c r="B69" s="77" t="s">
        <v>62</v>
      </c>
      <c r="C69" s="77" t="s">
        <v>62</v>
      </c>
      <c r="D69" s="78" t="s">
        <v>122</v>
      </c>
      <c r="E69" s="15" t="s">
        <v>59</v>
      </c>
      <c r="F69" s="15" t="s">
        <v>64</v>
      </c>
      <c r="G69" s="15">
        <v>1</v>
      </c>
      <c r="J69" s="15">
        <f t="shared" si="12"/>
        <v>1</v>
      </c>
      <c r="K69" s="94"/>
      <c r="L69" s="100" t="e">
        <f t="shared" ca="1" si="13"/>
        <v>#NAME?</v>
      </c>
      <c r="P69" s="75">
        <f t="shared" si="14"/>
        <v>0</v>
      </c>
      <c r="V69" s="65">
        <v>0.2</v>
      </c>
      <c r="W69" s="31">
        <f t="shared" si="15"/>
        <v>0</v>
      </c>
      <c r="X69" s="117"/>
    </row>
    <row r="70" spans="1:25" ht="21" x14ac:dyDescent="0.15">
      <c r="A70" s="15">
        <v>53</v>
      </c>
      <c r="B70" s="77" t="s">
        <v>62</v>
      </c>
      <c r="C70" s="77" t="s">
        <v>62</v>
      </c>
      <c r="D70" s="78" t="s">
        <v>123</v>
      </c>
      <c r="E70" s="15" t="s">
        <v>59</v>
      </c>
      <c r="F70" s="15" t="s">
        <v>64</v>
      </c>
      <c r="G70" s="15">
        <v>1</v>
      </c>
      <c r="J70" s="15">
        <f t="shared" si="12"/>
        <v>1</v>
      </c>
      <c r="K70" s="94"/>
      <c r="L70" s="100" t="e">
        <f t="shared" ca="1" si="13"/>
        <v>#NAME?</v>
      </c>
      <c r="P70" s="75">
        <f t="shared" si="14"/>
        <v>0</v>
      </c>
      <c r="V70" s="65">
        <v>0.2</v>
      </c>
      <c r="W70" s="31">
        <f t="shared" si="15"/>
        <v>0</v>
      </c>
      <c r="X70" s="117"/>
    </row>
    <row r="71" spans="1:25" s="88" customFormat="1" ht="12.75" x14ac:dyDescent="0.2">
      <c r="A71" s="25"/>
      <c r="B71" s="105" t="s">
        <v>62</v>
      </c>
      <c r="C71" s="105" t="s">
        <v>62</v>
      </c>
      <c r="D71" s="106" t="s">
        <v>75</v>
      </c>
      <c r="E71" s="25" t="s">
        <v>62</v>
      </c>
      <c r="F71" s="25"/>
      <c r="G71" s="25"/>
      <c r="H71" s="45"/>
      <c r="I71" s="45"/>
      <c r="J71" s="25"/>
      <c r="K71" s="92"/>
      <c r="L71" s="107"/>
      <c r="M71" s="108"/>
      <c r="N71" s="109"/>
      <c r="O71" s="109"/>
      <c r="P71" s="74">
        <f>SUM(P60:P70)</f>
        <v>0</v>
      </c>
      <c r="Q71" s="25"/>
      <c r="R71" s="25"/>
      <c r="S71" s="25"/>
      <c r="T71" s="25"/>
      <c r="U71" s="25"/>
      <c r="V71" s="64"/>
      <c r="W71" s="30"/>
      <c r="X71" s="118"/>
      <c r="Y71" s="110"/>
    </row>
    <row r="72" spans="1:25" s="88" customFormat="1" ht="12.75" x14ac:dyDescent="0.2">
      <c r="A72" s="16"/>
      <c r="B72" s="79" t="s">
        <v>62</v>
      </c>
      <c r="C72" s="79" t="s">
        <v>62</v>
      </c>
      <c r="D72" s="80" t="s">
        <v>124</v>
      </c>
      <c r="E72" s="16" t="s">
        <v>62</v>
      </c>
      <c r="F72" s="16"/>
      <c r="G72" s="16"/>
      <c r="H72" s="81"/>
      <c r="I72" s="81"/>
      <c r="J72" s="16"/>
      <c r="K72" s="93"/>
      <c r="L72" s="98"/>
      <c r="M72" s="83"/>
      <c r="N72" s="84"/>
      <c r="O72" s="84"/>
      <c r="P72" s="85"/>
      <c r="Q72" s="16"/>
      <c r="R72" s="16"/>
      <c r="S72" s="16"/>
      <c r="T72" s="16"/>
      <c r="U72" s="16"/>
      <c r="V72" s="86"/>
      <c r="W72" s="87"/>
      <c r="X72" s="116"/>
      <c r="Y72" s="16"/>
    </row>
    <row r="73" spans="1:25" ht="42" x14ac:dyDescent="0.15">
      <c r="A73" s="15">
        <v>54</v>
      </c>
      <c r="B73" s="77" t="s">
        <v>62</v>
      </c>
      <c r="C73" s="77" t="s">
        <v>62</v>
      </c>
      <c r="D73" s="78" t="s">
        <v>125</v>
      </c>
      <c r="E73" s="15" t="s">
        <v>59</v>
      </c>
      <c r="F73" s="15" t="s">
        <v>64</v>
      </c>
      <c r="G73" s="15">
        <v>1</v>
      </c>
      <c r="J73" s="15">
        <f>G73-I73+H73</f>
        <v>1</v>
      </c>
      <c r="K73" s="94"/>
      <c r="L73" s="100" t="e">
        <f ca="1">EUROToLetters(K73)</f>
        <v>#NAME?</v>
      </c>
      <c r="P73" s="75">
        <f>ROUND(G73*ROUND(K73,2),2)</f>
        <v>0</v>
      </c>
      <c r="V73" s="65">
        <v>0.2</v>
      </c>
      <c r="W73" s="31">
        <f>ROUND(V73*ROUND(P73,2),2)</f>
        <v>0</v>
      </c>
      <c r="X73" s="117"/>
    </row>
    <row r="74" spans="1:25" ht="31.5" x14ac:dyDescent="0.15">
      <c r="A74" s="15">
        <v>55</v>
      </c>
      <c r="B74" s="77" t="s">
        <v>62</v>
      </c>
      <c r="C74" s="77" t="s">
        <v>62</v>
      </c>
      <c r="D74" s="78" t="s">
        <v>126</v>
      </c>
      <c r="E74" s="15" t="s">
        <v>59</v>
      </c>
      <c r="F74" s="15" t="s">
        <v>64</v>
      </c>
      <c r="G74" s="15">
        <v>1</v>
      </c>
      <c r="J74" s="15">
        <f>G74-I74+H74</f>
        <v>1</v>
      </c>
      <c r="K74" s="94"/>
      <c r="L74" s="100" t="e">
        <f ca="1">EUROToLetters(K74)</f>
        <v>#NAME?</v>
      </c>
      <c r="P74" s="75">
        <f>ROUND(G74*ROUND(K74,2),2)</f>
        <v>0</v>
      </c>
      <c r="V74" s="65">
        <v>0.2</v>
      </c>
      <c r="W74" s="31">
        <f>ROUND(V74*ROUND(P74,2),2)</f>
        <v>0</v>
      </c>
      <c r="X74" s="117"/>
    </row>
    <row r="75" spans="1:25" ht="21" x14ac:dyDescent="0.15">
      <c r="A75" s="15">
        <v>56</v>
      </c>
      <c r="B75" s="77" t="s">
        <v>62</v>
      </c>
      <c r="C75" s="77" t="s">
        <v>62</v>
      </c>
      <c r="D75" s="78" t="s">
        <v>127</v>
      </c>
      <c r="E75" s="15" t="s">
        <v>59</v>
      </c>
      <c r="F75" s="15" t="s">
        <v>64</v>
      </c>
      <c r="G75" s="15">
        <v>1</v>
      </c>
      <c r="J75" s="15">
        <f>G75-I75+H75</f>
        <v>1</v>
      </c>
      <c r="K75" s="94"/>
      <c r="L75" s="100" t="e">
        <f ca="1">EUROToLetters(K75)</f>
        <v>#NAME?</v>
      </c>
      <c r="P75" s="75">
        <f>ROUND(G75*ROUND(K75,2),2)</f>
        <v>0</v>
      </c>
      <c r="V75" s="65">
        <v>0.2</v>
      </c>
      <c r="W75" s="31">
        <f>ROUND(V75*ROUND(P75,2),2)</f>
        <v>0</v>
      </c>
      <c r="X75" s="117"/>
    </row>
    <row r="76" spans="1:25" ht="42" x14ac:dyDescent="0.15">
      <c r="A76" s="15">
        <v>57</v>
      </c>
      <c r="B76" s="77" t="s">
        <v>62</v>
      </c>
      <c r="C76" s="77" t="s">
        <v>62</v>
      </c>
      <c r="D76" s="78" t="s">
        <v>128</v>
      </c>
      <c r="E76" s="15" t="s">
        <v>59</v>
      </c>
      <c r="F76" s="15" t="s">
        <v>64</v>
      </c>
      <c r="G76" s="15">
        <v>1</v>
      </c>
      <c r="J76" s="15">
        <f>G76-I76+H76</f>
        <v>1</v>
      </c>
      <c r="K76" s="94"/>
      <c r="L76" s="100" t="e">
        <f ca="1">EUROToLetters(K76)</f>
        <v>#NAME?</v>
      </c>
      <c r="P76" s="75">
        <f>ROUND(G76*ROUND(K76,2),2)</f>
        <v>0</v>
      </c>
      <c r="V76" s="65">
        <v>0.2</v>
      </c>
      <c r="W76" s="31">
        <f>ROUND(V76*ROUND(P76,2),2)</f>
        <v>0</v>
      </c>
      <c r="X76" s="117"/>
    </row>
    <row r="77" spans="1:25" s="88" customFormat="1" ht="12.75" x14ac:dyDescent="0.2">
      <c r="A77" s="25"/>
      <c r="B77" s="105" t="s">
        <v>62</v>
      </c>
      <c r="C77" s="105" t="s">
        <v>62</v>
      </c>
      <c r="D77" s="106" t="s">
        <v>129</v>
      </c>
      <c r="E77" s="25" t="s">
        <v>62</v>
      </c>
      <c r="F77" s="25"/>
      <c r="G77" s="25"/>
      <c r="H77" s="45"/>
      <c r="I77" s="45"/>
      <c r="J77" s="25"/>
      <c r="K77" s="92"/>
      <c r="L77" s="107"/>
      <c r="M77" s="108"/>
      <c r="N77" s="109"/>
      <c r="O77" s="109"/>
      <c r="P77" s="74">
        <f>SUM(P73:P76)</f>
        <v>0</v>
      </c>
      <c r="Q77" s="25"/>
      <c r="R77" s="25"/>
      <c r="S77" s="25"/>
      <c r="T77" s="25"/>
      <c r="U77" s="25"/>
      <c r="V77" s="64"/>
      <c r="W77" s="30"/>
      <c r="X77" s="118"/>
      <c r="Y77" s="110"/>
    </row>
    <row r="78" spans="1:25" s="88" customFormat="1" ht="21.75" x14ac:dyDescent="0.2">
      <c r="A78" s="16"/>
      <c r="B78" s="79" t="s">
        <v>62</v>
      </c>
      <c r="C78" s="79" t="s">
        <v>62</v>
      </c>
      <c r="D78" s="80" t="s">
        <v>130</v>
      </c>
      <c r="E78" s="16" t="s">
        <v>62</v>
      </c>
      <c r="F78" s="16"/>
      <c r="G78" s="16"/>
      <c r="H78" s="81"/>
      <c r="I78" s="81"/>
      <c r="J78" s="16"/>
      <c r="K78" s="93"/>
      <c r="L78" s="98"/>
      <c r="M78" s="83"/>
      <c r="N78" s="84"/>
      <c r="O78" s="84"/>
      <c r="P78" s="85"/>
      <c r="Q78" s="16"/>
      <c r="R78" s="16"/>
      <c r="S78" s="16"/>
      <c r="T78" s="16"/>
      <c r="U78" s="16"/>
      <c r="V78" s="86"/>
      <c r="W78" s="87"/>
      <c r="X78" s="116"/>
      <c r="Y78" s="16"/>
    </row>
    <row r="79" spans="1:25" ht="42" x14ac:dyDescent="0.15">
      <c r="A79" s="15">
        <v>58</v>
      </c>
      <c r="B79" s="77" t="s">
        <v>62</v>
      </c>
      <c r="C79" s="77" t="s">
        <v>62</v>
      </c>
      <c r="D79" s="78" t="s">
        <v>131</v>
      </c>
      <c r="E79" s="15" t="s">
        <v>59</v>
      </c>
      <c r="F79" s="15" t="s">
        <v>64</v>
      </c>
      <c r="G79" s="15">
        <v>1</v>
      </c>
      <c r="J79" s="15">
        <f>G79-I79+H79</f>
        <v>1</v>
      </c>
      <c r="K79" s="94"/>
      <c r="L79" s="100" t="e">
        <f ca="1">EUROToLetters(K79)</f>
        <v>#NAME?</v>
      </c>
      <c r="P79" s="75">
        <f>ROUND(G79*ROUND(K79,2),2)</f>
        <v>0</v>
      </c>
      <c r="V79" s="65">
        <v>0.2</v>
      </c>
      <c r="W79" s="31">
        <f>ROUND(V79*ROUND(P79,2),2)</f>
        <v>0</v>
      </c>
      <c r="X79" s="117"/>
    </row>
    <row r="80" spans="1:25" s="88" customFormat="1" ht="12.75" x14ac:dyDescent="0.2">
      <c r="A80" s="25"/>
      <c r="B80" s="105" t="s">
        <v>62</v>
      </c>
      <c r="C80" s="105" t="s">
        <v>62</v>
      </c>
      <c r="D80" s="106" t="s">
        <v>75</v>
      </c>
      <c r="E80" s="25" t="s">
        <v>62</v>
      </c>
      <c r="F80" s="25"/>
      <c r="G80" s="25"/>
      <c r="H80" s="45"/>
      <c r="I80" s="45"/>
      <c r="J80" s="25"/>
      <c r="K80" s="92"/>
      <c r="L80" s="107"/>
      <c r="M80" s="108"/>
      <c r="N80" s="109"/>
      <c r="O80" s="109"/>
      <c r="P80" s="74">
        <f>SUM(P79:P79)</f>
        <v>0</v>
      </c>
      <c r="Q80" s="25"/>
      <c r="R80" s="25"/>
      <c r="S80" s="25"/>
      <c r="T80" s="25"/>
      <c r="U80" s="25"/>
      <c r="V80" s="64"/>
      <c r="W80" s="30"/>
      <c r="X80" s="118"/>
      <c r="Y80" s="110"/>
    </row>
    <row r="81" spans="1:25" s="88" customFormat="1" ht="12.75" x14ac:dyDescent="0.2">
      <c r="A81" s="16"/>
      <c r="B81" s="79" t="s">
        <v>62</v>
      </c>
      <c r="C81" s="79" t="s">
        <v>62</v>
      </c>
      <c r="D81" s="80" t="s">
        <v>132</v>
      </c>
      <c r="E81" s="16" t="s">
        <v>62</v>
      </c>
      <c r="F81" s="16"/>
      <c r="G81" s="16"/>
      <c r="H81" s="81"/>
      <c r="I81" s="81"/>
      <c r="J81" s="16"/>
      <c r="K81" s="93"/>
      <c r="L81" s="98"/>
      <c r="M81" s="83"/>
      <c r="N81" s="84"/>
      <c r="O81" s="84"/>
      <c r="P81" s="85"/>
      <c r="Q81" s="16"/>
      <c r="R81" s="16"/>
      <c r="S81" s="16"/>
      <c r="T81" s="16"/>
      <c r="U81" s="16"/>
      <c r="V81" s="86"/>
      <c r="W81" s="87"/>
      <c r="X81" s="116"/>
      <c r="Y81" s="16"/>
    </row>
    <row r="82" spans="1:25" s="88" customFormat="1" ht="32.25" x14ac:dyDescent="0.2">
      <c r="A82" s="16"/>
      <c r="B82" s="79" t="s">
        <v>62</v>
      </c>
      <c r="C82" s="79" t="s">
        <v>62</v>
      </c>
      <c r="D82" s="80" t="s">
        <v>133</v>
      </c>
      <c r="E82" s="16" t="s">
        <v>62</v>
      </c>
      <c r="F82" s="16"/>
      <c r="G82" s="16"/>
      <c r="H82" s="81"/>
      <c r="I82" s="81"/>
      <c r="J82" s="16"/>
      <c r="K82" s="93"/>
      <c r="L82" s="98"/>
      <c r="M82" s="83"/>
      <c r="N82" s="84"/>
      <c r="O82" s="84"/>
      <c r="P82" s="85"/>
      <c r="Q82" s="16"/>
      <c r="R82" s="16"/>
      <c r="S82" s="16"/>
      <c r="T82" s="16"/>
      <c r="U82" s="16"/>
      <c r="V82" s="86"/>
      <c r="W82" s="87"/>
      <c r="X82" s="116"/>
      <c r="Y82" s="16"/>
    </row>
    <row r="83" spans="1:25" s="88" customFormat="1" ht="12.75" x14ac:dyDescent="0.2">
      <c r="A83" s="16"/>
      <c r="B83" s="79" t="s">
        <v>62</v>
      </c>
      <c r="C83" s="79" t="s">
        <v>62</v>
      </c>
      <c r="D83" s="80" t="s">
        <v>134</v>
      </c>
      <c r="E83" s="16" t="s">
        <v>62</v>
      </c>
      <c r="F83" s="16"/>
      <c r="G83" s="16"/>
      <c r="H83" s="81"/>
      <c r="I83" s="81"/>
      <c r="J83" s="16"/>
      <c r="K83" s="93"/>
      <c r="L83" s="98"/>
      <c r="M83" s="83"/>
      <c r="N83" s="84"/>
      <c r="O83" s="84"/>
      <c r="P83" s="85"/>
      <c r="Q83" s="16"/>
      <c r="R83" s="16"/>
      <c r="S83" s="16"/>
      <c r="T83" s="16"/>
      <c r="U83" s="16"/>
      <c r="V83" s="86"/>
      <c r="W83" s="87"/>
      <c r="X83" s="116"/>
      <c r="Y83" s="16"/>
    </row>
    <row r="84" spans="1:25" s="88" customFormat="1" ht="32.25" x14ac:dyDescent="0.2">
      <c r="A84" s="16"/>
      <c r="B84" s="79" t="s">
        <v>62</v>
      </c>
      <c r="C84" s="79" t="s">
        <v>62</v>
      </c>
      <c r="D84" s="80" t="s">
        <v>135</v>
      </c>
      <c r="E84" s="16" t="s">
        <v>62</v>
      </c>
      <c r="F84" s="16"/>
      <c r="G84" s="16"/>
      <c r="H84" s="81"/>
      <c r="I84" s="81"/>
      <c r="J84" s="16"/>
      <c r="K84" s="93"/>
      <c r="L84" s="98"/>
      <c r="M84" s="83"/>
      <c r="N84" s="84"/>
      <c r="O84" s="84"/>
      <c r="P84" s="85"/>
      <c r="Q84" s="16"/>
      <c r="R84" s="16"/>
      <c r="S84" s="16"/>
      <c r="T84" s="16"/>
      <c r="U84" s="16"/>
      <c r="V84" s="86"/>
      <c r="W84" s="87"/>
      <c r="X84" s="116"/>
      <c r="Y84" s="16"/>
    </row>
    <row r="85" spans="1:25" x14ac:dyDescent="0.15">
      <c r="A85" s="15">
        <v>59</v>
      </c>
      <c r="B85" s="77" t="s">
        <v>62</v>
      </c>
      <c r="C85" s="77" t="s">
        <v>62</v>
      </c>
      <c r="D85" s="78" t="s">
        <v>136</v>
      </c>
      <c r="E85" s="15" t="s">
        <v>59</v>
      </c>
      <c r="F85" s="15" t="s">
        <v>64</v>
      </c>
      <c r="G85" s="15">
        <v>1</v>
      </c>
      <c r="J85" s="15">
        <f>G85-I85+H85</f>
        <v>1</v>
      </c>
      <c r="K85" s="94"/>
      <c r="L85" s="100" t="e">
        <f ca="1">EUROToLetters(K85)</f>
        <v>#NAME?</v>
      </c>
      <c r="P85" s="75">
        <f>ROUND(G85*ROUND(K85,2),2)</f>
        <v>0</v>
      </c>
      <c r="V85" s="65">
        <v>0.2</v>
      </c>
      <c r="W85" s="31">
        <f>ROUND(V85*ROUND(P85,2),2)</f>
        <v>0</v>
      </c>
      <c r="X85" s="117"/>
    </row>
    <row r="86" spans="1:25" ht="21" x14ac:dyDescent="0.15">
      <c r="A86" s="15">
        <v>60</v>
      </c>
      <c r="B86" s="77" t="s">
        <v>62</v>
      </c>
      <c r="C86" s="77" t="s">
        <v>62</v>
      </c>
      <c r="D86" s="78" t="s">
        <v>137</v>
      </c>
      <c r="E86" s="15" t="s">
        <v>59</v>
      </c>
      <c r="F86" s="15" t="s">
        <v>64</v>
      </c>
      <c r="G86" s="15">
        <v>1</v>
      </c>
      <c r="J86" s="15">
        <f>G86-I86+H86</f>
        <v>1</v>
      </c>
      <c r="K86" s="94"/>
      <c r="L86" s="100" t="e">
        <f ca="1">EUROToLetters(K86)</f>
        <v>#NAME?</v>
      </c>
      <c r="P86" s="75">
        <f>ROUND(G86*ROUND(K86,2),2)</f>
        <v>0</v>
      </c>
      <c r="V86" s="65">
        <v>0.2</v>
      </c>
      <c r="W86" s="31">
        <f>ROUND(V86*ROUND(P86,2),2)</f>
        <v>0</v>
      </c>
      <c r="X86" s="117"/>
    </row>
    <row r="87" spans="1:25" x14ac:dyDescent="0.15">
      <c r="A87" s="15">
        <v>61</v>
      </c>
      <c r="B87" s="77" t="s">
        <v>62</v>
      </c>
      <c r="C87" s="77" t="s">
        <v>62</v>
      </c>
      <c r="D87" s="78" t="s">
        <v>138</v>
      </c>
      <c r="E87" s="15" t="s">
        <v>59</v>
      </c>
      <c r="F87" s="15" t="s">
        <v>64</v>
      </c>
      <c r="G87" s="15">
        <v>1</v>
      </c>
      <c r="J87" s="15">
        <f>G87-I87+H87</f>
        <v>1</v>
      </c>
      <c r="K87" s="94"/>
      <c r="L87" s="100" t="e">
        <f ca="1">EUROToLetters(K87)</f>
        <v>#NAME?</v>
      </c>
      <c r="P87" s="75">
        <f>ROUND(G87*ROUND(K87,2),2)</f>
        <v>0</v>
      </c>
      <c r="V87" s="65">
        <v>0.2</v>
      </c>
      <c r="W87" s="31">
        <f>ROUND(V87*ROUND(P87,2),2)</f>
        <v>0</v>
      </c>
      <c r="X87" s="117"/>
    </row>
    <row r="88" spans="1:25" s="88" customFormat="1" ht="21.75" x14ac:dyDescent="0.2">
      <c r="A88" s="16"/>
      <c r="B88" s="79" t="s">
        <v>62</v>
      </c>
      <c r="C88" s="79" t="s">
        <v>62</v>
      </c>
      <c r="D88" s="80" t="s">
        <v>139</v>
      </c>
      <c r="E88" s="16" t="s">
        <v>62</v>
      </c>
      <c r="F88" s="16"/>
      <c r="G88" s="16"/>
      <c r="H88" s="81"/>
      <c r="I88" s="81"/>
      <c r="J88" s="16"/>
      <c r="K88" s="93"/>
      <c r="L88" s="98"/>
      <c r="M88" s="83"/>
      <c r="N88" s="84"/>
      <c r="O88" s="84"/>
      <c r="P88" s="85"/>
      <c r="Q88" s="16"/>
      <c r="R88" s="16"/>
      <c r="S88" s="16"/>
      <c r="T88" s="16"/>
      <c r="U88" s="16"/>
      <c r="V88" s="86"/>
      <c r="W88" s="87"/>
      <c r="X88" s="116"/>
      <c r="Y88" s="16"/>
    </row>
    <row r="89" spans="1:25" ht="21" x14ac:dyDescent="0.15">
      <c r="A89" s="15">
        <v>62</v>
      </c>
      <c r="B89" s="77" t="s">
        <v>62</v>
      </c>
      <c r="C89" s="77" t="s">
        <v>62</v>
      </c>
      <c r="D89" s="78" t="s">
        <v>140</v>
      </c>
      <c r="E89" s="15" t="s">
        <v>59</v>
      </c>
      <c r="F89" s="15" t="s">
        <v>64</v>
      </c>
      <c r="G89" s="15">
        <v>1</v>
      </c>
      <c r="J89" s="15">
        <f>G89-I89+H89</f>
        <v>1</v>
      </c>
      <c r="K89" s="94"/>
      <c r="L89" s="100" t="e">
        <f ca="1">EUROToLetters(K89)</f>
        <v>#NAME?</v>
      </c>
      <c r="P89" s="75">
        <f>ROUND(G89*ROUND(K89,2),2)</f>
        <v>0</v>
      </c>
      <c r="V89" s="65">
        <v>0.2</v>
      </c>
      <c r="W89" s="31">
        <f>ROUND(V89*ROUND(P89,2),2)</f>
        <v>0</v>
      </c>
      <c r="X89" s="117"/>
    </row>
    <row r="90" spans="1:25" ht="21" x14ac:dyDescent="0.15">
      <c r="A90" s="15">
        <v>63</v>
      </c>
      <c r="B90" s="77" t="s">
        <v>62</v>
      </c>
      <c r="C90" s="77" t="s">
        <v>62</v>
      </c>
      <c r="D90" s="78" t="s">
        <v>141</v>
      </c>
      <c r="E90" s="15" t="s">
        <v>59</v>
      </c>
      <c r="F90" s="15" t="s">
        <v>64</v>
      </c>
      <c r="G90" s="15">
        <v>1</v>
      </c>
      <c r="J90" s="15">
        <f>G90-I90+H90</f>
        <v>1</v>
      </c>
      <c r="K90" s="94"/>
      <c r="L90" s="100" t="e">
        <f ca="1">EUROToLetters(K90)</f>
        <v>#NAME?</v>
      </c>
      <c r="P90" s="75">
        <f>ROUND(G90*ROUND(K90,2),2)</f>
        <v>0</v>
      </c>
      <c r="V90" s="65">
        <v>0.2</v>
      </c>
      <c r="W90" s="31">
        <f>ROUND(V90*ROUND(P90,2),2)</f>
        <v>0</v>
      </c>
      <c r="X90" s="117"/>
    </row>
    <row r="91" spans="1:25" s="88" customFormat="1" ht="12.75" x14ac:dyDescent="0.2">
      <c r="A91" s="16"/>
      <c r="B91" s="79" t="s">
        <v>62</v>
      </c>
      <c r="C91" s="79" t="s">
        <v>62</v>
      </c>
      <c r="D91" s="80" t="s">
        <v>142</v>
      </c>
      <c r="E91" s="16" t="s">
        <v>62</v>
      </c>
      <c r="F91" s="16"/>
      <c r="G91" s="16"/>
      <c r="H91" s="81"/>
      <c r="I91" s="81"/>
      <c r="J91" s="16"/>
      <c r="K91" s="93"/>
      <c r="L91" s="98"/>
      <c r="M91" s="83"/>
      <c r="N91" s="84"/>
      <c r="O91" s="84"/>
      <c r="P91" s="85"/>
      <c r="Q91" s="16"/>
      <c r="R91" s="16"/>
      <c r="S91" s="16"/>
      <c r="T91" s="16"/>
      <c r="U91" s="16"/>
      <c r="V91" s="86"/>
      <c r="W91" s="87"/>
      <c r="X91" s="116"/>
      <c r="Y91" s="16"/>
    </row>
    <row r="92" spans="1:25" ht="21" x14ac:dyDescent="0.15">
      <c r="A92" s="15">
        <v>64</v>
      </c>
      <c r="B92" s="77" t="s">
        <v>62</v>
      </c>
      <c r="C92" s="77" t="s">
        <v>62</v>
      </c>
      <c r="D92" s="78" t="s">
        <v>143</v>
      </c>
      <c r="E92" s="15" t="s">
        <v>59</v>
      </c>
      <c r="F92" s="15" t="s">
        <v>64</v>
      </c>
      <c r="G92" s="15">
        <v>1</v>
      </c>
      <c r="J92" s="15">
        <f>G92-I92+H92</f>
        <v>1</v>
      </c>
      <c r="K92" s="94"/>
      <c r="L92" s="100" t="e">
        <f ca="1">EUROToLetters(K92)</f>
        <v>#NAME?</v>
      </c>
      <c r="P92" s="75">
        <f>ROUND(G92*ROUND(K92,2),2)</f>
        <v>0</v>
      </c>
      <c r="V92" s="65">
        <v>0.2</v>
      </c>
      <c r="W92" s="31">
        <f>ROUND(V92*ROUND(P92,2),2)</f>
        <v>0</v>
      </c>
      <c r="X92" s="117"/>
    </row>
    <row r="93" spans="1:25" x14ac:dyDescent="0.15">
      <c r="A93" s="15">
        <v>65</v>
      </c>
      <c r="B93" s="77" t="s">
        <v>62</v>
      </c>
      <c r="C93" s="77" t="s">
        <v>62</v>
      </c>
      <c r="D93" s="78" t="s">
        <v>144</v>
      </c>
      <c r="E93" s="15" t="s">
        <v>59</v>
      </c>
      <c r="F93" s="15" t="s">
        <v>64</v>
      </c>
      <c r="G93" s="15">
        <v>1</v>
      </c>
      <c r="J93" s="15">
        <f>G93-I93+H93</f>
        <v>1</v>
      </c>
      <c r="K93" s="94"/>
      <c r="L93" s="100" t="e">
        <f ca="1">EUROToLetters(K93)</f>
        <v>#NAME?</v>
      </c>
      <c r="P93" s="75">
        <f>ROUND(G93*ROUND(K93,2),2)</f>
        <v>0</v>
      </c>
      <c r="V93" s="65">
        <v>0.2</v>
      </c>
      <c r="W93" s="31">
        <f>ROUND(V93*ROUND(P93,2),2)</f>
        <v>0</v>
      </c>
      <c r="X93" s="117"/>
    </row>
    <row r="94" spans="1:25" s="88" customFormat="1" ht="12.75" x14ac:dyDescent="0.2">
      <c r="A94" s="16"/>
      <c r="B94" s="79" t="s">
        <v>62</v>
      </c>
      <c r="C94" s="79" t="s">
        <v>62</v>
      </c>
      <c r="D94" s="80" t="s">
        <v>145</v>
      </c>
      <c r="E94" s="16" t="s">
        <v>62</v>
      </c>
      <c r="F94" s="16"/>
      <c r="G94" s="16"/>
      <c r="H94" s="81"/>
      <c r="I94" s="81"/>
      <c r="J94" s="16"/>
      <c r="K94" s="93"/>
      <c r="L94" s="98"/>
      <c r="M94" s="83"/>
      <c r="N94" s="84"/>
      <c r="O94" s="84"/>
      <c r="P94" s="85"/>
      <c r="Q94" s="16"/>
      <c r="R94" s="16"/>
      <c r="S94" s="16"/>
      <c r="T94" s="16"/>
      <c r="U94" s="16"/>
      <c r="V94" s="86"/>
      <c r="W94" s="87"/>
      <c r="X94" s="116"/>
      <c r="Y94" s="16"/>
    </row>
    <row r="95" spans="1:25" ht="31.5" x14ac:dyDescent="0.15">
      <c r="A95" s="15">
        <v>66</v>
      </c>
      <c r="B95" s="77" t="s">
        <v>62</v>
      </c>
      <c r="C95" s="77" t="s">
        <v>62</v>
      </c>
      <c r="D95" s="78" t="s">
        <v>146</v>
      </c>
      <c r="E95" s="15" t="s">
        <v>59</v>
      </c>
      <c r="F95" s="15" t="s">
        <v>64</v>
      </c>
      <c r="G95" s="15">
        <v>1</v>
      </c>
      <c r="J95" s="15">
        <f>G95-I95+H95</f>
        <v>1</v>
      </c>
      <c r="K95" s="94"/>
      <c r="L95" s="100" t="e">
        <f ca="1">EUROToLetters(K95)</f>
        <v>#NAME?</v>
      </c>
      <c r="P95" s="75">
        <f>ROUND(G95*ROUND(K95,2),2)</f>
        <v>0</v>
      </c>
      <c r="V95" s="65">
        <v>0.2</v>
      </c>
      <c r="W95" s="31">
        <f>ROUND(V95*ROUND(P95,2),2)</f>
        <v>0</v>
      </c>
      <c r="X95" s="117"/>
    </row>
    <row r="96" spans="1:25" x14ac:dyDescent="0.15">
      <c r="A96" s="15">
        <v>67</v>
      </c>
      <c r="B96" s="77" t="s">
        <v>62</v>
      </c>
      <c r="C96" s="77" t="s">
        <v>62</v>
      </c>
      <c r="D96" s="78" t="s">
        <v>147</v>
      </c>
      <c r="E96" s="15" t="s">
        <v>59</v>
      </c>
      <c r="F96" s="15" t="s">
        <v>64</v>
      </c>
      <c r="G96" s="15">
        <v>1</v>
      </c>
      <c r="J96" s="15">
        <f>G96-I96+H96</f>
        <v>1</v>
      </c>
      <c r="K96" s="94"/>
      <c r="L96" s="100" t="e">
        <f ca="1">EUROToLetters(K96)</f>
        <v>#NAME?</v>
      </c>
      <c r="P96" s="75">
        <f>ROUND(G96*ROUND(K96,2),2)</f>
        <v>0</v>
      </c>
      <c r="V96" s="65">
        <v>0.2</v>
      </c>
      <c r="W96" s="31">
        <f>ROUND(V96*ROUND(P96,2),2)</f>
        <v>0</v>
      </c>
      <c r="X96" s="117"/>
    </row>
    <row r="97" spans="1:25" s="88" customFormat="1" ht="21.75" x14ac:dyDescent="0.2">
      <c r="A97" s="16"/>
      <c r="B97" s="79" t="s">
        <v>62</v>
      </c>
      <c r="C97" s="79" t="s">
        <v>62</v>
      </c>
      <c r="D97" s="80" t="s">
        <v>148</v>
      </c>
      <c r="E97" s="16" t="s">
        <v>62</v>
      </c>
      <c r="F97" s="16"/>
      <c r="G97" s="16"/>
      <c r="H97" s="81"/>
      <c r="I97" s="81"/>
      <c r="J97" s="16"/>
      <c r="K97" s="93"/>
      <c r="L97" s="98"/>
      <c r="M97" s="83"/>
      <c r="N97" s="84"/>
      <c r="O97" s="84"/>
      <c r="P97" s="85"/>
      <c r="Q97" s="16"/>
      <c r="R97" s="16"/>
      <c r="S97" s="16"/>
      <c r="T97" s="16"/>
      <c r="U97" s="16"/>
      <c r="V97" s="86"/>
      <c r="W97" s="87"/>
      <c r="X97" s="116"/>
      <c r="Y97" s="16"/>
    </row>
    <row r="98" spans="1:25" ht="21" x14ac:dyDescent="0.15">
      <c r="A98" s="15">
        <v>68</v>
      </c>
      <c r="B98" s="77" t="s">
        <v>62</v>
      </c>
      <c r="C98" s="77" t="s">
        <v>62</v>
      </c>
      <c r="D98" s="78" t="s">
        <v>149</v>
      </c>
      <c r="E98" s="15" t="s">
        <v>59</v>
      </c>
      <c r="F98" s="15" t="s">
        <v>64</v>
      </c>
      <c r="G98" s="15">
        <v>1</v>
      </c>
      <c r="J98" s="15">
        <f>G98-I98+H98</f>
        <v>1</v>
      </c>
      <c r="K98" s="94"/>
      <c r="L98" s="100" t="e">
        <f ca="1">EUROToLetters(K98)</f>
        <v>#NAME?</v>
      </c>
      <c r="P98" s="75">
        <f>ROUND(G98*ROUND(K98,2),2)</f>
        <v>0</v>
      </c>
      <c r="V98" s="65">
        <v>0.2</v>
      </c>
      <c r="W98" s="31">
        <f>ROUND(V98*ROUND(P98,2),2)</f>
        <v>0</v>
      </c>
      <c r="X98" s="117"/>
    </row>
    <row r="99" spans="1:25" x14ac:dyDescent="0.15">
      <c r="A99" s="15">
        <v>69</v>
      </c>
      <c r="B99" s="77" t="s">
        <v>62</v>
      </c>
      <c r="C99" s="77" t="s">
        <v>62</v>
      </c>
      <c r="D99" s="78" t="s">
        <v>150</v>
      </c>
      <c r="E99" s="15" t="s">
        <v>59</v>
      </c>
      <c r="F99" s="15" t="s">
        <v>64</v>
      </c>
      <c r="G99" s="15">
        <v>1</v>
      </c>
      <c r="J99" s="15">
        <f>G99-I99+H99</f>
        <v>1</v>
      </c>
      <c r="K99" s="94"/>
      <c r="L99" s="100" t="e">
        <f ca="1">EUROToLetters(K99)</f>
        <v>#NAME?</v>
      </c>
      <c r="P99" s="75">
        <f>ROUND(G99*ROUND(K99,2),2)</f>
        <v>0</v>
      </c>
      <c r="V99" s="65">
        <v>0.2</v>
      </c>
      <c r="W99" s="31">
        <f>ROUND(V99*ROUND(P99,2),2)</f>
        <v>0</v>
      </c>
      <c r="X99" s="117"/>
    </row>
    <row r="100" spans="1:25" s="88" customFormat="1" ht="12.75" x14ac:dyDescent="0.2">
      <c r="A100" s="16"/>
      <c r="B100" s="79" t="s">
        <v>62</v>
      </c>
      <c r="C100" s="79" t="s">
        <v>62</v>
      </c>
      <c r="D100" s="80" t="s">
        <v>151</v>
      </c>
      <c r="E100" s="16" t="s">
        <v>62</v>
      </c>
      <c r="F100" s="16"/>
      <c r="G100" s="16"/>
      <c r="H100" s="81"/>
      <c r="I100" s="81"/>
      <c r="J100" s="16"/>
      <c r="K100" s="93"/>
      <c r="L100" s="98"/>
      <c r="M100" s="83"/>
      <c r="N100" s="84"/>
      <c r="O100" s="84"/>
      <c r="P100" s="85"/>
      <c r="Q100" s="16"/>
      <c r="R100" s="16"/>
      <c r="S100" s="16"/>
      <c r="T100" s="16"/>
      <c r="U100" s="16"/>
      <c r="V100" s="86"/>
      <c r="W100" s="87"/>
      <c r="X100" s="116"/>
      <c r="Y100" s="16"/>
    </row>
    <row r="101" spans="1:25" ht="21" x14ac:dyDescent="0.15">
      <c r="A101" s="15">
        <v>70</v>
      </c>
      <c r="B101" s="77" t="s">
        <v>62</v>
      </c>
      <c r="C101" s="77" t="s">
        <v>62</v>
      </c>
      <c r="D101" s="78" t="s">
        <v>152</v>
      </c>
      <c r="E101" s="15" t="s">
        <v>59</v>
      </c>
      <c r="F101" s="15" t="s">
        <v>64</v>
      </c>
      <c r="G101" s="15">
        <v>-1</v>
      </c>
      <c r="J101" s="15">
        <f>G101-I101+H101</f>
        <v>-1</v>
      </c>
      <c r="K101" s="94"/>
      <c r="L101" s="100" t="e">
        <f ca="1">EUROToLetters(K101)</f>
        <v>#NAME?</v>
      </c>
      <c r="P101" s="75">
        <f>ROUND(G101*ROUND(K101,2),2)</f>
        <v>0</v>
      </c>
      <c r="V101" s="65">
        <v>0.2</v>
      </c>
      <c r="W101" s="31">
        <f>ROUND(V101*ROUND(P101,2),2)</f>
        <v>0</v>
      </c>
      <c r="X101" s="117"/>
    </row>
    <row r="102" spans="1:25" x14ac:dyDescent="0.15">
      <c r="A102" s="15">
        <v>71</v>
      </c>
      <c r="B102" s="77" t="s">
        <v>62</v>
      </c>
      <c r="C102" s="77" t="s">
        <v>62</v>
      </c>
      <c r="D102" s="78" t="s">
        <v>153</v>
      </c>
      <c r="E102" s="15" t="s">
        <v>59</v>
      </c>
      <c r="F102" s="15" t="s">
        <v>64</v>
      </c>
      <c r="G102" s="15">
        <v>1</v>
      </c>
      <c r="J102" s="15">
        <f>G102-I102+H102</f>
        <v>1</v>
      </c>
      <c r="K102" s="94"/>
      <c r="L102" s="100" t="e">
        <f ca="1">EUROToLetters(K102)</f>
        <v>#NAME?</v>
      </c>
      <c r="P102" s="75">
        <f>ROUND(G102*ROUND(K102,2),2)</f>
        <v>0</v>
      </c>
      <c r="V102" s="65">
        <v>0.2</v>
      </c>
      <c r="W102" s="31">
        <f>ROUND(V102*ROUND(P102,2),2)</f>
        <v>0</v>
      </c>
      <c r="X102" s="117"/>
    </row>
    <row r="103" spans="1:25" s="88" customFormat="1" ht="12.75" x14ac:dyDescent="0.2">
      <c r="A103" s="25"/>
      <c r="B103" s="105" t="s">
        <v>62</v>
      </c>
      <c r="C103" s="105" t="s">
        <v>62</v>
      </c>
      <c r="D103" s="106" t="s">
        <v>75</v>
      </c>
      <c r="E103" s="25" t="s">
        <v>62</v>
      </c>
      <c r="F103" s="25"/>
      <c r="G103" s="25"/>
      <c r="H103" s="45"/>
      <c r="I103" s="45"/>
      <c r="J103" s="25"/>
      <c r="K103" s="92"/>
      <c r="L103" s="107"/>
      <c r="M103" s="108"/>
      <c r="N103" s="109"/>
      <c r="O103" s="109"/>
      <c r="P103" s="74">
        <f>SUM(P85:P102)</f>
        <v>0</v>
      </c>
      <c r="Q103" s="25"/>
      <c r="R103" s="25"/>
      <c r="S103" s="25"/>
      <c r="T103" s="25"/>
      <c r="U103" s="25"/>
      <c r="V103" s="64"/>
      <c r="W103" s="30"/>
      <c r="X103" s="118"/>
      <c r="Y103" s="110"/>
    </row>
    <row r="104" spans="1:25" s="88" customFormat="1" ht="12.75" x14ac:dyDescent="0.2">
      <c r="A104" s="16"/>
      <c r="B104" s="79" t="s">
        <v>62</v>
      </c>
      <c r="C104" s="79" t="s">
        <v>62</v>
      </c>
      <c r="D104" s="80" t="s">
        <v>154</v>
      </c>
      <c r="E104" s="16" t="s">
        <v>62</v>
      </c>
      <c r="F104" s="16"/>
      <c r="G104" s="16"/>
      <c r="H104" s="81"/>
      <c r="I104" s="81"/>
      <c r="J104" s="16"/>
      <c r="K104" s="93"/>
      <c r="L104" s="98"/>
      <c r="M104" s="83"/>
      <c r="N104" s="84"/>
      <c r="O104" s="84"/>
      <c r="P104" s="85"/>
      <c r="Q104" s="16"/>
      <c r="R104" s="16"/>
      <c r="S104" s="16"/>
      <c r="T104" s="16"/>
      <c r="U104" s="16"/>
      <c r="V104" s="86"/>
      <c r="W104" s="87"/>
      <c r="X104" s="116"/>
      <c r="Y104" s="16"/>
    </row>
    <row r="105" spans="1:25" ht="21" x14ac:dyDescent="0.15">
      <c r="A105" s="15">
        <v>72</v>
      </c>
      <c r="B105" s="77" t="s">
        <v>62</v>
      </c>
      <c r="C105" s="77" t="s">
        <v>62</v>
      </c>
      <c r="D105" s="78" t="s">
        <v>155</v>
      </c>
      <c r="E105" s="15" t="s">
        <v>59</v>
      </c>
      <c r="F105" s="15" t="s">
        <v>64</v>
      </c>
      <c r="G105" s="15">
        <v>1</v>
      </c>
      <c r="J105" s="15">
        <f t="shared" ref="J105:J110" si="16">G105-I105+H105</f>
        <v>1</v>
      </c>
      <c r="K105" s="94"/>
      <c r="L105" s="100" t="e">
        <f t="shared" ref="L105:L110" ca="1" si="17">EUROToLetters(K105)</f>
        <v>#NAME?</v>
      </c>
      <c r="P105" s="75">
        <f t="shared" ref="P105:P110" si="18">ROUND(G105*ROUND(K105,2),2)</f>
        <v>0</v>
      </c>
      <c r="V105" s="65">
        <v>0.2</v>
      </c>
      <c r="W105" s="31">
        <f t="shared" ref="W105:W110" si="19">ROUND(V105*ROUND(P105,2),2)</f>
        <v>0</v>
      </c>
      <c r="X105" s="117"/>
    </row>
    <row r="106" spans="1:25" ht="31.5" x14ac:dyDescent="0.15">
      <c r="A106" s="15">
        <v>73</v>
      </c>
      <c r="B106" s="77" t="s">
        <v>62</v>
      </c>
      <c r="C106" s="77" t="s">
        <v>62</v>
      </c>
      <c r="D106" s="78" t="s">
        <v>156</v>
      </c>
      <c r="E106" s="15" t="s">
        <v>59</v>
      </c>
      <c r="F106" s="15" t="s">
        <v>64</v>
      </c>
      <c r="G106" s="15">
        <v>1</v>
      </c>
      <c r="J106" s="15">
        <f t="shared" si="16"/>
        <v>1</v>
      </c>
      <c r="K106" s="94"/>
      <c r="L106" s="100" t="e">
        <f t="shared" ca="1" si="17"/>
        <v>#NAME?</v>
      </c>
      <c r="P106" s="75">
        <f t="shared" si="18"/>
        <v>0</v>
      </c>
      <c r="V106" s="65">
        <v>0.2</v>
      </c>
      <c r="W106" s="31">
        <f t="shared" si="19"/>
        <v>0</v>
      </c>
      <c r="X106" s="117"/>
    </row>
    <row r="107" spans="1:25" x14ac:dyDescent="0.15">
      <c r="A107" s="15">
        <v>74</v>
      </c>
      <c r="B107" s="77" t="s">
        <v>62</v>
      </c>
      <c r="C107" s="77" t="s">
        <v>62</v>
      </c>
      <c r="D107" s="78" t="s">
        <v>157</v>
      </c>
      <c r="E107" s="15" t="s">
        <v>59</v>
      </c>
      <c r="F107" s="15" t="s">
        <v>64</v>
      </c>
      <c r="G107" s="15">
        <v>1</v>
      </c>
      <c r="J107" s="15">
        <f t="shared" si="16"/>
        <v>1</v>
      </c>
      <c r="K107" s="94"/>
      <c r="L107" s="100" t="e">
        <f t="shared" ca="1" si="17"/>
        <v>#NAME?</v>
      </c>
      <c r="P107" s="75">
        <f t="shared" si="18"/>
        <v>0</v>
      </c>
      <c r="V107" s="65">
        <v>0.2</v>
      </c>
      <c r="W107" s="31">
        <f t="shared" si="19"/>
        <v>0</v>
      </c>
      <c r="X107" s="117"/>
    </row>
    <row r="108" spans="1:25" ht="31.5" x14ac:dyDescent="0.15">
      <c r="A108" s="15">
        <v>75</v>
      </c>
      <c r="B108" s="77" t="s">
        <v>62</v>
      </c>
      <c r="C108" s="77" t="s">
        <v>62</v>
      </c>
      <c r="D108" s="78" t="s">
        <v>158</v>
      </c>
      <c r="E108" s="15" t="s">
        <v>59</v>
      </c>
      <c r="F108" s="15" t="s">
        <v>64</v>
      </c>
      <c r="G108" s="15">
        <v>1</v>
      </c>
      <c r="J108" s="15">
        <f t="shared" si="16"/>
        <v>1</v>
      </c>
      <c r="K108" s="94"/>
      <c r="L108" s="100" t="e">
        <f t="shared" ca="1" si="17"/>
        <v>#NAME?</v>
      </c>
      <c r="P108" s="75">
        <f t="shared" si="18"/>
        <v>0</v>
      </c>
      <c r="V108" s="65">
        <v>0.2</v>
      </c>
      <c r="W108" s="31">
        <f t="shared" si="19"/>
        <v>0</v>
      </c>
      <c r="X108" s="117"/>
    </row>
    <row r="109" spans="1:25" ht="21" x14ac:dyDescent="0.15">
      <c r="A109" s="15">
        <v>76</v>
      </c>
      <c r="B109" s="77" t="s">
        <v>62</v>
      </c>
      <c r="C109" s="77" t="s">
        <v>62</v>
      </c>
      <c r="D109" s="78" t="s">
        <v>159</v>
      </c>
      <c r="E109" s="15" t="s">
        <v>59</v>
      </c>
      <c r="F109" s="15" t="s">
        <v>64</v>
      </c>
      <c r="G109" s="15">
        <v>1</v>
      </c>
      <c r="J109" s="15">
        <f t="shared" si="16"/>
        <v>1</v>
      </c>
      <c r="K109" s="94"/>
      <c r="L109" s="100" t="e">
        <f t="shared" ca="1" si="17"/>
        <v>#NAME?</v>
      </c>
      <c r="P109" s="75">
        <f t="shared" si="18"/>
        <v>0</v>
      </c>
      <c r="V109" s="65">
        <v>0.2</v>
      </c>
      <c r="W109" s="31">
        <f t="shared" si="19"/>
        <v>0</v>
      </c>
      <c r="X109" s="117"/>
    </row>
    <row r="110" spans="1:25" ht="31.5" x14ac:dyDescent="0.15">
      <c r="A110" s="15">
        <v>77</v>
      </c>
      <c r="B110" s="77" t="s">
        <v>62</v>
      </c>
      <c r="C110" s="77" t="s">
        <v>62</v>
      </c>
      <c r="D110" s="78" t="s">
        <v>160</v>
      </c>
      <c r="E110" s="15" t="s">
        <v>59</v>
      </c>
      <c r="F110" s="15" t="s">
        <v>64</v>
      </c>
      <c r="G110" s="15">
        <v>1</v>
      </c>
      <c r="J110" s="15">
        <f t="shared" si="16"/>
        <v>1</v>
      </c>
      <c r="K110" s="94"/>
      <c r="L110" s="100" t="e">
        <f t="shared" ca="1" si="17"/>
        <v>#NAME?</v>
      </c>
      <c r="P110" s="75">
        <f t="shared" si="18"/>
        <v>0</v>
      </c>
      <c r="V110" s="65">
        <v>0.2</v>
      </c>
      <c r="W110" s="31">
        <f t="shared" si="19"/>
        <v>0</v>
      </c>
      <c r="X110" s="117"/>
    </row>
    <row r="111" spans="1:25" s="88" customFormat="1" ht="12.75" x14ac:dyDescent="0.2">
      <c r="A111" s="25"/>
      <c r="B111" s="105" t="s">
        <v>62</v>
      </c>
      <c r="C111" s="105" t="s">
        <v>62</v>
      </c>
      <c r="D111" s="106" t="s">
        <v>75</v>
      </c>
      <c r="E111" s="25" t="s">
        <v>62</v>
      </c>
      <c r="F111" s="25"/>
      <c r="G111" s="25"/>
      <c r="H111" s="45"/>
      <c r="I111" s="45"/>
      <c r="J111" s="25"/>
      <c r="K111" s="92"/>
      <c r="L111" s="107"/>
      <c r="M111" s="108"/>
      <c r="N111" s="109"/>
      <c r="O111" s="109"/>
      <c r="P111" s="74">
        <f>SUM(P105:P110)</f>
        <v>0</v>
      </c>
      <c r="Q111" s="25"/>
      <c r="R111" s="25"/>
      <c r="S111" s="25"/>
      <c r="T111" s="25"/>
      <c r="U111" s="25"/>
      <c r="V111" s="64"/>
      <c r="W111" s="30"/>
      <c r="X111" s="118"/>
      <c r="Y111" s="110"/>
    </row>
    <row r="112" spans="1:25" s="88" customFormat="1" ht="12.75" x14ac:dyDescent="0.2">
      <c r="A112" s="16"/>
      <c r="B112" s="79" t="s">
        <v>62</v>
      </c>
      <c r="C112" s="79" t="s">
        <v>62</v>
      </c>
      <c r="D112" s="80" t="s">
        <v>161</v>
      </c>
      <c r="E112" s="16" t="s">
        <v>62</v>
      </c>
      <c r="F112" s="16"/>
      <c r="G112" s="16"/>
      <c r="H112" s="81"/>
      <c r="I112" s="81"/>
      <c r="J112" s="16"/>
      <c r="K112" s="93"/>
      <c r="L112" s="98"/>
      <c r="M112" s="83"/>
      <c r="N112" s="84"/>
      <c r="O112" s="84"/>
      <c r="P112" s="85"/>
      <c r="Q112" s="16"/>
      <c r="R112" s="16"/>
      <c r="S112" s="16"/>
      <c r="T112" s="16"/>
      <c r="U112" s="16"/>
      <c r="V112" s="86"/>
      <c r="W112" s="87"/>
      <c r="X112" s="116"/>
      <c r="Y112" s="16"/>
    </row>
    <row r="113" spans="1:25" ht="31.5" x14ac:dyDescent="0.15">
      <c r="A113" s="15">
        <v>78</v>
      </c>
      <c r="B113" s="77" t="s">
        <v>62</v>
      </c>
      <c r="C113" s="77" t="s">
        <v>62</v>
      </c>
      <c r="D113" s="78" t="s">
        <v>162</v>
      </c>
      <c r="E113" s="15" t="s">
        <v>59</v>
      </c>
      <c r="F113" s="15" t="s">
        <v>64</v>
      </c>
      <c r="G113" s="15">
        <v>1</v>
      </c>
      <c r="J113" s="15">
        <f t="shared" ref="J113:J125" si="20">G113-I113+H113</f>
        <v>1</v>
      </c>
      <c r="K113" s="94"/>
      <c r="L113" s="100" t="e">
        <f t="shared" ref="L113:L125" ca="1" si="21">EUROToLetters(K113)</f>
        <v>#NAME?</v>
      </c>
      <c r="P113" s="75">
        <f t="shared" ref="P113:P125" si="22">ROUND(G113*ROUND(K113,2),2)</f>
        <v>0</v>
      </c>
      <c r="V113" s="65">
        <v>0.2</v>
      </c>
      <c r="W113" s="31">
        <f t="shared" ref="W113:W125" si="23">ROUND(V113*ROUND(P113,2),2)</f>
        <v>0</v>
      </c>
      <c r="X113" s="117"/>
    </row>
    <row r="114" spans="1:25" ht="21" x14ac:dyDescent="0.15">
      <c r="A114" s="15">
        <v>79</v>
      </c>
      <c r="B114" s="77" t="s">
        <v>62</v>
      </c>
      <c r="C114" s="77" t="s">
        <v>62</v>
      </c>
      <c r="D114" s="78" t="s">
        <v>163</v>
      </c>
      <c r="E114" s="15" t="s">
        <v>59</v>
      </c>
      <c r="F114" s="15" t="s">
        <v>64</v>
      </c>
      <c r="G114" s="15">
        <v>1</v>
      </c>
      <c r="J114" s="15">
        <f t="shared" si="20"/>
        <v>1</v>
      </c>
      <c r="K114" s="94"/>
      <c r="L114" s="100" t="e">
        <f t="shared" ca="1" si="21"/>
        <v>#NAME?</v>
      </c>
      <c r="P114" s="75">
        <f t="shared" si="22"/>
        <v>0</v>
      </c>
      <c r="V114" s="65">
        <v>0.2</v>
      </c>
      <c r="W114" s="31">
        <f t="shared" si="23"/>
        <v>0</v>
      </c>
      <c r="X114" s="117"/>
    </row>
    <row r="115" spans="1:25" ht="31.5" x14ac:dyDescent="0.15">
      <c r="A115" s="15">
        <v>80</v>
      </c>
      <c r="B115" s="77" t="s">
        <v>62</v>
      </c>
      <c r="C115" s="77" t="s">
        <v>62</v>
      </c>
      <c r="D115" s="78" t="s">
        <v>164</v>
      </c>
      <c r="E115" s="15" t="s">
        <v>59</v>
      </c>
      <c r="F115" s="15" t="s">
        <v>64</v>
      </c>
      <c r="G115" s="15">
        <v>1</v>
      </c>
      <c r="J115" s="15">
        <f t="shared" si="20"/>
        <v>1</v>
      </c>
      <c r="K115" s="94"/>
      <c r="L115" s="100" t="e">
        <f t="shared" ca="1" si="21"/>
        <v>#NAME?</v>
      </c>
      <c r="P115" s="75">
        <f t="shared" si="22"/>
        <v>0</v>
      </c>
      <c r="V115" s="65">
        <v>0.2</v>
      </c>
      <c r="W115" s="31">
        <f t="shared" si="23"/>
        <v>0</v>
      </c>
      <c r="X115" s="117"/>
    </row>
    <row r="116" spans="1:25" x14ac:dyDescent="0.15">
      <c r="A116" s="15">
        <v>81</v>
      </c>
      <c r="B116" s="77" t="s">
        <v>62</v>
      </c>
      <c r="C116" s="77" t="s">
        <v>62</v>
      </c>
      <c r="D116" s="78" t="s">
        <v>165</v>
      </c>
      <c r="E116" s="15" t="s">
        <v>59</v>
      </c>
      <c r="F116" s="15" t="s">
        <v>64</v>
      </c>
      <c r="G116" s="15">
        <v>1</v>
      </c>
      <c r="J116" s="15">
        <f t="shared" si="20"/>
        <v>1</v>
      </c>
      <c r="K116" s="94"/>
      <c r="L116" s="100" t="e">
        <f t="shared" ca="1" si="21"/>
        <v>#NAME?</v>
      </c>
      <c r="P116" s="75">
        <f t="shared" si="22"/>
        <v>0</v>
      </c>
      <c r="V116" s="65">
        <v>0.2</v>
      </c>
      <c r="W116" s="31">
        <f t="shared" si="23"/>
        <v>0</v>
      </c>
      <c r="X116" s="117"/>
    </row>
    <row r="117" spans="1:25" ht="42" x14ac:dyDescent="0.15">
      <c r="A117" s="15">
        <v>82</v>
      </c>
      <c r="B117" s="77" t="s">
        <v>62</v>
      </c>
      <c r="C117" s="77" t="s">
        <v>62</v>
      </c>
      <c r="D117" s="78" t="s">
        <v>166</v>
      </c>
      <c r="E117" s="15" t="s">
        <v>59</v>
      </c>
      <c r="F117" s="15" t="s">
        <v>64</v>
      </c>
      <c r="G117" s="15">
        <v>1</v>
      </c>
      <c r="J117" s="15">
        <f t="shared" si="20"/>
        <v>1</v>
      </c>
      <c r="K117" s="94"/>
      <c r="L117" s="100" t="e">
        <f t="shared" ca="1" si="21"/>
        <v>#NAME?</v>
      </c>
      <c r="P117" s="75">
        <f t="shared" si="22"/>
        <v>0</v>
      </c>
      <c r="V117" s="65">
        <v>0.2</v>
      </c>
      <c r="W117" s="31">
        <f t="shared" si="23"/>
        <v>0</v>
      </c>
      <c r="X117" s="117"/>
    </row>
    <row r="118" spans="1:25" ht="31.5" x14ac:dyDescent="0.15">
      <c r="A118" s="15">
        <v>83</v>
      </c>
      <c r="B118" s="77" t="s">
        <v>62</v>
      </c>
      <c r="C118" s="77" t="s">
        <v>62</v>
      </c>
      <c r="D118" s="78" t="s">
        <v>167</v>
      </c>
      <c r="E118" s="15" t="s">
        <v>59</v>
      </c>
      <c r="F118" s="15" t="s">
        <v>64</v>
      </c>
      <c r="G118" s="15">
        <v>1</v>
      </c>
      <c r="J118" s="15">
        <f t="shared" si="20"/>
        <v>1</v>
      </c>
      <c r="K118" s="94"/>
      <c r="L118" s="100" t="e">
        <f t="shared" ca="1" si="21"/>
        <v>#NAME?</v>
      </c>
      <c r="P118" s="75">
        <f t="shared" si="22"/>
        <v>0</v>
      </c>
      <c r="V118" s="65">
        <v>0.2</v>
      </c>
      <c r="W118" s="31">
        <f t="shared" si="23"/>
        <v>0</v>
      </c>
      <c r="X118" s="117"/>
    </row>
    <row r="119" spans="1:25" ht="42" x14ac:dyDescent="0.15">
      <c r="A119" s="15">
        <v>84</v>
      </c>
      <c r="B119" s="77" t="s">
        <v>62</v>
      </c>
      <c r="C119" s="77" t="s">
        <v>62</v>
      </c>
      <c r="D119" s="78" t="s">
        <v>168</v>
      </c>
      <c r="E119" s="15" t="s">
        <v>59</v>
      </c>
      <c r="F119" s="15" t="s">
        <v>64</v>
      </c>
      <c r="G119" s="15">
        <v>1</v>
      </c>
      <c r="J119" s="15">
        <f t="shared" si="20"/>
        <v>1</v>
      </c>
      <c r="K119" s="94"/>
      <c r="L119" s="100" t="e">
        <f t="shared" ca="1" si="21"/>
        <v>#NAME?</v>
      </c>
      <c r="P119" s="75">
        <f t="shared" si="22"/>
        <v>0</v>
      </c>
      <c r="V119" s="65">
        <v>0.2</v>
      </c>
      <c r="W119" s="31">
        <f t="shared" si="23"/>
        <v>0</v>
      </c>
      <c r="X119" s="117"/>
    </row>
    <row r="120" spans="1:25" ht="31.5" x14ac:dyDescent="0.15">
      <c r="A120" s="15">
        <v>85</v>
      </c>
      <c r="B120" s="77" t="s">
        <v>62</v>
      </c>
      <c r="C120" s="77" t="s">
        <v>62</v>
      </c>
      <c r="D120" s="78" t="s">
        <v>169</v>
      </c>
      <c r="E120" s="15" t="s">
        <v>59</v>
      </c>
      <c r="F120" s="15" t="s">
        <v>64</v>
      </c>
      <c r="G120" s="15">
        <v>1</v>
      </c>
      <c r="J120" s="15">
        <f t="shared" si="20"/>
        <v>1</v>
      </c>
      <c r="K120" s="94"/>
      <c r="L120" s="100" t="e">
        <f t="shared" ca="1" si="21"/>
        <v>#NAME?</v>
      </c>
      <c r="P120" s="75">
        <f t="shared" si="22"/>
        <v>0</v>
      </c>
      <c r="V120" s="65">
        <v>0.2</v>
      </c>
      <c r="W120" s="31">
        <f t="shared" si="23"/>
        <v>0</v>
      </c>
      <c r="X120" s="117"/>
    </row>
    <row r="121" spans="1:25" ht="31.5" x14ac:dyDescent="0.15">
      <c r="A121" s="15">
        <v>86</v>
      </c>
      <c r="B121" s="77" t="s">
        <v>62</v>
      </c>
      <c r="C121" s="77" t="s">
        <v>62</v>
      </c>
      <c r="D121" s="78" t="s">
        <v>170</v>
      </c>
      <c r="E121" s="15" t="s">
        <v>59</v>
      </c>
      <c r="F121" s="15" t="s">
        <v>64</v>
      </c>
      <c r="G121" s="15">
        <v>1</v>
      </c>
      <c r="J121" s="15">
        <f t="shared" si="20"/>
        <v>1</v>
      </c>
      <c r="K121" s="94"/>
      <c r="L121" s="100" t="e">
        <f t="shared" ca="1" si="21"/>
        <v>#NAME?</v>
      </c>
      <c r="P121" s="75">
        <f t="shared" si="22"/>
        <v>0</v>
      </c>
      <c r="V121" s="65">
        <v>0.2</v>
      </c>
      <c r="W121" s="31">
        <f t="shared" si="23"/>
        <v>0</v>
      </c>
      <c r="X121" s="117"/>
    </row>
    <row r="122" spans="1:25" ht="21" x14ac:dyDescent="0.15">
      <c r="A122" s="15">
        <v>87</v>
      </c>
      <c r="B122" s="77" t="s">
        <v>62</v>
      </c>
      <c r="C122" s="77" t="s">
        <v>62</v>
      </c>
      <c r="D122" s="78" t="s">
        <v>171</v>
      </c>
      <c r="E122" s="15" t="s">
        <v>59</v>
      </c>
      <c r="F122" s="15" t="s">
        <v>64</v>
      </c>
      <c r="G122" s="15">
        <v>1</v>
      </c>
      <c r="J122" s="15">
        <f t="shared" si="20"/>
        <v>1</v>
      </c>
      <c r="K122" s="94"/>
      <c r="L122" s="100" t="e">
        <f t="shared" ca="1" si="21"/>
        <v>#NAME?</v>
      </c>
      <c r="P122" s="75">
        <f t="shared" si="22"/>
        <v>0</v>
      </c>
      <c r="V122" s="65">
        <v>0.2</v>
      </c>
      <c r="W122" s="31">
        <f t="shared" si="23"/>
        <v>0</v>
      </c>
      <c r="X122" s="117"/>
    </row>
    <row r="123" spans="1:25" ht="21" x14ac:dyDescent="0.15">
      <c r="A123" s="15">
        <v>88</v>
      </c>
      <c r="B123" s="77" t="s">
        <v>62</v>
      </c>
      <c r="C123" s="77" t="s">
        <v>62</v>
      </c>
      <c r="D123" s="78" t="s">
        <v>172</v>
      </c>
      <c r="E123" s="15" t="s">
        <v>59</v>
      </c>
      <c r="F123" s="15" t="s">
        <v>64</v>
      </c>
      <c r="G123" s="15">
        <v>1</v>
      </c>
      <c r="J123" s="15">
        <f t="shared" si="20"/>
        <v>1</v>
      </c>
      <c r="K123" s="94"/>
      <c r="L123" s="100" t="e">
        <f t="shared" ca="1" si="21"/>
        <v>#NAME?</v>
      </c>
      <c r="P123" s="75">
        <f t="shared" si="22"/>
        <v>0</v>
      </c>
      <c r="V123" s="65">
        <v>0.2</v>
      </c>
      <c r="W123" s="31">
        <f t="shared" si="23"/>
        <v>0</v>
      </c>
      <c r="X123" s="117"/>
    </row>
    <row r="124" spans="1:25" x14ac:dyDescent="0.15">
      <c r="A124" s="15">
        <v>89</v>
      </c>
      <c r="B124" s="77" t="s">
        <v>62</v>
      </c>
      <c r="C124" s="77" t="s">
        <v>62</v>
      </c>
      <c r="D124" s="78" t="s">
        <v>173</v>
      </c>
      <c r="E124" s="15" t="s">
        <v>59</v>
      </c>
      <c r="F124" s="15" t="s">
        <v>64</v>
      </c>
      <c r="G124" s="15">
        <v>1</v>
      </c>
      <c r="J124" s="15">
        <f t="shared" si="20"/>
        <v>1</v>
      </c>
      <c r="K124" s="94"/>
      <c r="L124" s="100" t="e">
        <f t="shared" ca="1" si="21"/>
        <v>#NAME?</v>
      </c>
      <c r="P124" s="75">
        <f t="shared" si="22"/>
        <v>0</v>
      </c>
      <c r="V124" s="65">
        <v>0.2</v>
      </c>
      <c r="W124" s="31">
        <f t="shared" si="23"/>
        <v>0</v>
      </c>
      <c r="X124" s="117"/>
    </row>
    <row r="125" spans="1:25" ht="21" x14ac:dyDescent="0.15">
      <c r="A125" s="15">
        <v>90</v>
      </c>
      <c r="B125" s="77" t="s">
        <v>62</v>
      </c>
      <c r="C125" s="77" t="s">
        <v>62</v>
      </c>
      <c r="D125" s="78" t="s">
        <v>174</v>
      </c>
      <c r="E125" s="15" t="s">
        <v>59</v>
      </c>
      <c r="F125" s="15" t="s">
        <v>64</v>
      </c>
      <c r="G125" s="15">
        <v>1</v>
      </c>
      <c r="J125" s="15">
        <f t="shared" si="20"/>
        <v>1</v>
      </c>
      <c r="K125" s="94"/>
      <c r="L125" s="100" t="e">
        <f t="shared" ca="1" si="21"/>
        <v>#NAME?</v>
      </c>
      <c r="P125" s="75">
        <f t="shared" si="22"/>
        <v>0</v>
      </c>
      <c r="V125" s="65">
        <v>0.2</v>
      </c>
      <c r="W125" s="31">
        <f t="shared" si="23"/>
        <v>0</v>
      </c>
      <c r="X125" s="117"/>
    </row>
    <row r="126" spans="1:25" s="88" customFormat="1" ht="12.75" x14ac:dyDescent="0.2">
      <c r="A126" s="25"/>
      <c r="B126" s="105" t="s">
        <v>62</v>
      </c>
      <c r="C126" s="105" t="s">
        <v>62</v>
      </c>
      <c r="D126" s="106" t="s">
        <v>75</v>
      </c>
      <c r="E126" s="25" t="s">
        <v>62</v>
      </c>
      <c r="F126" s="25"/>
      <c r="G126" s="25"/>
      <c r="H126" s="45"/>
      <c r="I126" s="45"/>
      <c r="J126" s="25"/>
      <c r="K126" s="92"/>
      <c r="L126" s="107"/>
      <c r="M126" s="108"/>
      <c r="N126" s="109"/>
      <c r="O126" s="109"/>
      <c r="P126" s="74">
        <f>SUM(P113:P125)</f>
        <v>0</v>
      </c>
      <c r="Q126" s="25"/>
      <c r="R126" s="25"/>
      <c r="S126" s="25"/>
      <c r="T126" s="25"/>
      <c r="U126" s="25"/>
      <c r="V126" s="64"/>
      <c r="W126" s="30"/>
      <c r="X126" s="118"/>
      <c r="Y126" s="110"/>
    </row>
    <row r="127" spans="1:25" s="88" customFormat="1" ht="21.75" x14ac:dyDescent="0.2">
      <c r="A127" s="16"/>
      <c r="B127" s="79" t="s">
        <v>62</v>
      </c>
      <c r="C127" s="79" t="s">
        <v>62</v>
      </c>
      <c r="D127" s="80" t="s">
        <v>175</v>
      </c>
      <c r="E127" s="16" t="s">
        <v>62</v>
      </c>
      <c r="F127" s="16"/>
      <c r="G127" s="16"/>
      <c r="H127" s="81"/>
      <c r="I127" s="81"/>
      <c r="J127" s="16"/>
      <c r="K127" s="93"/>
      <c r="L127" s="98"/>
      <c r="M127" s="83"/>
      <c r="N127" s="84"/>
      <c r="O127" s="84"/>
      <c r="P127" s="85"/>
      <c r="Q127" s="16"/>
      <c r="R127" s="16"/>
      <c r="S127" s="16"/>
      <c r="T127" s="16"/>
      <c r="U127" s="16"/>
      <c r="V127" s="86"/>
      <c r="W127" s="87"/>
      <c r="X127" s="116"/>
      <c r="Y127" s="16"/>
    </row>
    <row r="128" spans="1:25" x14ac:dyDescent="0.15">
      <c r="A128" s="15">
        <v>91</v>
      </c>
      <c r="B128" s="77" t="s">
        <v>62</v>
      </c>
      <c r="C128" s="77" t="s">
        <v>62</v>
      </c>
      <c r="D128" s="78" t="s">
        <v>176</v>
      </c>
      <c r="E128" s="15" t="s">
        <v>59</v>
      </c>
      <c r="F128" s="15" t="s">
        <v>64</v>
      </c>
      <c r="G128" s="15">
        <v>1</v>
      </c>
      <c r="J128" s="15">
        <f>G128-I128+H128</f>
        <v>1</v>
      </c>
      <c r="K128" s="94"/>
      <c r="L128" s="100" t="e">
        <f ca="1">EUROToLetters(K128)</f>
        <v>#NAME?</v>
      </c>
      <c r="P128" s="75">
        <f>ROUND(G128*ROUND(K128,2),2)</f>
        <v>0</v>
      </c>
      <c r="V128" s="65">
        <v>0.2</v>
      </c>
      <c r="W128" s="31">
        <f>ROUND(V128*ROUND(P128,2),2)</f>
        <v>0</v>
      </c>
      <c r="X128" s="117"/>
    </row>
    <row r="129" spans="1:25" s="88" customFormat="1" ht="32.25" x14ac:dyDescent="0.2">
      <c r="A129" s="16"/>
      <c r="B129" s="79" t="s">
        <v>62</v>
      </c>
      <c r="C129" s="79" t="s">
        <v>62</v>
      </c>
      <c r="D129" s="80" t="s">
        <v>177</v>
      </c>
      <c r="E129" s="16" t="s">
        <v>62</v>
      </c>
      <c r="F129" s="16"/>
      <c r="G129" s="16"/>
      <c r="H129" s="81"/>
      <c r="I129" s="81"/>
      <c r="J129" s="16"/>
      <c r="K129" s="93"/>
      <c r="L129" s="98"/>
      <c r="M129" s="83"/>
      <c r="N129" s="84"/>
      <c r="O129" s="84"/>
      <c r="P129" s="85"/>
      <c r="Q129" s="16"/>
      <c r="R129" s="16"/>
      <c r="S129" s="16"/>
      <c r="T129" s="16"/>
      <c r="U129" s="16"/>
      <c r="V129" s="86"/>
      <c r="W129" s="87"/>
      <c r="X129" s="116"/>
      <c r="Y129" s="16"/>
    </row>
    <row r="130" spans="1:25" ht="42" x14ac:dyDescent="0.15">
      <c r="A130" s="15">
        <v>92</v>
      </c>
      <c r="B130" s="77" t="s">
        <v>62</v>
      </c>
      <c r="C130" s="77" t="s">
        <v>62</v>
      </c>
      <c r="D130" s="78" t="s">
        <v>178</v>
      </c>
      <c r="E130" s="15" t="s">
        <v>59</v>
      </c>
      <c r="F130" s="15" t="s">
        <v>64</v>
      </c>
      <c r="G130" s="15">
        <v>1</v>
      </c>
      <c r="J130" s="15">
        <f>G130-I130+H130</f>
        <v>1</v>
      </c>
      <c r="K130" s="94"/>
      <c r="L130" s="100" t="e">
        <f ca="1">EUROToLetters(K130)</f>
        <v>#NAME?</v>
      </c>
      <c r="P130" s="75">
        <f>ROUND(G130*ROUND(K130,2),2)</f>
        <v>0</v>
      </c>
      <c r="V130" s="65">
        <v>0.2</v>
      </c>
      <c r="W130" s="31">
        <f>ROUND(V130*ROUND(P130,2),2)</f>
        <v>0</v>
      </c>
      <c r="X130" s="117"/>
    </row>
    <row r="131" spans="1:25" x14ac:dyDescent="0.15">
      <c r="K131" s="94"/>
      <c r="L131" s="100"/>
      <c r="X131" s="117"/>
    </row>
    <row r="132" spans="1:25" ht="15" customHeight="1" x14ac:dyDescent="0.15">
      <c r="A132" s="1" t="s">
        <v>179</v>
      </c>
      <c r="B132" s="158"/>
      <c r="C132" s="158"/>
      <c r="D132" s="159"/>
      <c r="E132" s="158"/>
      <c r="F132" s="158"/>
      <c r="G132" s="158"/>
      <c r="H132" s="160"/>
      <c r="I132" s="160"/>
      <c r="J132" s="158"/>
      <c r="K132" s="161"/>
      <c r="L132" s="1"/>
      <c r="M132" s="113"/>
      <c r="N132" s="109"/>
      <c r="O132" s="109"/>
      <c r="P132" s="74">
        <f>SUM(P7:P17,P20:P26,P29:P32,P35:P54,P57,P60:P70,P73:P76,P79,P85:P102,P105:P110,P113:P125,P128:P130)</f>
        <v>0</v>
      </c>
      <c r="Q132" s="111"/>
      <c r="R132" s="111"/>
      <c r="S132" s="111"/>
      <c r="T132" s="111"/>
      <c r="U132" s="111"/>
      <c r="V132" s="114"/>
      <c r="W132" s="30"/>
      <c r="X132" s="112"/>
      <c r="Y132" s="111"/>
    </row>
    <row r="133" spans="1:25" ht="15" customHeight="1" x14ac:dyDescent="0.15">
      <c r="A133" s="162" t="s">
        <v>19</v>
      </c>
      <c r="B133" s="163"/>
      <c r="C133" s="163"/>
      <c r="D133" s="164"/>
      <c r="E133" s="163"/>
      <c r="F133" s="163"/>
      <c r="G133" s="163"/>
      <c r="H133" s="165"/>
      <c r="I133" s="165"/>
      <c r="J133" s="163"/>
      <c r="K133" s="166"/>
      <c r="L133" s="162"/>
      <c r="M133" s="103"/>
      <c r="P133" s="71">
        <f>SUM(W7:W17,W20:W26,W29:W32,W35:W54,W57,W60:W70,W73:W76,W79,W85:W102,W105:W110,W113:W125,W128:W130)</f>
        <v>0</v>
      </c>
      <c r="Q133" s="101"/>
      <c r="R133" s="101"/>
      <c r="S133" s="101"/>
      <c r="T133" s="101"/>
      <c r="U133" s="101"/>
      <c r="V133" s="104"/>
      <c r="X133" s="102"/>
      <c r="Y133" s="101"/>
    </row>
    <row r="134" spans="1:25" ht="15" customHeight="1" x14ac:dyDescent="0.15">
      <c r="A134" s="1" t="s">
        <v>180</v>
      </c>
      <c r="B134" s="158"/>
      <c r="C134" s="158"/>
      <c r="D134" s="159"/>
      <c r="E134" s="158"/>
      <c r="F134" s="158"/>
      <c r="G134" s="158"/>
      <c r="H134" s="160"/>
      <c r="I134" s="160"/>
      <c r="J134" s="158"/>
      <c r="K134" s="161"/>
      <c r="L134" s="1"/>
      <c r="M134" s="113"/>
      <c r="N134" s="109"/>
      <c r="O134" s="109"/>
      <c r="P134" s="74">
        <f>P132+P133</f>
        <v>0</v>
      </c>
      <c r="Q134" s="111"/>
      <c r="R134" s="111"/>
      <c r="S134" s="111"/>
      <c r="T134" s="111"/>
      <c r="U134" s="111"/>
      <c r="V134" s="114"/>
      <c r="W134" s="30"/>
      <c r="X134" s="112"/>
      <c r="Y134" s="111"/>
    </row>
    <row r="135" spans="1:25" x14ac:dyDescent="0.15">
      <c r="A135" s="167" t="s">
        <v>181</v>
      </c>
      <c r="B135" s="167"/>
      <c r="C135" s="167"/>
      <c r="D135" s="167"/>
      <c r="E135" s="167"/>
      <c r="F135" s="167"/>
      <c r="G135" s="167"/>
      <c r="H135" s="168"/>
      <c r="I135" s="168"/>
      <c r="J135" s="167"/>
      <c r="K135" s="169"/>
      <c r="L135" s="168"/>
      <c r="M135" s="170"/>
      <c r="N135" s="169"/>
      <c r="O135" s="169"/>
      <c r="P135" s="171"/>
      <c r="Q135" s="167"/>
      <c r="R135" s="167"/>
      <c r="S135" s="167"/>
      <c r="T135" s="167"/>
      <c r="U135" s="167"/>
      <c r="V135" s="172"/>
      <c r="W135" s="173"/>
      <c r="X135" s="167"/>
      <c r="Y135" s="167"/>
    </row>
    <row r="136" spans="1:25" x14ac:dyDescent="0.15">
      <c r="A136" s="167"/>
      <c r="B136" s="167"/>
      <c r="C136" s="167"/>
      <c r="D136" s="167"/>
      <c r="E136" s="167"/>
      <c r="F136" s="167"/>
      <c r="G136" s="167"/>
      <c r="H136" s="168"/>
      <c r="I136" s="168"/>
      <c r="J136" s="167"/>
      <c r="K136" s="169"/>
      <c r="L136" s="168"/>
      <c r="M136" s="170"/>
      <c r="N136" s="169"/>
      <c r="O136" s="169"/>
      <c r="P136" s="171"/>
      <c r="Q136" s="167"/>
      <c r="R136" s="167"/>
      <c r="S136" s="167"/>
      <c r="T136" s="167"/>
      <c r="U136" s="167"/>
      <c r="V136" s="172"/>
      <c r="W136" s="173"/>
      <c r="X136" s="167"/>
      <c r="Y136" s="167"/>
    </row>
    <row r="137" spans="1:25" x14ac:dyDescent="0.15">
      <c r="A137" s="167"/>
      <c r="B137" s="167"/>
      <c r="C137" s="167"/>
      <c r="D137" s="167"/>
      <c r="E137" s="167"/>
      <c r="F137" s="167"/>
      <c r="G137" s="167"/>
      <c r="H137" s="168"/>
      <c r="I137" s="168"/>
      <c r="J137" s="167"/>
      <c r="K137" s="169"/>
      <c r="L137" s="168"/>
      <c r="M137" s="170"/>
      <c r="N137" s="169"/>
      <c r="O137" s="169"/>
      <c r="P137" s="171"/>
      <c r="Q137" s="167"/>
      <c r="R137" s="167"/>
      <c r="S137" s="167"/>
      <c r="T137" s="167"/>
      <c r="U137" s="167"/>
      <c r="V137" s="172"/>
      <c r="W137" s="173"/>
      <c r="X137" s="167"/>
      <c r="Y137" s="167"/>
    </row>
    <row r="138" spans="1:25" x14ac:dyDescent="0.15">
      <c r="A138" s="167"/>
      <c r="B138" s="167"/>
      <c r="C138" s="167"/>
      <c r="D138" s="167"/>
      <c r="E138" s="167"/>
      <c r="F138" s="167"/>
      <c r="G138" s="167"/>
      <c r="H138" s="168"/>
      <c r="I138" s="168"/>
      <c r="J138" s="167"/>
      <c r="K138" s="169"/>
      <c r="L138" s="168"/>
      <c r="M138" s="170"/>
      <c r="N138" s="169"/>
      <c r="O138" s="169"/>
      <c r="P138" s="171"/>
      <c r="Q138" s="167"/>
      <c r="R138" s="167"/>
      <c r="S138" s="167"/>
      <c r="T138" s="167"/>
      <c r="U138" s="167"/>
      <c r="V138" s="172"/>
      <c r="W138" s="173"/>
      <c r="X138" s="167"/>
      <c r="Y138" s="167"/>
    </row>
  </sheetData>
  <sheetProtection sheet="1" formatCells="0" formatColumns="0" formatRows="0"/>
  <mergeCells count="5">
    <mergeCell ref="A3:Y3"/>
    <mergeCell ref="A132:L132"/>
    <mergeCell ref="A133:L133"/>
    <mergeCell ref="A134:L134"/>
    <mergeCell ref="A135:Y138"/>
  </mergeCells>
  <printOptions gridLines="1"/>
  <pageMargins left="0.43307086614173201" right="0.43307086614173201" top="0.55555555555555503" bottom="0.43307086614173201" header="0.15748031496063" footer="0.15748031496063"/>
  <pageSetup paperSize="9" orientation="landscape" r:id="rId1"/>
  <headerFooter differentFirst="1" alignWithMargins="0">
    <oddHeader>&amp;COFFRE - DPGF
  “Travaux de désamiantage, de déconstruction et de curage de bâtiments situés Rue de la Libération et Avenue Général de Gaulavenuee à PLERGUER (35540).”</oddHeader>
    <oddFooter>&amp;CRéférence DCE : 202500048&amp;R&amp;P/&amp;N</oddFooter>
    <firstFooter>&amp;CRéférence DCE : 202500048&amp;R&amp;P/&amp;N</firstFooter>
  </headerFooter>
  <ignoredErrors>
    <ignoredError sqref="A1:CW10001" numberStoredAsText="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Blad3"/>
  <dimension ref="A1:G16"/>
  <sheetViews>
    <sheetView showZeros="0" workbookViewId="0">
      <pane ySplit="3" topLeftCell="A4" activePane="bottomLeft" state="frozen"/>
      <selection pane="bottomLeft" activeCell="A4" sqref="A4"/>
    </sheetView>
  </sheetViews>
  <sheetFormatPr baseColWidth="10" defaultColWidth="9.140625" defaultRowHeight="10.5" x14ac:dyDescent="0.2"/>
  <cols>
    <col min="1" max="1" width="48.7109375" style="37" customWidth="1"/>
    <col min="2" max="2" width="8" style="38" customWidth="1"/>
    <col min="3" max="3" width="15.7109375" style="157" customWidth="1"/>
    <col min="4" max="4" width="40.7109375" style="39" customWidth="1"/>
    <col min="5" max="5" width="18.7109375" style="33" customWidth="1"/>
    <col min="6" max="6" width="7.7109375" style="40" customWidth="1"/>
    <col min="7" max="7" width="12.140625" style="34" hidden="1" customWidth="1"/>
    <col min="8" max="8" width="12.140625" style="36" customWidth="1"/>
    <col min="9" max="9" width="9.140625" style="36" customWidth="1"/>
    <col min="10" max="16384" width="9.140625" style="36"/>
  </cols>
  <sheetData>
    <row r="1" spans="1:7" s="32" customFormat="1" hidden="1" x14ac:dyDescent="0.15">
      <c r="A1" s="119"/>
      <c r="B1" s="120"/>
      <c r="C1" s="75"/>
      <c r="D1" s="121"/>
      <c r="E1" s="121"/>
      <c r="F1" s="120"/>
      <c r="G1" s="122"/>
    </row>
    <row r="2" spans="1:7" s="32" customFormat="1" hidden="1" x14ac:dyDescent="0.15">
      <c r="A2" s="119"/>
      <c r="B2" s="123"/>
      <c r="C2" s="85"/>
      <c r="D2" s="124"/>
      <c r="E2" s="125"/>
      <c r="F2" s="123"/>
      <c r="G2" s="126"/>
    </row>
    <row r="3" spans="1:7" s="35" customFormat="1" x14ac:dyDescent="0.15">
      <c r="A3" s="127" t="s">
        <v>12</v>
      </c>
      <c r="B3" s="128" t="s">
        <v>13</v>
      </c>
      <c r="C3" s="153" t="s">
        <v>14</v>
      </c>
      <c r="D3" s="130" t="s">
        <v>15</v>
      </c>
      <c r="E3" s="129" t="s">
        <v>16</v>
      </c>
      <c r="F3" s="131" t="s">
        <v>17</v>
      </c>
      <c r="G3" s="132" t="s">
        <v>22</v>
      </c>
    </row>
    <row r="4" spans="1:7" ht="30" customHeight="1" x14ac:dyDescent="0.15">
      <c r="A4" s="133"/>
      <c r="B4" s="134"/>
      <c r="C4" s="154"/>
      <c r="D4" s="135"/>
      <c r="E4" s="136">
        <f>ROUND(B4*C4,2)</f>
        <v>0</v>
      </c>
      <c r="F4" s="137"/>
      <c r="G4" s="138">
        <f t="shared" ref="G4:G13" si="0">E4*F4</f>
        <v>0</v>
      </c>
    </row>
    <row r="5" spans="1:7" ht="30" customHeight="1" x14ac:dyDescent="0.15">
      <c r="A5" s="133"/>
      <c r="B5" s="134"/>
      <c r="C5" s="154"/>
      <c r="D5" s="135"/>
      <c r="E5" s="136">
        <f>ROUND(B5*C5,2)</f>
        <v>0</v>
      </c>
      <c r="F5" s="137"/>
      <c r="G5" s="138">
        <f t="shared" si="0"/>
        <v>0</v>
      </c>
    </row>
    <row r="6" spans="1:7" ht="30" customHeight="1" x14ac:dyDescent="0.15">
      <c r="A6" s="133"/>
      <c r="B6" s="134"/>
      <c r="C6" s="154"/>
      <c r="D6" s="135"/>
      <c r="E6" s="136">
        <f t="shared" ref="E6:E12" si="1">ROUND(B6*C6,2)</f>
        <v>0</v>
      </c>
      <c r="F6" s="137"/>
      <c r="G6" s="138">
        <f t="shared" si="0"/>
        <v>0</v>
      </c>
    </row>
    <row r="7" spans="1:7" ht="30" customHeight="1" x14ac:dyDescent="0.15">
      <c r="A7" s="133"/>
      <c r="B7" s="134"/>
      <c r="C7" s="154"/>
      <c r="D7" s="135"/>
      <c r="E7" s="136">
        <f t="shared" si="1"/>
        <v>0</v>
      </c>
      <c r="F7" s="137"/>
      <c r="G7" s="138">
        <f t="shared" si="0"/>
        <v>0</v>
      </c>
    </row>
    <row r="8" spans="1:7" ht="30" customHeight="1" x14ac:dyDescent="0.15">
      <c r="A8" s="133"/>
      <c r="B8" s="134"/>
      <c r="C8" s="154"/>
      <c r="D8" s="135"/>
      <c r="E8" s="136">
        <f t="shared" si="1"/>
        <v>0</v>
      </c>
      <c r="F8" s="137"/>
      <c r="G8" s="138">
        <f t="shared" si="0"/>
        <v>0</v>
      </c>
    </row>
    <row r="9" spans="1:7" ht="30" customHeight="1" x14ac:dyDescent="0.15">
      <c r="A9" s="133"/>
      <c r="B9" s="134"/>
      <c r="C9" s="154"/>
      <c r="D9" s="135"/>
      <c r="E9" s="136">
        <f t="shared" si="1"/>
        <v>0</v>
      </c>
      <c r="F9" s="137"/>
      <c r="G9" s="138">
        <f t="shared" si="0"/>
        <v>0</v>
      </c>
    </row>
    <row r="10" spans="1:7" ht="30" customHeight="1" x14ac:dyDescent="0.15">
      <c r="A10" s="133"/>
      <c r="B10" s="134"/>
      <c r="C10" s="154"/>
      <c r="D10" s="135"/>
      <c r="E10" s="136">
        <f t="shared" si="1"/>
        <v>0</v>
      </c>
      <c r="F10" s="137"/>
      <c r="G10" s="138">
        <f t="shared" si="0"/>
        <v>0</v>
      </c>
    </row>
    <row r="11" spans="1:7" ht="30" customHeight="1" x14ac:dyDescent="0.15">
      <c r="A11" s="133"/>
      <c r="B11" s="134"/>
      <c r="C11" s="154"/>
      <c r="D11" s="135"/>
      <c r="E11" s="136">
        <f t="shared" si="1"/>
        <v>0</v>
      </c>
      <c r="F11" s="137"/>
      <c r="G11" s="138">
        <f t="shared" si="0"/>
        <v>0</v>
      </c>
    </row>
    <row r="12" spans="1:7" ht="30" customHeight="1" x14ac:dyDescent="0.15">
      <c r="A12" s="133"/>
      <c r="B12" s="134"/>
      <c r="C12" s="154"/>
      <c r="D12" s="135"/>
      <c r="E12" s="136">
        <f t="shared" si="1"/>
        <v>0</v>
      </c>
      <c r="F12" s="137"/>
      <c r="G12" s="138">
        <f t="shared" si="0"/>
        <v>0</v>
      </c>
    </row>
    <row r="13" spans="1:7" ht="30" customHeight="1" x14ac:dyDescent="0.15">
      <c r="A13" s="139"/>
      <c r="B13" s="140"/>
      <c r="C13" s="155"/>
      <c r="D13" s="141"/>
      <c r="E13" s="142">
        <f>ROUND(B13*C13,2)</f>
        <v>0</v>
      </c>
      <c r="F13" s="143"/>
      <c r="G13" s="144">
        <f t="shared" si="0"/>
        <v>0</v>
      </c>
    </row>
    <row r="14" spans="1:7" ht="30" customHeight="1" x14ac:dyDescent="0.15">
      <c r="A14" s="145"/>
      <c r="B14" s="146"/>
      <c r="C14" s="156"/>
      <c r="D14" s="147" t="s">
        <v>18</v>
      </c>
      <c r="E14" s="148">
        <f>SUM(E4:E13)</f>
        <v>0</v>
      </c>
      <c r="F14" s="149"/>
      <c r="G14" s="122"/>
    </row>
    <row r="15" spans="1:7" ht="30" customHeight="1" x14ac:dyDescent="0.15">
      <c r="A15" s="150"/>
      <c r="B15" s="81"/>
      <c r="C15" s="82"/>
      <c r="D15" s="151" t="s">
        <v>19</v>
      </c>
      <c r="E15" s="124">
        <f>ROUND(SUM(G4:G13),2)</f>
        <v>0</v>
      </c>
      <c r="F15" s="152"/>
      <c r="G15" s="122"/>
    </row>
    <row r="16" spans="1:7" ht="30" customHeight="1" x14ac:dyDescent="0.15">
      <c r="A16" s="145"/>
      <c r="B16" s="146"/>
      <c r="C16" s="156"/>
      <c r="D16" s="147" t="s">
        <v>27</v>
      </c>
      <c r="E16" s="148">
        <f>E14+E15</f>
        <v>0</v>
      </c>
      <c r="F16" s="149"/>
      <c r="G16" s="122"/>
    </row>
  </sheetData>
  <sheetProtection sheet="1" formatCells="0" formatColumns="0" formatRows="0"/>
  <pageMargins left="0.43307086614173201" right="0.43307086614173201" top="0.43307086614173201" bottom="0.43307086614173201" header="0.15748031496063" footer="0.15748031496063"/>
  <pageSetup paperSize="9" orientation="landscape" horizontalDpi="1200" verticalDpi="1200" r:id="rId1"/>
  <headerFooter alignWithMargins="0">
    <oddHeader>&amp;COmissions pour  “Travaux de désamiantage, de déconstruction et de curage de bâtiments situés Rue de la Libération et Avenue Général de Gaulavenuee à PLERGUER (35540).”</oddHeader>
    <oddFooter>&amp;CRéférence DCE : 202500048&amp;R&amp;P/&amp;N</oddFooter>
  </headerFooter>
  <ignoredErrors>
    <ignoredError sqref="A1:CW10001"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Blad4"/>
  <dimension ref="B1:B19"/>
  <sheetViews>
    <sheetView workbookViewId="0">
      <selection activeCell="B3" sqref="B3"/>
    </sheetView>
  </sheetViews>
  <sheetFormatPr baseColWidth="10" defaultColWidth="9.140625" defaultRowHeight="12.75" x14ac:dyDescent="0.2"/>
  <cols>
    <col min="1" max="1" width="11.42578125" customWidth="1"/>
    <col min="2" max="2" width="68.140625" style="22" customWidth="1"/>
    <col min="3" max="3" width="9.140625" customWidth="1"/>
  </cols>
  <sheetData>
    <row r="1" spans="2:2" x14ac:dyDescent="0.2">
      <c r="B1" s="23" t="s">
        <v>4</v>
      </c>
    </row>
    <row r="3" spans="2:2" ht="38.25" x14ac:dyDescent="0.2">
      <c r="B3" s="22" t="s">
        <v>5</v>
      </c>
    </row>
    <row r="4" spans="2:2" x14ac:dyDescent="0.2">
      <c r="B4" s="22" t="s">
        <v>6</v>
      </c>
    </row>
    <row r="5" spans="2:2" x14ac:dyDescent="0.2">
      <c r="B5" s="22" t="s">
        <v>23</v>
      </c>
    </row>
    <row r="6" spans="2:2" ht="114.75" x14ac:dyDescent="0.2">
      <c r="B6" s="22" t="s">
        <v>24</v>
      </c>
    </row>
    <row r="7" spans="2:2" ht="63.75" x14ac:dyDescent="0.2">
      <c r="B7" s="22" t="s">
        <v>28</v>
      </c>
    </row>
    <row r="8" spans="2:2" ht="51" x14ac:dyDescent="0.2">
      <c r="B8" s="22" t="s">
        <v>25</v>
      </c>
    </row>
    <row r="9" spans="2:2" ht="63.75" x14ac:dyDescent="0.2">
      <c r="B9" s="22" t="s">
        <v>7</v>
      </c>
    </row>
    <row r="10" spans="2:2" ht="25.5" x14ac:dyDescent="0.2">
      <c r="B10" s="22" t="s">
        <v>8</v>
      </c>
    </row>
    <row r="11" spans="2:2" x14ac:dyDescent="0.2">
      <c r="B11" s="22" t="s">
        <v>9</v>
      </c>
    </row>
    <row r="13" spans="2:2" x14ac:dyDescent="0.2">
      <c r="B13" s="22" t="s">
        <v>10</v>
      </c>
    </row>
    <row r="15" spans="2:2" x14ac:dyDescent="0.2">
      <c r="B15" s="22" t="s">
        <v>11</v>
      </c>
    </row>
    <row r="16" spans="2:2" x14ac:dyDescent="0.2">
      <c r="B16" s="22" t="s">
        <v>1</v>
      </c>
    </row>
    <row r="17" spans="2:2" x14ac:dyDescent="0.2">
      <c r="B17" s="22" t="s">
        <v>38</v>
      </c>
    </row>
    <row r="18" spans="2:2" x14ac:dyDescent="0.2">
      <c r="B18" s="22" t="s">
        <v>39</v>
      </c>
    </row>
    <row r="19" spans="2:2" x14ac:dyDescent="0.2">
      <c r="B19" s="50" t="s">
        <v>40</v>
      </c>
    </row>
  </sheetData>
  <hyperlinks>
    <hyperlink ref="B19" r:id="rId1" xr:uid="{00000000-0004-0000-0200-000000000000}"/>
  </hyperlinks>
  <pageMargins left="0.75" right="0.75" top="1" bottom="1" header="0.5" footer="0.5"/>
  <pageSetup paperSize="9" orientation="portrait" horizontalDpi="1200" verticalDpi="1200" r:id="rId2"/>
  <ignoredErrors>
    <ignoredError sqref="A1:CW10001"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
  <dimension ref="A2:B15"/>
  <sheetViews>
    <sheetView workbookViewId="0">
      <selection activeCell="F11" sqref="F11"/>
    </sheetView>
  </sheetViews>
  <sheetFormatPr baseColWidth="10" defaultColWidth="9.140625" defaultRowHeight="12.75" x14ac:dyDescent="0.2"/>
  <cols>
    <col min="1" max="1" width="27.42578125" style="48" bestFit="1" customWidth="1"/>
    <col min="2" max="2" width="76.85546875" style="48" customWidth="1"/>
    <col min="3" max="3" width="9.140625" style="48" customWidth="1"/>
    <col min="4" max="16384" width="9.140625" style="48"/>
  </cols>
  <sheetData>
    <row r="2" spans="1:2" x14ac:dyDescent="0.2">
      <c r="A2" s="48" t="s">
        <v>47</v>
      </c>
      <c r="B2" s="51" t="s">
        <v>46</v>
      </c>
    </row>
    <row r="3" spans="1:2" x14ac:dyDescent="0.2">
      <c r="A3" s="47" t="s">
        <v>29</v>
      </c>
      <c r="B3" s="47"/>
    </row>
    <row r="4" spans="1:2" x14ac:dyDescent="0.2">
      <c r="A4" s="56" t="s">
        <v>30</v>
      </c>
      <c r="B4" s="49" t="s">
        <v>49</v>
      </c>
    </row>
    <row r="5" spans="1:2" x14ac:dyDescent="0.2">
      <c r="A5" s="56" t="s">
        <v>20</v>
      </c>
      <c r="B5" s="49" t="s">
        <v>42</v>
      </c>
    </row>
    <row r="6" spans="1:2" x14ac:dyDescent="0.2">
      <c r="A6" s="56" t="s">
        <v>31</v>
      </c>
      <c r="B6" s="49" t="s">
        <v>43</v>
      </c>
    </row>
    <row r="7" spans="1:2" x14ac:dyDescent="0.2">
      <c r="A7" s="56" t="s">
        <v>12</v>
      </c>
      <c r="B7" s="49" t="s">
        <v>32</v>
      </c>
    </row>
    <row r="8" spans="1:2" ht="255" x14ac:dyDescent="0.2">
      <c r="A8" s="56" t="s">
        <v>0</v>
      </c>
      <c r="B8" s="49" t="s">
        <v>50</v>
      </c>
    </row>
    <row r="9" spans="1:2" x14ac:dyDescent="0.2">
      <c r="A9" s="56" t="s">
        <v>21</v>
      </c>
      <c r="B9" s="49" t="s">
        <v>48</v>
      </c>
    </row>
    <row r="10" spans="1:2" x14ac:dyDescent="0.2">
      <c r="A10" s="56" t="s">
        <v>13</v>
      </c>
      <c r="B10" s="49" t="s">
        <v>51</v>
      </c>
    </row>
    <row r="11" spans="1:2" x14ac:dyDescent="0.2">
      <c r="A11" s="56" t="s">
        <v>33</v>
      </c>
      <c r="B11" s="49" t="s">
        <v>34</v>
      </c>
    </row>
    <row r="12" spans="1:2" x14ac:dyDescent="0.2">
      <c r="A12" s="56" t="s">
        <v>16</v>
      </c>
      <c r="B12" s="49" t="s">
        <v>35</v>
      </c>
    </row>
    <row r="13" spans="1:2" ht="51" x14ac:dyDescent="0.2">
      <c r="A13" s="56" t="s">
        <v>36</v>
      </c>
      <c r="B13" s="49" t="s">
        <v>41</v>
      </c>
    </row>
    <row r="14" spans="1:2" x14ac:dyDescent="0.2">
      <c r="A14" s="57" t="s">
        <v>56</v>
      </c>
      <c r="B14" s="22" t="s">
        <v>57</v>
      </c>
    </row>
    <row r="15" spans="1:2" ht="16.5" x14ac:dyDescent="0.2">
      <c r="B15" s="58"/>
    </row>
  </sheetData>
  <pageMargins left="0.75" right="0.75" top="1" bottom="1" header="0.5" footer="0.5"/>
  <pageSetup paperSize="9" orientation="portrait" r:id="rId1"/>
  <ignoredErrors>
    <ignoredError sqref="A1:CW10001" numberStoredAsText="1"/>
  </ignoredErrors>
</worksheet>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Feuilles de calcul</vt:lpstr>
      </vt:variant>
      <vt:variant>
        <vt:i4>4</vt:i4>
      </vt:variant>
      <vt:variant>
        <vt:lpstr>Plages nommées</vt:lpstr>
      </vt:variant>
      <vt:variant>
        <vt:i4>1</vt:i4>
      </vt:variant>
    </vt:vector>
  </HeadingPairs>
  <TitlesOfParts>
    <vt:vector size="5" baseType="lpstr">
      <vt:lpstr>DPGF</vt:lpstr>
      <vt:lpstr>Omissions</vt:lpstr>
      <vt:lpstr>3P</vt:lpstr>
      <vt:lpstr>Légende</vt:lpstr>
      <vt:lpstr>DPGF!Impression_des_titres</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3P</dc:creator>
  <cp:keywords/>
  <dc:description/>
  <cp:lastModifiedBy>Inès RAZZOUKINE</cp:lastModifiedBy>
  <cp:lastPrinted>2012-04-05T13:12:06Z</cp:lastPrinted>
  <dcterms:created xsi:type="dcterms:W3CDTF">2004-01-29T18:35:10Z</dcterms:created>
  <dcterms:modified xsi:type="dcterms:W3CDTF">2025-12-04T14:17:42Z</dcterms:modified>
  <cp:category/>
  <cp:contentStatus/>
</cp:coreProperties>
</file>