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codeName="ThisWorkbook"/>
  <mc:AlternateContent xmlns:mc="http://schemas.openxmlformats.org/markup-compatibility/2006">
    <mc:Choice Requires="x15">
      <x15ac:absPath xmlns:x15ac="http://schemas.microsoft.com/office/spreadsheetml/2010/11/ac" url="O:\0410_marches_publics\202500043_Demolition_Reguiny\1_DCE\Mégalis\202500043_DCE\"/>
    </mc:Choice>
  </mc:AlternateContent>
  <xr:revisionPtr revIDLastSave="0" documentId="13_ncr:1_{FFDE32F0-A932-41B6-B14F-72F4497BB4F0}" xr6:coauthVersionLast="47" xr6:coauthVersionMax="47" xr10:uidLastSave="{00000000-0000-0000-0000-000000000000}"/>
  <workbookProtection lockStructure="1"/>
  <bookViews>
    <workbookView xWindow="-51708" yWindow="-2700" windowWidth="51816" windowHeight="21096" xr2:uid="{00000000-000D-0000-FFFF-FFFF00000000}"/>
  </bookViews>
  <sheets>
    <sheet name="DQE" sheetId="1" r:id="rId1"/>
    <sheet name="Omissions" sheetId="2" state="hidden" r:id="rId2"/>
    <sheet name="3P" sheetId="3" state="hidden" r:id="rId3"/>
    <sheet name="Légende" sheetId="4" r:id="rId4"/>
  </sheets>
  <definedNames>
    <definedName name="_xlnm.Print_Titles" localSheetId="0">DQE!$4:$4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E12" i="2"/>
  <c r="G12" i="2" s="1"/>
  <c r="E11" i="2"/>
  <c r="G11" i="2" s="1"/>
  <c r="E10" i="2"/>
  <c r="G10" i="2" s="1"/>
  <c r="E9" i="2"/>
  <c r="G9" i="2" s="1"/>
  <c r="G8" i="2"/>
  <c r="E8" i="2"/>
  <c r="E7" i="2"/>
  <c r="G7" i="2" s="1"/>
  <c r="E6" i="2"/>
  <c r="G6" i="2" s="1"/>
  <c r="E5" i="2"/>
  <c r="G5" i="2" s="1"/>
  <c r="E4" i="2"/>
  <c r="E14" i="2" s="1"/>
  <c r="P17" i="1"/>
  <c r="W15" i="1"/>
  <c r="P15" i="1"/>
  <c r="L15" i="1"/>
  <c r="J15" i="1"/>
  <c r="P14" i="1"/>
  <c r="W14" i="1" s="1"/>
  <c r="L14" i="1"/>
  <c r="J14" i="1"/>
  <c r="W11" i="1"/>
  <c r="P11" i="1"/>
  <c r="L11" i="1"/>
  <c r="J11" i="1"/>
  <c r="W10" i="1"/>
  <c r="P10" i="1"/>
  <c r="L10" i="1"/>
  <c r="J10" i="1"/>
  <c r="P9" i="1"/>
  <c r="W9" i="1" s="1"/>
  <c r="L9" i="1"/>
  <c r="J9" i="1"/>
  <c r="W8" i="1"/>
  <c r="P8" i="1"/>
  <c r="L8" i="1"/>
  <c r="J8" i="1"/>
  <c r="W7" i="1"/>
  <c r="P7" i="1"/>
  <c r="L7" i="1"/>
  <c r="J7" i="1"/>
  <c r="P18" i="1" l="1"/>
  <c r="P19" i="1" s="1"/>
  <c r="G4" i="2"/>
  <c r="E15" i="2" s="1"/>
  <c r="E16" i="2" s="1"/>
</calcChain>
</file>

<file path=xl/sharedStrings.xml><?xml version="1.0" encoding="utf-8"?>
<sst xmlns="http://schemas.openxmlformats.org/spreadsheetml/2006/main" count="126" uniqueCount="79">
  <si>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</si>
  <si>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</si>
  <si>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</si>
  <si>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</si>
  <si>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</si>
  <si>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</si>
  <si>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</si>
  <si>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</si>
  <si>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</si>
  <si>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</si>
  <si>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</si>
  <si>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</si>
  <si>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</si>
  <si>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</si>
  <si>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</si>
  <si>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</si>
  <si>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</si>
  <si>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</si>
  <si>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</si>
  <si>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</si>
  <si>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</si>
  <si>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</si>
  <si>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</si>
  <si>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</si>
  <si>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</si>
  <si>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</si>
  <si>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</si>
  <si>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</si>
  <si>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</si>
  <si>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</si>
  <si>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</si>
  <si>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</si>
  <si>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</si>
  <si>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</si>
  <si>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</si>
  <si>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</si>
  <si>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</si>
  <si>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</si>
  <si>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</si>
  <si>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</si>
  <si>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</si>
  <si>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</si>
  <si>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</si>
  <si>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</si>
  <si>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</si>
  <si>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</si>
  <si>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</si>
  <si>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</si>
  <si>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</si>
  <si>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</si>
  <si>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</si>
  <si>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</si>
  <si>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</si>
  <si>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</si>
  <si>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</si>
  <si>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</si>
  <si>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</si>
  <si>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</si>
  <si>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OFFRE - DQE
  “Travaux de désamiantage et de déconstruction d'un ensemble de bâtiments sis 2, 4, 8 et 21, Rue Anne de Bretagne à REGUINY (56500)”</t>
  </si>
  <si>
    <t>QP</t>
  </si>
  <si>
    <r>
      <rPr>
        <b/>
        <sz val="8"/>
        <rFont val="Verdana"/>
        <family val="2"/>
      </rPr>
      <t>Sujétions pour le traitement des éléments pollués des sites</t>
    </r>
    <r>
      <rPr>
        <b/>
        <i/>
        <sz val="8"/>
        <color rgb="FF808080"/>
        <rFont val="Verdana"/>
        <family val="2"/>
      </rPr>
      <t xml:space="preserve">
</t>
    </r>
  </si>
  <si>
    <t>TRANCHE FERME</t>
  </si>
  <si>
    <t/>
  </si>
  <si>
    <t>Analyses des bétons et terres polluées - Pack I.S.D.I.</t>
  </si>
  <si>
    <t>Unité</t>
  </si>
  <si>
    <t>Chargement, transport et évacuation des bétons et terres polluées suivant C.C.T.P pour évacuation en I.S.D.I</t>
  </si>
  <si>
    <t>Tonne</t>
  </si>
  <si>
    <t>Chargement, transport et évacuation des bétons et terres polluée suivant C.C.T.P pour évacuation en Biocentre</t>
  </si>
  <si>
    <t>Chargement, transport et évacuation des bétons et terres polluée suivant C.C.T.P pour évacuation en I.S.D.N.D</t>
  </si>
  <si>
    <t>Chargement, transport et évacuation des bétons et terres polluée suivant C.C.T.P pour évacuation en I.S.D.D</t>
  </si>
  <si>
    <t>TRANCHES OPTIONNELLES</t>
  </si>
  <si>
    <t>Tranche optionnelle N°1: Retrait de gaines en amiante-ciment enterrées.</t>
  </si>
  <si>
    <t>Fourniture et mise en œuvre d'une installation de décontamination extérieure (y compris zone déchets, métrologie, B.S.D.A...)</t>
  </si>
  <si>
    <t xml:space="preserve">Forfait </t>
  </si>
  <si>
    <t>Retrait de gaines en amiante-ciment enterrées y compris traitement des éléments pollués</t>
  </si>
  <si>
    <t>ml</t>
  </si>
  <si>
    <t>Total HT :</t>
  </si>
  <si>
    <t>Total TTC :</t>
  </si>
  <si>
    <t>Les prix unitaires doivent être mentionnés avec 2 chiffres après la virgule. 
Le montant total HTVA (la quantité de produits x le prix unitaire) doit être à chaque fois arrondis à 2 chiffres après la virgule.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</si>
</sst>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214" formatCode="_-\€\ #,##0.00;[Red]_-\€\ \-#,##0.00"/>
    <numFmt numFmtId="215" formatCode="&quot;€&quot;\ #,##0.00000"/>
    <numFmt numFmtId="216" formatCode="0.00\ %"/>
    <numFmt numFmtId="217" formatCode="_-&quot;€&quot;\ #,##0.00;[Red]_-&quot;€&quot;\ \-#,##0.00"/>
  </numFmts>
  <fonts count="38"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b/>
      <i/>
      <sz val="8"/>
      <color rgb="FF808080"/>
      <name val="Verdana"/>
      <family val="2"/>
    </font>
    <font>
      <sz val="10"/>
      <name val="Arial"/>
    </font>
    <font>
      <sz val="10"/>
      <name val="Arial"/>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
      <patternFill patternType="solid">
        <fgColor theme="4" tint="0.79998168889431442"/>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6" fillId="0" borderId="0" applyFont="0" applyFill="0" applyBorder="0" applyAlignment="0" applyProtection="0"/>
    <xf numFmtId="164" fontId="36" fillId="0" borderId="0" applyFont="0" applyFill="0" applyBorder="0" applyAlignment="0" applyProtection="0"/>
    <xf numFmtId="44" fontId="36" fillId="0" borderId="0" applyFont="0" applyFill="0" applyBorder="0" applyAlignment="0" applyProtection="0"/>
    <xf numFmtId="42" fontId="36" fillId="0" borderId="0" applyFont="0" applyFill="0" applyBorder="0" applyAlignment="0" applyProtection="0"/>
    <xf numFmtId="0" fontId="15" fillId="29" borderId="0" applyNumberFormat="0" applyBorder="0" applyAlignment="0" applyProtection="0"/>
    <xf numFmtId="0" fontId="36" fillId="30" borderId="3" applyNumberFormat="0" applyFont="0" applyAlignment="0" applyProtection="0"/>
    <xf numFmtId="9" fontId="36"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6"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69">
    <xf numFmtId="0" fontId="0" fillId="0" borderId="0" xfId="0"/>
    <xf numFmtId="0" fontId="28" fillId="35" borderId="29" xfId="0" applyFont="1" applyFill="1" applyBorder="1" applyAlignment="1">
      <alignment horizontal="center" vertical="center" wrapText="1"/>
    </xf>
    <xf numFmtId="214" fontId="31" fillId="35" borderId="28" xfId="0" applyNumberFormat="1" applyFont="1" applyFill="1" applyBorder="1" applyAlignment="1">
      <alignment horizontal="center" vertical="center" wrapText="1"/>
    </xf>
    <xf numFmtId="216" fontId="30" fillId="35" borderId="28" xfId="0" applyNumberFormat="1" applyFont="1" applyFill="1" applyBorder="1" applyAlignment="1" applyProtection="1">
      <alignment horizontal="center" vertical="center" wrapText="1"/>
      <protection locked="0"/>
    </xf>
    <xf numFmtId="0" fontId="31" fillId="35" borderId="28" xfId="0" applyFont="1" applyFill="1" applyBorder="1" applyAlignment="1">
      <alignment horizontal="center" vertical="center" wrapText="1"/>
    </xf>
    <xf numFmtId="217" fontId="31" fillId="35" borderId="28" xfId="0" applyNumberFormat="1" applyFont="1" applyFill="1" applyBorder="1" applyAlignment="1">
      <alignment horizontal="right" vertical="center" wrapText="1"/>
    </xf>
    <xf numFmtId="217" fontId="28" fillId="35" borderId="28" xfId="0" applyNumberFormat="1" applyFont="1" applyFill="1" applyBorder="1" applyAlignment="1" applyProtection="1">
      <alignment horizontal="right" vertical="center" wrapText="1"/>
      <protection locked="0"/>
    </xf>
    <xf numFmtId="216" fontId="29" fillId="35" borderId="28" xfId="0" applyNumberFormat="1" applyFont="1" applyFill="1" applyBorder="1" applyAlignment="1" applyProtection="1">
      <alignment horizontal="center" vertical="center" wrapText="1"/>
      <protection locked="0"/>
    </xf>
    <xf numFmtId="0" fontId="34" fillId="35" borderId="28" xfId="0" applyFont="1" applyFill="1" applyBorder="1" applyAlignment="1" applyProtection="1">
      <alignment horizontal="center" vertical="center" wrapText="1"/>
      <protection locked="0"/>
    </xf>
    <xf numFmtId="217" fontId="34" fillId="35" borderId="28" xfId="0" applyNumberFormat="1" applyFont="1" applyFill="1" applyBorder="1" applyAlignment="1" applyProtection="1">
      <alignment horizontal="right" vertical="center" wrapText="1"/>
      <protection locked="0"/>
    </xf>
    <xf numFmtId="0" fontId="28" fillId="35" borderId="28" xfId="0" applyFont="1" applyFill="1" applyBorder="1" applyAlignment="1" applyProtection="1">
      <alignment horizontal="center" vertical="center" wrapText="1"/>
      <protection locked="0"/>
    </xf>
    <xf numFmtId="0" fontId="28" fillId="35" borderId="28" xfId="0" applyFont="1" applyFill="1" applyBorder="1" applyAlignment="1">
      <alignment horizontal="center" vertical="center" wrapText="1"/>
    </xf>
    <xf numFmtId="0" fontId="28" fillId="35" borderId="28" xfId="0" applyFont="1" applyFill="1" applyBorder="1" applyAlignment="1">
      <alignment horizontal="left" vertical="center" wrapText="1"/>
    </xf>
    <xf numFmtId="214" fontId="31" fillId="35" borderId="27" xfId="0" applyNumberFormat="1" applyFont="1" applyFill="1" applyBorder="1" applyAlignment="1">
      <alignment horizontal="center" vertical="center" wrapText="1"/>
    </xf>
    <xf numFmtId="0" fontId="0" fillId="0" borderId="0" xfId="0" applyAlignment="1">
      <alignment vertical="center" wrapText="1"/>
    </xf>
    <xf numFmtId="0" fontId="6" fillId="0" borderId="0" xfId="0" applyFont="1" applyAlignment="1">
      <alignment vertical="center" wrapText="1"/>
    </xf>
    <xf numFmtId="49" fontId="2" fillId="0" borderId="0" xfId="0" applyNumberFormat="1" applyFont="1" applyAlignment="1">
      <alignment horizontal="left" vertical="center"/>
    </xf>
    <xf numFmtId="214" fontId="2" fillId="0" borderId="0" xfId="0" applyNumberFormat="1" applyFont="1" applyAlignment="1">
      <alignment horizontal="right" vertical="center"/>
    </xf>
    <xf numFmtId="215" fontId="2" fillId="0" borderId="0" xfId="0" applyNumberFormat="1" applyFont="1" applyAlignment="1">
      <alignment horizontal="right" vertical="center"/>
    </xf>
    <xf numFmtId="214" fontId="1" fillId="0" borderId="0" xfId="0" applyNumberFormat="1" applyFont="1" applyAlignment="1">
      <alignment horizontal="right" vertical="center"/>
    </xf>
    <xf numFmtId="214" fontId="4" fillId="0" borderId="0" xfId="0" applyNumberFormat="1" applyFont="1" applyAlignment="1">
      <alignment horizontal="righ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0" fontId="1" fillId="0" borderId="0" xfId="0" applyFont="1" applyAlignment="1" applyProtection="1">
      <alignment horizontal="center" vertical="center"/>
      <protection locked="0"/>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214"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6" fillId="34" borderId="0" xfId="40" applyFont="1" applyFill="1" applyAlignment="1">
      <alignment vertical="top"/>
    </xf>
    <xf numFmtId="0" fontId="36" fillId="0" borderId="0" xfId="40" applyAlignment="1">
      <alignment vertical="top"/>
    </xf>
    <xf numFmtId="0" fontId="36" fillId="0" borderId="0" xfId="40" applyAlignment="1">
      <alignment vertical="top" wrapText="1"/>
    </xf>
    <xf numFmtId="0" fontId="7" fillId="0" borderId="0" xfId="30" applyAlignment="1" applyProtection="1">
      <alignment vertical="center" wrapText="1"/>
    </xf>
    <xf numFmtId="0" fontId="36" fillId="0" borderId="0" xfId="40" applyAlignment="1">
      <alignment horizontal="left" vertical="top"/>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vertical="center"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35" borderId="0" xfId="0" applyFont="1" applyFill="1" applyAlignment="1">
      <alignment horizontal="center" vertical="center"/>
    </xf>
    <xf numFmtId="217" fontId="2" fillId="0" borderId="0" xfId="0" applyNumberFormat="1" applyFont="1" applyAlignment="1">
      <alignment horizontal="right"/>
    </xf>
    <xf numFmtId="0" fontId="1" fillId="0" borderId="0" xfId="0" applyFont="1" applyAlignment="1" applyProtection="1">
      <alignment horizontal="center"/>
      <protection locked="0"/>
    </xf>
    <xf numFmtId="217" fontId="1" fillId="0" borderId="0" xfId="0" applyNumberFormat="1" applyFont="1" applyAlignment="1" applyProtection="1">
      <alignment horizontal="right"/>
      <protection locked="0"/>
    </xf>
    <xf numFmtId="217" fontId="1" fillId="0" borderId="0" xfId="0" applyNumberFormat="1" applyFont="1" applyAlignment="1">
      <alignment horizontal="right"/>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pplyProtection="1">
      <alignment horizontal="center" vertical="center" wrapText="1"/>
      <protection locked="0"/>
    </xf>
    <xf numFmtId="217" fontId="2" fillId="0" borderId="0" xfId="0" applyNumberFormat="1" applyFont="1" applyAlignment="1" applyProtection="1">
      <alignment horizontal="right" vertical="center" wrapText="1"/>
      <protection locked="0"/>
    </xf>
    <xf numFmtId="0" fontId="2" fillId="0" borderId="0" xfId="0" applyFont="1" applyAlignment="1" applyProtection="1">
      <alignment horizontal="left" vertical="center" wrapText="1"/>
      <protection locked="0"/>
    </xf>
    <xf numFmtId="216" fontId="25" fillId="0" borderId="0" xfId="0" applyNumberFormat="1" applyFont="1" applyAlignment="1" applyProtection="1">
      <alignment horizontal="left" vertical="center" wrapText="1"/>
      <protection locked="0"/>
    </xf>
    <xf numFmtId="49" fontId="1" fillId="0" borderId="0" xfId="0" applyNumberFormat="1" applyFont="1"/>
    <xf numFmtId="49" fontId="2" fillId="0" borderId="0" xfId="0" applyNumberFormat="1" applyFont="1" applyAlignment="1">
      <alignment horizontal="left"/>
    </xf>
    <xf numFmtId="214" fontId="2" fillId="0" borderId="0" xfId="0" applyNumberFormat="1" applyFont="1" applyAlignment="1">
      <alignment horizontal="right"/>
    </xf>
    <xf numFmtId="215" fontId="2" fillId="0" borderId="0" xfId="0" applyNumberFormat="1" applyFont="1" applyAlignment="1">
      <alignment horizontal="right"/>
    </xf>
    <xf numFmtId="49" fontId="1" fillId="0" borderId="0" xfId="0" applyNumberFormat="1" applyFont="1" applyAlignment="1">
      <alignment horizontal="left"/>
    </xf>
    <xf numFmtId="214" fontId="1" fillId="0" borderId="0" xfId="0" applyNumberFormat="1" applyFont="1" applyAlignment="1">
      <alignment horizontal="right"/>
    </xf>
    <xf numFmtId="214" fontId="4" fillId="0" borderId="0" xfId="0" applyNumberFormat="1" applyFont="1" applyAlignment="1">
      <alignment horizontal="right"/>
    </xf>
    <xf numFmtId="215" fontId="3" fillId="0" borderId="0" xfId="0" applyNumberFormat="1" applyFont="1" applyAlignment="1">
      <alignment horizontal="right"/>
    </xf>
    <xf numFmtId="49" fontId="1" fillId="33" borderId="10" xfId="0" applyNumberFormat="1" applyFont="1" applyFill="1" applyBorder="1" applyAlignment="1">
      <alignment wrapText="1"/>
    </xf>
    <xf numFmtId="49" fontId="1" fillId="33" borderId="11" xfId="0" applyNumberFormat="1" applyFont="1" applyFill="1" applyBorder="1" applyAlignment="1">
      <alignment horizontal="center"/>
    </xf>
    <xf numFmtId="214" fontId="1" fillId="33" borderId="11" xfId="0" applyNumberFormat="1" applyFont="1" applyFill="1" applyBorder="1" applyAlignment="1">
      <alignment horizontal="right"/>
    </xf>
    <xf numFmtId="214" fontId="1" fillId="33" borderId="11" xfId="0" applyNumberFormat="1" applyFont="1" applyFill="1" applyBorder="1" applyAlignment="1">
      <alignment horizontal="center"/>
    </xf>
    <xf numFmtId="49" fontId="1" fillId="33" borderId="12" xfId="0" applyNumberFormat="1" applyFont="1" applyFill="1" applyBorder="1" applyAlignment="1">
      <alignment horizontal="center"/>
    </xf>
    <xf numFmtId="215" fontId="1" fillId="33" borderId="13" xfId="0" applyNumberFormat="1" applyFont="1" applyFill="1" applyBorder="1" applyAlignment="1">
      <alignment horizontal="right"/>
    </xf>
    <xf numFmtId="49" fontId="2" fillId="0" borderId="14" xfId="0" applyNumberFormat="1" applyFont="1" applyBorder="1" applyAlignment="1" applyProtection="1">
      <alignment wrapText="1"/>
      <protection locked="0"/>
    </xf>
    <xf numFmtId="0" fontId="2" fillId="0" borderId="15" xfId="0" applyFont="1" applyBorder="1" applyAlignment="1" applyProtection="1">
      <alignment horizontal="center"/>
      <protection locked="0"/>
    </xf>
    <xf numFmtId="49" fontId="2" fillId="0" borderId="15" xfId="0" applyNumberFormat="1" applyFont="1" applyBorder="1" applyAlignment="1" applyProtection="1">
      <alignment horizontal="left" wrapText="1"/>
      <protection locked="0"/>
    </xf>
    <xf numFmtId="214" fontId="2" fillId="0" borderId="15" xfId="0" applyNumberFormat="1" applyFont="1" applyBorder="1" applyAlignment="1">
      <alignment horizontal="right"/>
    </xf>
    <xf numFmtId="10" fontId="2" fillId="0" borderId="16" xfId="0" applyNumberFormat="1" applyFont="1" applyBorder="1" applyAlignment="1" applyProtection="1">
      <alignment horizontal="center"/>
      <protection locked="0"/>
    </xf>
    <xf numFmtId="215" fontId="2" fillId="0" borderId="17" xfId="0" applyNumberFormat="1" applyFont="1" applyBorder="1" applyAlignment="1">
      <alignment horizontal="right"/>
    </xf>
    <xf numFmtId="49" fontId="2" fillId="0" borderId="18" xfId="0" applyNumberFormat="1" applyFont="1" applyBorder="1" applyAlignment="1" applyProtection="1">
      <alignment wrapText="1"/>
      <protection locked="0"/>
    </xf>
    <xf numFmtId="0" fontId="2" fillId="0" borderId="19" xfId="0" applyFont="1" applyBorder="1" applyAlignment="1" applyProtection="1">
      <alignment horizontal="center"/>
      <protection locked="0"/>
    </xf>
    <xf numFmtId="49" fontId="2" fillId="0" borderId="19" xfId="0" applyNumberFormat="1" applyFont="1" applyBorder="1" applyAlignment="1" applyProtection="1">
      <alignment horizontal="left" wrapText="1"/>
      <protection locked="0"/>
    </xf>
    <xf numFmtId="214" fontId="2" fillId="0" borderId="19" xfId="0" applyNumberFormat="1" applyFont="1" applyBorder="1" applyAlignment="1">
      <alignment horizontal="right"/>
    </xf>
    <xf numFmtId="10" fontId="2" fillId="0" borderId="20" xfId="0" applyNumberFormat="1" applyFont="1" applyBorder="1" applyAlignment="1" applyProtection="1">
      <alignment horizontal="center"/>
      <protection locked="0"/>
    </xf>
    <xf numFmtId="215" fontId="2" fillId="0" borderId="21" xfId="0" applyNumberFormat="1" applyFont="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214" fontId="1" fillId="33" borderId="23" xfId="0" applyNumberFormat="1" applyFont="1" applyFill="1" applyBorder="1" applyAlignment="1" applyProtection="1">
      <alignment horizontal="right" wrapText="1"/>
      <protection locked="0"/>
    </xf>
    <xf numFmtId="214"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49" fontId="1" fillId="0" borderId="25" xfId="0" applyNumberFormat="1" applyFont="1" applyBorder="1" applyAlignment="1" applyProtection="1">
      <alignment wrapText="1"/>
      <protection locked="0"/>
    </xf>
    <xf numFmtId="214" fontId="1" fillId="0" borderId="0" xfId="0" applyNumberFormat="1" applyFont="1" applyAlignment="1" applyProtection="1">
      <alignment horizontal="right" wrapText="1"/>
      <protection locked="0"/>
    </xf>
    <xf numFmtId="10" fontId="1" fillId="0" borderId="26" xfId="0" applyNumberFormat="1" applyFont="1" applyBorder="1" applyAlignment="1" applyProtection="1">
      <alignment horizontal="center"/>
      <protection locked="0"/>
    </xf>
    <xf numFmtId="217" fontId="1" fillId="33" borderId="11" xfId="0" applyNumberFormat="1" applyFont="1" applyFill="1" applyBorder="1" applyAlignment="1">
      <alignment horizontal="right"/>
    </xf>
    <xf numFmtId="217" fontId="2" fillId="0" borderId="15" xfId="0" applyNumberFormat="1" applyFont="1" applyBorder="1" applyAlignment="1" applyProtection="1">
      <alignment horizontal="right"/>
      <protection locked="0"/>
    </xf>
    <xf numFmtId="217" fontId="2" fillId="0" borderId="19" xfId="0" applyNumberFormat="1" applyFont="1" applyBorder="1" applyAlignment="1" applyProtection="1">
      <alignment horizontal="right"/>
      <protection locked="0"/>
    </xf>
    <xf numFmtId="217" fontId="1" fillId="33" borderId="23" xfId="0" applyNumberFormat="1" applyFont="1" applyFill="1" applyBorder="1" applyAlignment="1" applyProtection="1">
      <alignment horizontal="right"/>
      <protection locked="0"/>
    </xf>
    <xf numFmtId="217" fontId="2" fillId="0" borderId="0" xfId="0" applyNumberFormat="1" applyFont="1" applyAlignment="1" applyProtection="1">
      <alignment horizontal="right" vertical="center"/>
      <protection locked="0"/>
    </xf>
    <xf numFmtId="0" fontId="2" fillId="0" borderId="0" xfId="0" applyFont="1" applyAlignment="1">
      <alignment horizontal="left" vertical="center" wrapText="1"/>
    </xf>
    <xf numFmtId="0" fontId="2" fillId="0" borderId="0" xfId="0" applyFont="1" applyAlignment="1" applyProtection="1">
      <alignment horizontal="left" vertical="center" wrapText="1"/>
      <protection locked="0"/>
    </xf>
    <xf numFmtId="217" fontId="2" fillId="0" borderId="0" xfId="0" applyNumberFormat="1" applyFont="1" applyAlignment="1" applyProtection="1">
      <alignment horizontal="left" vertical="center" wrapText="1"/>
      <protection locked="0"/>
    </xf>
    <xf numFmtId="216" fontId="25" fillId="0" borderId="0" xfId="0" applyNumberFormat="1" applyFont="1" applyAlignment="1" applyProtection="1">
      <alignment horizontal="left" vertical="center" wrapText="1"/>
      <protection locked="0"/>
    </xf>
    <xf numFmtId="217" fontId="2" fillId="0" borderId="0" xfId="0" applyNumberFormat="1" applyFont="1" applyAlignment="1">
      <alignment horizontal="left" vertical="center" wrapText="1"/>
    </xf>
    <xf numFmtId="216" fontId="2" fillId="0" borderId="0" xfId="0" applyNumberFormat="1" applyFont="1" applyAlignment="1" applyProtection="1">
      <alignment horizontal="left" vertical="center" wrapText="1"/>
      <protection locked="0"/>
    </xf>
    <xf numFmtId="217" fontId="32" fillId="0" borderId="0" xfId="0" applyNumberFormat="1" applyFont="1" applyAlignment="1" applyProtection="1">
      <alignment horizontal="right" vertical="center"/>
      <protection locked="0"/>
    </xf>
    <xf numFmtId="0" fontId="32" fillId="0" borderId="0" xfId="0" applyFont="1" applyAlignment="1" applyProtection="1">
      <alignment horizontal="right" vertical="center"/>
      <protection locked="0"/>
    </xf>
    <xf numFmtId="216" fontId="25" fillId="0" borderId="0" xfId="0" applyNumberFormat="1" applyFont="1" applyAlignment="1" applyProtection="1">
      <alignment horizontal="right" vertical="center"/>
      <protection locked="0"/>
    </xf>
    <xf numFmtId="217" fontId="2" fillId="0" borderId="0" xfId="0" applyNumberFormat="1" applyFont="1" applyAlignment="1">
      <alignment horizontal="right" vertical="center"/>
    </xf>
    <xf numFmtId="216" fontId="2" fillId="0" borderId="0" xfId="0" applyNumberFormat="1" applyFont="1" applyAlignment="1" applyProtection="1">
      <alignment horizontal="center" vertical="center"/>
      <protection locked="0"/>
    </xf>
    <xf numFmtId="217" fontId="33" fillId="0" borderId="0" xfId="0" applyNumberFormat="1" applyFont="1" applyAlignment="1" applyProtection="1">
      <alignment horizontal="right" vertical="center"/>
      <protection locked="0"/>
    </xf>
    <xf numFmtId="0" fontId="33" fillId="0" borderId="0" xfId="0" applyFont="1" applyAlignment="1" applyProtection="1">
      <alignment horizontal="right" vertical="center"/>
      <protection locked="0"/>
    </xf>
    <xf numFmtId="216" fontId="26" fillId="0" borderId="0" xfId="0" applyNumberFormat="1" applyFont="1" applyAlignment="1" applyProtection="1">
      <alignment horizontal="right" vertical="center"/>
      <protection locked="0"/>
    </xf>
    <xf numFmtId="217" fontId="1" fillId="0" borderId="0" xfId="0" applyNumberFormat="1" applyFont="1" applyAlignment="1" applyProtection="1">
      <alignment horizontal="right" vertical="center"/>
      <protection locked="0"/>
    </xf>
    <xf numFmtId="217" fontId="4" fillId="0" borderId="0" xfId="0" applyNumberFormat="1" applyFont="1" applyAlignment="1">
      <alignment horizontal="right" vertical="center"/>
    </xf>
    <xf numFmtId="0" fontId="4" fillId="0" borderId="0" xfId="0" applyFont="1" applyAlignment="1">
      <alignment horizontal="center" vertical="center"/>
    </xf>
    <xf numFmtId="216" fontId="5" fillId="0" borderId="0" xfId="0" applyNumberFormat="1" applyFont="1" applyAlignment="1" applyProtection="1">
      <alignment horizontal="center" vertical="center"/>
      <protection locked="0"/>
    </xf>
    <xf numFmtId="0" fontId="1" fillId="33" borderId="0" xfId="0" applyFont="1" applyFill="1" applyAlignment="1">
      <alignment horizontal="center" vertical="center"/>
    </xf>
    <xf numFmtId="0" fontId="1" fillId="33" borderId="0" xfId="0" applyFont="1" applyFill="1" applyAlignment="1">
      <alignment horizontal="left" vertical="center"/>
    </xf>
    <xf numFmtId="0" fontId="1" fillId="33" borderId="0" xfId="0" applyFont="1" applyFill="1" applyAlignment="1">
      <alignment horizontal="left" vertical="center" wrapText="1"/>
    </xf>
    <xf numFmtId="0" fontId="1" fillId="33" borderId="0" xfId="0" applyFont="1" applyFill="1" applyAlignment="1">
      <alignment horizontal="center" vertical="center" wrapText="1"/>
    </xf>
    <xf numFmtId="0" fontId="1" fillId="33" borderId="0" xfId="0" applyFont="1" applyFill="1" applyAlignment="1" applyProtection="1">
      <alignment horizontal="center" vertical="center" wrapText="1"/>
      <protection locked="0"/>
    </xf>
    <xf numFmtId="217" fontId="33" fillId="33" borderId="0" xfId="0" applyNumberFormat="1" applyFont="1" applyFill="1" applyAlignment="1" applyProtection="1">
      <alignment horizontal="right" vertical="center"/>
      <protection locked="0"/>
    </xf>
    <xf numFmtId="0" fontId="33" fillId="33" borderId="0" xfId="0" applyFont="1" applyFill="1" applyAlignment="1" applyProtection="1">
      <alignment horizontal="center" vertical="center"/>
      <protection locked="0"/>
    </xf>
    <xf numFmtId="216" fontId="26" fillId="35" borderId="0" xfId="0" applyNumberFormat="1" applyFont="1" applyFill="1" applyAlignment="1" applyProtection="1">
      <alignment horizontal="left" vertical="center"/>
      <protection locked="0"/>
    </xf>
    <xf numFmtId="217" fontId="1" fillId="35" borderId="0" xfId="0" applyNumberFormat="1" applyFont="1" applyFill="1" applyAlignment="1" applyProtection="1">
      <alignment horizontal="right" vertical="center" wrapText="1"/>
      <protection locked="0"/>
    </xf>
    <xf numFmtId="217" fontId="1" fillId="33" borderId="0" xfId="0" applyNumberFormat="1" applyFont="1" applyFill="1" applyAlignment="1">
      <alignment horizontal="right" vertical="center"/>
    </xf>
    <xf numFmtId="216" fontId="1" fillId="33" borderId="0" xfId="0" applyNumberFormat="1" applyFont="1" applyFill="1" applyAlignment="1" applyProtection="1">
      <alignment horizontal="center" vertical="center"/>
      <protection locked="0"/>
    </xf>
    <xf numFmtId="214" fontId="1" fillId="33" borderId="0" xfId="0" applyNumberFormat="1" applyFont="1" applyFill="1" applyAlignment="1">
      <alignment horizontal="right" vertical="center"/>
    </xf>
    <xf numFmtId="214" fontId="1" fillId="33" borderId="0" xfId="0" applyNumberFormat="1" applyFont="1" applyFill="1" applyAlignment="1">
      <alignment horizontal="left" vertical="center" wrapText="1"/>
    </xf>
    <xf numFmtId="0" fontId="1" fillId="36" borderId="0" xfId="0" applyFont="1" applyFill="1" applyAlignment="1">
      <alignment horizontal="center" vertical="center"/>
    </xf>
    <xf numFmtId="0" fontId="1" fillId="36" borderId="0" xfId="0" quotePrefix="1" applyFont="1" applyFill="1" applyAlignment="1">
      <alignment horizontal="left" vertical="center"/>
    </xf>
    <xf numFmtId="0" fontId="1" fillId="36" borderId="0" xfId="0" quotePrefix="1" applyFont="1" applyFill="1" applyAlignment="1">
      <alignment horizontal="left" vertical="center" wrapText="1"/>
    </xf>
    <xf numFmtId="0" fontId="1" fillId="36" borderId="0" xfId="0" applyFont="1" applyFill="1" applyAlignment="1" applyProtection="1">
      <alignment horizontal="center" vertical="center"/>
      <protection locked="0"/>
    </xf>
    <xf numFmtId="217" fontId="33" fillId="36" borderId="0" xfId="0" applyNumberFormat="1" applyFont="1" applyFill="1" applyAlignment="1" applyProtection="1">
      <alignment horizontal="right" vertical="center"/>
      <protection locked="0"/>
    </xf>
    <xf numFmtId="0" fontId="33" fillId="36" borderId="0" xfId="0" applyFont="1" applyFill="1" applyAlignment="1" applyProtection="1">
      <alignment horizontal="left" vertical="center" wrapText="1"/>
      <protection locked="0"/>
    </xf>
    <xf numFmtId="216" fontId="26" fillId="36" borderId="0" xfId="0" applyNumberFormat="1" applyFont="1" applyFill="1" applyAlignment="1" applyProtection="1">
      <alignment horizontal="left" vertical="center" wrapText="1"/>
      <protection locked="0"/>
    </xf>
    <xf numFmtId="217" fontId="1" fillId="36" borderId="0" xfId="0" applyNumberFormat="1" applyFont="1" applyFill="1" applyAlignment="1" applyProtection="1">
      <alignment horizontal="right" vertical="center" wrapText="1"/>
      <protection locked="0"/>
    </xf>
    <xf numFmtId="217" fontId="1" fillId="36" borderId="0" xfId="0" applyNumberFormat="1" applyFont="1" applyFill="1" applyAlignment="1">
      <alignment horizontal="right" vertical="center"/>
    </xf>
    <xf numFmtId="216" fontId="1" fillId="36" borderId="0" xfId="0" applyNumberFormat="1" applyFont="1" applyFill="1" applyAlignment="1" applyProtection="1">
      <alignment horizontal="center" vertical="center"/>
      <protection locked="0"/>
    </xf>
    <xf numFmtId="214" fontId="1" fillId="36" borderId="0" xfId="0" applyNumberFormat="1" applyFont="1" applyFill="1" applyAlignment="1">
      <alignment horizontal="right" vertical="center"/>
    </xf>
    <xf numFmtId="0" fontId="1" fillId="36" borderId="0" xfId="0" applyFont="1" applyFill="1" applyAlignment="1" applyProtection="1">
      <alignment horizontal="center" vertical="center" wrapText="1"/>
      <protection locked="0"/>
    </xf>
    <xf numFmtId="0" fontId="6" fillId="0" borderId="0" xfId="0" applyFont="1" applyAlignment="1">
      <alignment vertical="center"/>
    </xf>
    <xf numFmtId="0" fontId="1" fillId="0" borderId="0" xfId="0" quotePrefix="1" applyFont="1" applyAlignment="1">
      <alignment horizontal="left" vertical="center"/>
    </xf>
    <xf numFmtId="0" fontId="1" fillId="0" borderId="0" xfId="0" quotePrefix="1" applyFont="1" applyAlignment="1">
      <alignment horizontal="left" vertical="center" wrapText="1"/>
    </xf>
    <xf numFmtId="0" fontId="33" fillId="0" borderId="0" xfId="0" applyFont="1" applyAlignment="1" applyProtection="1">
      <alignment horizontal="center" vertical="center"/>
      <protection locked="0"/>
    </xf>
    <xf numFmtId="216" fontId="26" fillId="0" borderId="0" xfId="0" applyNumberFormat="1" applyFont="1" applyAlignment="1" applyProtection="1">
      <alignment horizontal="left" vertical="center"/>
      <protection locked="0"/>
    </xf>
    <xf numFmtId="217" fontId="1" fillId="0" borderId="0" xfId="0" applyNumberFormat="1" applyFont="1" applyAlignment="1">
      <alignment horizontal="right" vertical="center"/>
    </xf>
    <xf numFmtId="216" fontId="1" fillId="0" borderId="0" xfId="0" applyNumberFormat="1"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2" fillId="0" borderId="0" xfId="0" quotePrefix="1" applyFont="1" applyAlignment="1">
      <alignment horizontal="left" vertical="center"/>
    </xf>
    <xf numFmtId="0" fontId="2" fillId="0" borderId="0" xfId="0" quotePrefix="1" applyFont="1" applyAlignment="1">
      <alignment horizontal="left" vertical="center" wrapText="1"/>
    </xf>
    <xf numFmtId="0" fontId="32" fillId="0" borderId="0" xfId="0" applyFont="1" applyAlignment="1" applyProtection="1">
      <alignment horizontal="left" vertical="center" wrapText="1"/>
      <protection locked="0"/>
    </xf>
    <xf numFmtId="216" fontId="25" fillId="35" borderId="0" xfId="0" applyNumberFormat="1" applyFont="1" applyFill="1" applyAlignment="1">
      <alignment horizontal="left" vertical="center" wrapText="1"/>
    </xf>
    <xf numFmtId="217" fontId="2" fillId="35" borderId="0" xfId="0" applyNumberFormat="1" applyFont="1" applyFill="1" applyAlignment="1">
      <alignment horizontal="right" vertical="center" wrapText="1"/>
    </xf>
    <xf numFmtId="0" fontId="33" fillId="0" borderId="0" xfId="0" applyFont="1" applyAlignment="1" applyProtection="1">
      <alignment horizontal="left" vertical="center" wrapText="1"/>
      <protection locked="0"/>
    </xf>
    <xf numFmtId="216" fontId="26" fillId="0" borderId="0" xfId="0" applyNumberFormat="1" applyFont="1" applyAlignment="1" applyProtection="1">
      <alignment horizontal="left" vertical="center" wrapText="1"/>
      <protection locked="0"/>
    </xf>
    <xf numFmtId="217" fontId="1" fillId="0" borderId="0" xfId="0" applyNumberFormat="1" applyFont="1" applyAlignment="1" applyProtection="1">
      <alignment horizontal="right" vertical="center" wrapText="1"/>
      <protection locked="0"/>
    </xf>
    <xf numFmtId="0" fontId="2" fillId="0" borderId="0" xfId="0" applyFont="1" applyAlignment="1">
      <alignment horizontal="left" vertical="center"/>
    </xf>
    <xf numFmtId="0" fontId="1" fillId="35" borderId="0" xfId="0" applyFont="1" applyFill="1" applyAlignment="1" applyProtection="1">
      <alignment horizontal="right" vertical="center" wrapText="1"/>
      <protection locked="0"/>
    </xf>
    <xf numFmtId="0" fontId="1" fillId="35" borderId="0" xfId="0" applyFont="1" applyFill="1" applyAlignment="1">
      <alignment horizontal="right" vertical="center"/>
    </xf>
    <xf numFmtId="0" fontId="1" fillId="35" borderId="0" xfId="0" applyFont="1" applyFill="1" applyAlignment="1">
      <alignment horizontal="right" vertical="center" wrapText="1"/>
    </xf>
    <xf numFmtId="0" fontId="1" fillId="35" borderId="0" xfId="0" applyFont="1" applyFill="1" applyAlignment="1" applyProtection="1">
      <alignment horizontal="right" vertical="center"/>
      <protection locked="0"/>
    </xf>
    <xf numFmtId="217" fontId="1" fillId="33" borderId="0" xfId="0" applyNumberFormat="1" applyFont="1" applyFill="1" applyAlignment="1" applyProtection="1">
      <alignment horizontal="right" vertical="center"/>
      <protection locked="0"/>
    </xf>
    <xf numFmtId="216" fontId="26" fillId="35" borderId="0" xfId="0" applyNumberFormat="1" applyFont="1" applyFill="1" applyAlignment="1" applyProtection="1">
      <alignment horizontal="right" vertical="center" wrapText="1"/>
      <protection locked="0"/>
    </xf>
    <xf numFmtId="0" fontId="1" fillId="35" borderId="0" xfId="0" applyFont="1" applyFill="1" applyAlignment="1">
      <alignment horizontal="right" vertical="center"/>
    </xf>
    <xf numFmtId="216" fontId="1" fillId="35" borderId="0" xfId="0" applyNumberFormat="1" applyFont="1" applyFill="1" applyAlignment="1" applyProtection="1">
      <alignment horizontal="right" vertical="center"/>
      <protection locked="0"/>
    </xf>
    <xf numFmtId="0" fontId="1" fillId="35" borderId="0" xfId="0" applyFont="1" applyFill="1" applyAlignment="1">
      <alignment horizontal="right" vertical="center" wrapText="1"/>
    </xf>
    <xf numFmtId="0" fontId="2" fillId="0" borderId="0" xfId="0" applyFont="1" applyAlignment="1" applyProtection="1">
      <alignment horizontal="right" vertical="center" wrapText="1"/>
      <protection locked="0"/>
    </xf>
    <xf numFmtId="0" fontId="2" fillId="0" borderId="0" xfId="0" applyFont="1" applyAlignment="1">
      <alignment horizontal="right" vertical="center"/>
    </xf>
    <xf numFmtId="0" fontId="2" fillId="0" borderId="0" xfId="0" applyFont="1" applyAlignment="1">
      <alignment horizontal="right" vertical="center" wrapText="1"/>
    </xf>
    <xf numFmtId="0" fontId="2" fillId="0" borderId="0" xfId="0" applyFont="1" applyAlignment="1" applyProtection="1">
      <alignment horizontal="right" vertical="center"/>
      <protection locked="0"/>
    </xf>
    <xf numFmtId="217" fontId="2" fillId="0" borderId="0" xfId="0" applyNumberFormat="1" applyFont="1" applyAlignment="1" applyProtection="1">
      <alignment horizontal="right" vertical="center"/>
      <protection locked="0"/>
    </xf>
    <xf numFmtId="216" fontId="25" fillId="0" borderId="0" xfId="0" applyNumberFormat="1" applyFont="1" applyAlignment="1" applyProtection="1">
      <alignment horizontal="right" vertical="center" wrapText="1"/>
      <protection locked="0"/>
    </xf>
    <xf numFmtId="0" fontId="2" fillId="0" borderId="0" xfId="0" applyFont="1" applyAlignment="1">
      <alignment horizontal="right" vertical="center"/>
    </xf>
    <xf numFmtId="216" fontId="2" fillId="0" borderId="0" xfId="0" applyNumberFormat="1" applyFont="1" applyAlignment="1" applyProtection="1">
      <alignment horizontal="right" vertical="center"/>
      <protection locked="0"/>
    </xf>
    <xf numFmtId="0" fontId="2" fillId="0" borderId="0" xfId="0" applyFont="1" applyAlignment="1">
      <alignment horizontal="right" vertical="center" wrapText="1"/>
    </xf>
    <xf numFmtId="214" fontId="2" fillId="0" borderId="0" xfId="0" applyNumberFormat="1" applyFont="1" applyAlignment="1">
      <alignment horizontal="left" vertical="center" wrapText="1"/>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1" defaultTableStyle="TableStyleMedium2" defaultPivotStyle="PivotStyleLight16">
    <tableStyle name="Invisible" pivot="0" table="0" count="0" xr9:uid="{16D288F1-4DE6-4384-A5C9-673C3E247188}"/>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Y23"/>
  <sheetViews>
    <sheetView tabSelected="1" workbookViewId="0">
      <pane ySplit="4" topLeftCell="A5" activePane="bottomLeft" state="frozen"/>
      <selection pane="bottomLeft" activeCell="P34" sqref="P34"/>
    </sheetView>
  </sheetViews>
  <sheetFormatPr baseColWidth="10" defaultColWidth="9.109375" defaultRowHeight="10.199999999999999" x14ac:dyDescent="0.25"/>
  <cols>
    <col min="1" max="1" width="7.109375" style="22" customWidth="1"/>
    <col min="2" max="2" width="11.6640625" style="149" hidden="1" customWidth="1"/>
    <col min="3" max="3" width="3.6640625" style="149" hidden="1" customWidth="1"/>
    <col min="4" max="4" width="61.6640625" style="46" customWidth="1"/>
    <col min="5" max="5" width="4.6640625" style="22" customWidth="1"/>
    <col min="6" max="6" width="7" style="22" customWidth="1"/>
    <col min="7" max="7" width="4.33203125" style="22" customWidth="1"/>
    <col min="8" max="9" width="4.6640625" style="25" hidden="1" customWidth="1"/>
    <col min="10" max="10" width="4" style="22" hidden="1" customWidth="1"/>
    <col min="11" max="11" width="12.6640625" style="89" customWidth="1"/>
    <col min="12" max="12" width="31.44140625" style="49" hidden="1" customWidth="1"/>
    <col min="13" max="13" width="19.6640625" style="50" hidden="1" customWidth="1"/>
    <col min="14" max="14" width="33.33203125" style="48" hidden="1" customWidth="1"/>
    <col min="15" max="15" width="24.88671875" style="48" hidden="1" customWidth="1"/>
    <col min="16" max="16" width="16.6640625" style="99" customWidth="1"/>
    <col min="17" max="21" width="10.6640625" style="22" hidden="1" customWidth="1"/>
    <col min="22" max="22" width="8.109375" style="100" customWidth="1"/>
    <col min="23" max="23" width="15.109375" style="17" customWidth="1"/>
    <col min="24" max="24" width="15.6640625" style="45" customWidth="1"/>
    <col min="25" max="25" width="20.6640625" style="22" hidden="1" customWidth="1"/>
    <col min="26" max="26" width="9.109375" style="22" customWidth="1"/>
    <col min="27" max="16384" width="9.109375" style="22"/>
  </cols>
  <sheetData>
    <row r="1" spans="1:25" hidden="1" x14ac:dyDescent="0.25">
      <c r="A1" s="34"/>
      <c r="B1" s="33"/>
      <c r="C1" s="33"/>
      <c r="K1" s="96"/>
      <c r="L1" s="97"/>
      <c r="M1" s="98"/>
      <c r="N1" s="89"/>
      <c r="O1" s="89"/>
    </row>
    <row r="2" spans="1:25" s="34" customFormat="1" hidden="1" x14ac:dyDescent="0.25">
      <c r="B2" s="33"/>
      <c r="C2" s="33"/>
      <c r="D2" s="35"/>
      <c r="H2" s="23"/>
      <c r="I2" s="23"/>
      <c r="K2" s="101"/>
      <c r="L2" s="102"/>
      <c r="M2" s="103"/>
      <c r="N2" s="104"/>
      <c r="O2" s="104"/>
      <c r="P2" s="105"/>
      <c r="Q2" s="106"/>
      <c r="R2" s="106"/>
      <c r="S2" s="106"/>
      <c r="T2" s="106"/>
      <c r="U2" s="106"/>
      <c r="V2" s="107"/>
      <c r="W2" s="20"/>
      <c r="X2" s="36"/>
    </row>
    <row r="3" spans="1:25" s="34" customFormat="1" ht="51.6" customHeight="1" x14ac:dyDescent="0.25">
      <c r="A3" s="13" t="s">
        <v>58</v>
      </c>
      <c r="B3" s="12"/>
      <c r="C3" s="12"/>
      <c r="D3" s="12"/>
      <c r="E3" s="11"/>
      <c r="F3" s="11"/>
      <c r="G3" s="11"/>
      <c r="H3" s="10"/>
      <c r="I3" s="10"/>
      <c r="J3" s="11"/>
      <c r="K3" s="9"/>
      <c r="L3" s="8"/>
      <c r="M3" s="7"/>
      <c r="N3" s="6"/>
      <c r="O3" s="6"/>
      <c r="P3" s="5"/>
      <c r="Q3" s="4"/>
      <c r="R3" s="4"/>
      <c r="S3" s="4"/>
      <c r="T3" s="4"/>
      <c r="U3" s="4"/>
      <c r="V3" s="3"/>
      <c r="W3" s="2"/>
      <c r="X3" s="11"/>
      <c r="Y3" s="1"/>
    </row>
    <row r="4" spans="1:25" ht="21" customHeight="1" x14ac:dyDescent="0.25">
      <c r="A4" s="108" t="s">
        <v>26</v>
      </c>
      <c r="B4" s="109" t="s">
        <v>20</v>
      </c>
      <c r="C4" s="109"/>
      <c r="D4" s="110" t="s">
        <v>12</v>
      </c>
      <c r="E4" s="108" t="s">
        <v>0</v>
      </c>
      <c r="F4" s="108" t="s">
        <v>21</v>
      </c>
      <c r="G4" s="111" t="s">
        <v>13</v>
      </c>
      <c r="H4" s="112" t="s">
        <v>2</v>
      </c>
      <c r="I4" s="112" t="s">
        <v>3</v>
      </c>
      <c r="J4" s="108" t="s">
        <v>37</v>
      </c>
      <c r="K4" s="113" t="s">
        <v>45</v>
      </c>
      <c r="L4" s="114" t="s">
        <v>15</v>
      </c>
      <c r="M4" s="115" t="s">
        <v>52</v>
      </c>
      <c r="N4" s="116" t="s">
        <v>54</v>
      </c>
      <c r="O4" s="116" t="s">
        <v>53</v>
      </c>
      <c r="P4" s="117" t="s">
        <v>16</v>
      </c>
      <c r="Q4" s="108"/>
      <c r="R4" s="108"/>
      <c r="S4" s="108"/>
      <c r="T4" s="108"/>
      <c r="U4" s="108"/>
      <c r="V4" s="118" t="s">
        <v>17</v>
      </c>
      <c r="W4" s="119" t="s">
        <v>22</v>
      </c>
      <c r="X4" s="120" t="s">
        <v>44</v>
      </c>
      <c r="Y4" s="40" t="s">
        <v>55</v>
      </c>
    </row>
    <row r="5" spans="1:25" s="133" customFormat="1" ht="13.2" x14ac:dyDescent="0.25">
      <c r="A5" s="121"/>
      <c r="B5" s="122" t="s">
        <v>62</v>
      </c>
      <c r="C5" s="122" t="s">
        <v>62</v>
      </c>
      <c r="D5" s="123" t="s">
        <v>61</v>
      </c>
      <c r="E5" s="121" t="s">
        <v>62</v>
      </c>
      <c r="F5" s="121"/>
      <c r="G5" s="121"/>
      <c r="H5" s="124"/>
      <c r="I5" s="124"/>
      <c r="J5" s="121"/>
      <c r="K5" s="125"/>
      <c r="L5" s="126"/>
      <c r="M5" s="127"/>
      <c r="N5" s="128"/>
      <c r="O5" s="128"/>
      <c r="P5" s="129"/>
      <c r="Q5" s="121"/>
      <c r="R5" s="121"/>
      <c r="S5" s="121"/>
      <c r="T5" s="121"/>
      <c r="U5" s="121"/>
      <c r="V5" s="130"/>
      <c r="W5" s="131"/>
      <c r="X5" s="132"/>
      <c r="Y5" s="34"/>
    </row>
    <row r="6" spans="1:25" s="133" customFormat="1" ht="21.6" customHeight="1" x14ac:dyDescent="0.25">
      <c r="A6" s="34"/>
      <c r="B6" s="134" t="s">
        <v>62</v>
      </c>
      <c r="C6" s="134" t="s">
        <v>62</v>
      </c>
      <c r="D6" s="135" t="s">
        <v>60</v>
      </c>
      <c r="E6" s="34" t="s">
        <v>62</v>
      </c>
      <c r="F6" s="34"/>
      <c r="G6" s="34"/>
      <c r="H6" s="34"/>
      <c r="I6" s="34"/>
      <c r="J6" s="34"/>
      <c r="K6" s="101"/>
      <c r="L6" s="136"/>
      <c r="M6" s="137"/>
      <c r="N6" s="104"/>
      <c r="O6" s="104"/>
      <c r="P6" s="138"/>
      <c r="Q6" s="34"/>
      <c r="R6" s="34"/>
      <c r="S6" s="34"/>
      <c r="T6" s="34"/>
      <c r="U6" s="34"/>
      <c r="V6" s="139"/>
      <c r="W6" s="19"/>
      <c r="X6" s="140"/>
      <c r="Y6" s="34"/>
    </row>
    <row r="7" spans="1:25" x14ac:dyDescent="0.25">
      <c r="A7" s="22">
        <v>1</v>
      </c>
      <c r="B7" s="141" t="s">
        <v>62</v>
      </c>
      <c r="C7" s="141" t="s">
        <v>62</v>
      </c>
      <c r="D7" s="142" t="s">
        <v>63</v>
      </c>
      <c r="E7" s="22" t="s">
        <v>59</v>
      </c>
      <c r="F7" s="22" t="s">
        <v>64</v>
      </c>
      <c r="G7" s="22">
        <v>5</v>
      </c>
      <c r="J7" s="22">
        <f>G7-I7+H7</f>
        <v>5</v>
      </c>
      <c r="K7" s="96"/>
      <c r="L7" s="143" t="e">
        <f ca="1">EUROToLetters(K7)</f>
        <v>#NAME?</v>
      </c>
      <c r="M7" s="144"/>
      <c r="N7" s="145"/>
      <c r="O7" s="145"/>
      <c r="P7" s="99">
        <f>ROUND(G7*ROUND(K7,2),2)</f>
        <v>0</v>
      </c>
      <c r="V7" s="100">
        <v>0.2</v>
      </c>
      <c r="W7" s="17">
        <f>ROUND(V7*ROUND(P7,2),2)</f>
        <v>0</v>
      </c>
      <c r="X7" s="47"/>
    </row>
    <row r="8" spans="1:25" ht="20.399999999999999" x14ac:dyDescent="0.25">
      <c r="A8" s="22">
        <v>2</v>
      </c>
      <c r="B8" s="141" t="s">
        <v>62</v>
      </c>
      <c r="C8" s="141" t="s">
        <v>62</v>
      </c>
      <c r="D8" s="142" t="s">
        <v>65</v>
      </c>
      <c r="E8" s="22" t="s">
        <v>59</v>
      </c>
      <c r="F8" s="22" t="s">
        <v>66</v>
      </c>
      <c r="G8" s="22">
        <v>200</v>
      </c>
      <c r="J8" s="22">
        <f>G8-I8+H8</f>
        <v>200</v>
      </c>
      <c r="K8" s="96"/>
      <c r="L8" s="143" t="e">
        <f ca="1">EUROToLetters(K8)</f>
        <v>#NAME?</v>
      </c>
      <c r="M8" s="144"/>
      <c r="N8" s="145"/>
      <c r="O8" s="145"/>
      <c r="P8" s="99">
        <f>ROUND(G8*ROUND(K8,2),2)</f>
        <v>0</v>
      </c>
      <c r="V8" s="100">
        <v>0.2</v>
      </c>
      <c r="W8" s="17">
        <f>ROUND(V8*ROUND(P8,2),2)</f>
        <v>0</v>
      </c>
      <c r="X8" s="47"/>
    </row>
    <row r="9" spans="1:25" ht="20.399999999999999" x14ac:dyDescent="0.25">
      <c r="A9" s="22">
        <v>3</v>
      </c>
      <c r="B9" s="141" t="s">
        <v>62</v>
      </c>
      <c r="C9" s="141" t="s">
        <v>62</v>
      </c>
      <c r="D9" s="142" t="s">
        <v>67</v>
      </c>
      <c r="E9" s="22" t="s">
        <v>59</v>
      </c>
      <c r="F9" s="22" t="s">
        <v>66</v>
      </c>
      <c r="G9" s="22">
        <v>50</v>
      </c>
      <c r="J9" s="22">
        <f>G9-I9+H9</f>
        <v>50</v>
      </c>
      <c r="K9" s="96"/>
      <c r="L9" s="143" t="e">
        <f ca="1">EUROToLetters(K9)</f>
        <v>#NAME?</v>
      </c>
      <c r="M9" s="144"/>
      <c r="N9" s="145"/>
      <c r="O9" s="145"/>
      <c r="P9" s="99">
        <f>ROUND(G9*ROUND(K9,2),2)</f>
        <v>0</v>
      </c>
      <c r="V9" s="100">
        <v>0.2</v>
      </c>
      <c r="W9" s="17">
        <f>ROUND(V9*ROUND(P9,2),2)</f>
        <v>0</v>
      </c>
      <c r="X9" s="47"/>
    </row>
    <row r="10" spans="1:25" ht="20.399999999999999" x14ac:dyDescent="0.25">
      <c r="A10" s="22">
        <v>4</v>
      </c>
      <c r="B10" s="141" t="s">
        <v>62</v>
      </c>
      <c r="C10" s="141" t="s">
        <v>62</v>
      </c>
      <c r="D10" s="142" t="s">
        <v>68</v>
      </c>
      <c r="E10" s="22" t="s">
        <v>59</v>
      </c>
      <c r="F10" s="22" t="s">
        <v>66</v>
      </c>
      <c r="G10" s="22">
        <v>10</v>
      </c>
      <c r="J10" s="22">
        <f>G10-I10+H10</f>
        <v>10</v>
      </c>
      <c r="K10" s="96"/>
      <c r="L10" s="143" t="e">
        <f ca="1">EUROToLetters(K10)</f>
        <v>#NAME?</v>
      </c>
      <c r="M10" s="144"/>
      <c r="N10" s="145"/>
      <c r="O10" s="145"/>
      <c r="P10" s="99">
        <f>ROUND(G10*ROUND(K10,2),2)</f>
        <v>0</v>
      </c>
      <c r="V10" s="100">
        <v>0.2</v>
      </c>
      <c r="W10" s="17">
        <f>ROUND(V10*ROUND(P10,2),2)</f>
        <v>0</v>
      </c>
      <c r="X10" s="47"/>
    </row>
    <row r="11" spans="1:25" ht="20.399999999999999" x14ac:dyDescent="0.25">
      <c r="A11" s="22">
        <v>5</v>
      </c>
      <c r="B11" s="141" t="s">
        <v>62</v>
      </c>
      <c r="C11" s="141" t="s">
        <v>62</v>
      </c>
      <c r="D11" s="142" t="s">
        <v>69</v>
      </c>
      <c r="E11" s="22" t="s">
        <v>59</v>
      </c>
      <c r="F11" s="22" t="s">
        <v>66</v>
      </c>
      <c r="G11" s="22">
        <v>10</v>
      </c>
      <c r="J11" s="22">
        <f>G11-I11+H11</f>
        <v>10</v>
      </c>
      <c r="K11" s="96"/>
      <c r="L11" s="143" t="e">
        <f ca="1">EUROToLetters(K11)</f>
        <v>#NAME?</v>
      </c>
      <c r="M11" s="144"/>
      <c r="N11" s="145"/>
      <c r="O11" s="145"/>
      <c r="P11" s="99">
        <f>ROUND(G11*ROUND(K11,2),2)</f>
        <v>0</v>
      </c>
      <c r="V11" s="100">
        <v>0.2</v>
      </c>
      <c r="W11" s="17">
        <f>ROUND(V11*ROUND(P11,2),2)</f>
        <v>0</v>
      </c>
      <c r="X11" s="47"/>
    </row>
    <row r="12" spans="1:25" s="133" customFormat="1" ht="13.2" x14ac:dyDescent="0.25">
      <c r="A12" s="121"/>
      <c r="B12" s="122" t="s">
        <v>62</v>
      </c>
      <c r="C12" s="122" t="s">
        <v>62</v>
      </c>
      <c r="D12" s="123" t="s">
        <v>70</v>
      </c>
      <c r="E12" s="121" t="s">
        <v>62</v>
      </c>
      <c r="F12" s="121"/>
      <c r="G12" s="121"/>
      <c r="H12" s="124"/>
      <c r="I12" s="124"/>
      <c r="J12" s="121"/>
      <c r="K12" s="125"/>
      <c r="L12" s="126"/>
      <c r="M12" s="127"/>
      <c r="N12" s="128"/>
      <c r="O12" s="128"/>
      <c r="P12" s="129"/>
      <c r="Q12" s="121"/>
      <c r="R12" s="121"/>
      <c r="S12" s="121"/>
      <c r="T12" s="121"/>
      <c r="U12" s="121"/>
      <c r="V12" s="130"/>
      <c r="W12" s="131"/>
      <c r="X12" s="132"/>
      <c r="Y12" s="34"/>
    </row>
    <row r="13" spans="1:25" s="133" customFormat="1" ht="13.2" x14ac:dyDescent="0.25">
      <c r="A13" s="34"/>
      <c r="B13" s="134" t="s">
        <v>62</v>
      </c>
      <c r="C13" s="134" t="s">
        <v>62</v>
      </c>
      <c r="D13" s="135" t="s">
        <v>71</v>
      </c>
      <c r="E13" s="34" t="s">
        <v>62</v>
      </c>
      <c r="F13" s="34"/>
      <c r="G13" s="34"/>
      <c r="H13" s="23"/>
      <c r="I13" s="23"/>
      <c r="J13" s="34"/>
      <c r="K13" s="101"/>
      <c r="L13" s="146"/>
      <c r="M13" s="147"/>
      <c r="N13" s="148"/>
      <c r="O13" s="148"/>
      <c r="P13" s="138"/>
      <c r="Q13" s="34"/>
      <c r="R13" s="34"/>
      <c r="S13" s="34"/>
      <c r="T13" s="34"/>
      <c r="U13" s="34"/>
      <c r="V13" s="139"/>
      <c r="W13" s="19"/>
      <c r="X13" s="140"/>
      <c r="Y13" s="34"/>
    </row>
    <row r="14" spans="1:25" ht="20.399999999999999" x14ac:dyDescent="0.25">
      <c r="A14" s="22">
        <v>6</v>
      </c>
      <c r="B14" s="141" t="s">
        <v>62</v>
      </c>
      <c r="C14" s="141" t="s">
        <v>62</v>
      </c>
      <c r="D14" s="142" t="s">
        <v>72</v>
      </c>
      <c r="E14" s="22" t="s">
        <v>59</v>
      </c>
      <c r="F14" s="22" t="s">
        <v>73</v>
      </c>
      <c r="G14" s="22">
        <v>1</v>
      </c>
      <c r="J14" s="22">
        <f>G14-I14+H14</f>
        <v>1</v>
      </c>
      <c r="K14" s="96"/>
      <c r="L14" s="143" t="e">
        <f ca="1">EUROToLetters(K14)</f>
        <v>#NAME?</v>
      </c>
      <c r="M14" s="144"/>
      <c r="N14" s="145"/>
      <c r="O14" s="145"/>
      <c r="P14" s="99">
        <f>ROUND(G14*ROUND(K14,2),2)</f>
        <v>0</v>
      </c>
      <c r="V14" s="100">
        <v>0.2</v>
      </c>
      <c r="W14" s="17">
        <f>ROUND(V14*ROUND(P14,2),2)</f>
        <v>0</v>
      </c>
      <c r="X14" s="47"/>
    </row>
    <row r="15" spans="1:25" ht="20.399999999999999" x14ac:dyDescent="0.25">
      <c r="A15" s="22">
        <v>7</v>
      </c>
      <c r="B15" s="141" t="s">
        <v>62</v>
      </c>
      <c r="C15" s="141" t="s">
        <v>62</v>
      </c>
      <c r="D15" s="142" t="s">
        <v>74</v>
      </c>
      <c r="E15" s="22" t="s">
        <v>59</v>
      </c>
      <c r="F15" s="22" t="s">
        <v>75</v>
      </c>
      <c r="G15" s="22">
        <v>20</v>
      </c>
      <c r="J15" s="22">
        <f>G15-I15+H15</f>
        <v>20</v>
      </c>
      <c r="K15" s="96"/>
      <c r="L15" s="143" t="e">
        <f ca="1">EUROToLetters(K15)</f>
        <v>#NAME?</v>
      </c>
      <c r="M15" s="144"/>
      <c r="N15" s="145"/>
      <c r="O15" s="145"/>
      <c r="P15" s="99">
        <f>ROUND(G15*ROUND(K15,2),2)</f>
        <v>0</v>
      </c>
      <c r="V15" s="100">
        <v>0.2</v>
      </c>
      <c r="W15" s="17">
        <f>ROUND(V15*ROUND(P15,2),2)</f>
        <v>0</v>
      </c>
      <c r="X15" s="47"/>
    </row>
    <row r="16" spans="1:25" x14ac:dyDescent="0.25">
      <c r="K16" s="96"/>
      <c r="L16" s="143"/>
      <c r="X16" s="47"/>
    </row>
    <row r="17" spans="1:25" ht="15" customHeight="1" x14ac:dyDescent="0.25">
      <c r="A17" s="150" t="s">
        <v>76</v>
      </c>
      <c r="B17" s="151"/>
      <c r="C17" s="151"/>
      <c r="D17" s="152"/>
      <c r="E17" s="151"/>
      <c r="F17" s="151"/>
      <c r="G17" s="151"/>
      <c r="H17" s="153"/>
      <c r="I17" s="153"/>
      <c r="J17" s="151"/>
      <c r="K17" s="154"/>
      <c r="L17" s="150"/>
      <c r="M17" s="155"/>
      <c r="N17" s="116"/>
      <c r="O17" s="116"/>
      <c r="P17" s="117">
        <f>SUM(P7:P15)</f>
        <v>0</v>
      </c>
      <c r="Q17" s="156"/>
      <c r="R17" s="156"/>
      <c r="S17" s="156"/>
      <c r="T17" s="156"/>
      <c r="U17" s="156"/>
      <c r="V17" s="157"/>
      <c r="W17" s="119"/>
      <c r="X17" s="158"/>
      <c r="Y17" s="156"/>
    </row>
    <row r="18" spans="1:25" ht="15" customHeight="1" x14ac:dyDescent="0.25">
      <c r="A18" s="159" t="s">
        <v>19</v>
      </c>
      <c r="B18" s="160"/>
      <c r="C18" s="160"/>
      <c r="D18" s="161"/>
      <c r="E18" s="160"/>
      <c r="F18" s="160"/>
      <c r="G18" s="160"/>
      <c r="H18" s="162"/>
      <c r="I18" s="162"/>
      <c r="J18" s="160"/>
      <c r="K18" s="163"/>
      <c r="L18" s="159"/>
      <c r="M18" s="164"/>
      <c r="P18" s="89">
        <f>SUM(W7:W15)</f>
        <v>0</v>
      </c>
      <c r="Q18" s="165"/>
      <c r="R18" s="165"/>
      <c r="S18" s="165"/>
      <c r="T18" s="165"/>
      <c r="U18" s="165"/>
      <c r="V18" s="166"/>
      <c r="X18" s="167"/>
      <c r="Y18" s="165"/>
    </row>
    <row r="19" spans="1:25" ht="15" customHeight="1" x14ac:dyDescent="0.25">
      <c r="A19" s="150" t="s">
        <v>77</v>
      </c>
      <c r="B19" s="151"/>
      <c r="C19" s="151"/>
      <c r="D19" s="152"/>
      <c r="E19" s="151"/>
      <c r="F19" s="151"/>
      <c r="G19" s="151"/>
      <c r="H19" s="153"/>
      <c r="I19" s="153"/>
      <c r="J19" s="151"/>
      <c r="K19" s="154"/>
      <c r="L19" s="150"/>
      <c r="M19" s="155"/>
      <c r="N19" s="116"/>
      <c r="O19" s="116"/>
      <c r="P19" s="117">
        <f>P17+P18</f>
        <v>0</v>
      </c>
      <c r="Q19" s="156"/>
      <c r="R19" s="156"/>
      <c r="S19" s="156"/>
      <c r="T19" s="156"/>
      <c r="U19" s="156"/>
      <c r="V19" s="157"/>
      <c r="W19" s="119"/>
      <c r="X19" s="158"/>
      <c r="Y19" s="156"/>
    </row>
    <row r="20" spans="1:25" x14ac:dyDescent="0.25">
      <c r="A20" s="90" t="s">
        <v>78</v>
      </c>
      <c r="B20" s="90"/>
      <c r="C20" s="90"/>
      <c r="D20" s="90"/>
      <c r="E20" s="90"/>
      <c r="F20" s="90"/>
      <c r="G20" s="90"/>
      <c r="H20" s="91"/>
      <c r="I20" s="91"/>
      <c r="J20" s="90"/>
      <c r="K20" s="92"/>
      <c r="L20" s="91"/>
      <c r="M20" s="93"/>
      <c r="N20" s="92"/>
      <c r="O20" s="92"/>
      <c r="P20" s="94"/>
      <c r="Q20" s="90"/>
      <c r="R20" s="90"/>
      <c r="S20" s="90"/>
      <c r="T20" s="90"/>
      <c r="U20" s="90"/>
      <c r="V20" s="95"/>
      <c r="W20" s="168"/>
      <c r="X20" s="90"/>
      <c r="Y20" s="90"/>
    </row>
    <row r="21" spans="1:25" x14ac:dyDescent="0.25">
      <c r="A21" s="90"/>
      <c r="B21" s="90"/>
      <c r="C21" s="90"/>
      <c r="D21" s="90"/>
      <c r="E21" s="90"/>
      <c r="F21" s="90"/>
      <c r="G21" s="90"/>
      <c r="H21" s="91"/>
      <c r="I21" s="91"/>
      <c r="J21" s="90"/>
      <c r="K21" s="92"/>
      <c r="L21" s="91"/>
      <c r="M21" s="93"/>
      <c r="N21" s="92"/>
      <c r="O21" s="92"/>
      <c r="P21" s="94"/>
      <c r="Q21" s="90"/>
      <c r="R21" s="90"/>
      <c r="S21" s="90"/>
      <c r="T21" s="90"/>
      <c r="U21" s="90"/>
      <c r="V21" s="95"/>
      <c r="W21" s="168"/>
      <c r="X21" s="90"/>
      <c r="Y21" s="90"/>
    </row>
    <row r="22" spans="1:25" x14ac:dyDescent="0.25">
      <c r="A22" s="90"/>
      <c r="B22" s="90"/>
      <c r="C22" s="90"/>
      <c r="D22" s="90"/>
      <c r="E22" s="90"/>
      <c r="F22" s="90"/>
      <c r="G22" s="90"/>
      <c r="H22" s="91"/>
      <c r="I22" s="91"/>
      <c r="J22" s="90"/>
      <c r="K22" s="92"/>
      <c r="L22" s="91"/>
      <c r="M22" s="93"/>
      <c r="N22" s="92"/>
      <c r="O22" s="92"/>
      <c r="P22" s="94"/>
      <c r="Q22" s="90"/>
      <c r="R22" s="90"/>
      <c r="S22" s="90"/>
      <c r="T22" s="90"/>
      <c r="U22" s="90"/>
      <c r="V22" s="95"/>
      <c r="W22" s="168"/>
      <c r="X22" s="90"/>
      <c r="Y22" s="90"/>
    </row>
    <row r="23" spans="1:25" x14ac:dyDescent="0.25">
      <c r="A23" s="90"/>
      <c r="B23" s="90"/>
      <c r="C23" s="90"/>
      <c r="D23" s="90"/>
      <c r="E23" s="90"/>
      <c r="F23" s="90"/>
      <c r="G23" s="90"/>
      <c r="H23" s="91"/>
      <c r="I23" s="91"/>
      <c r="J23" s="90"/>
      <c r="K23" s="92"/>
      <c r="L23" s="91"/>
      <c r="M23" s="93"/>
      <c r="N23" s="92"/>
      <c r="O23" s="92"/>
      <c r="P23" s="94"/>
      <c r="Q23" s="90"/>
      <c r="R23" s="90"/>
      <c r="S23" s="90"/>
      <c r="T23" s="90"/>
      <c r="U23" s="90"/>
      <c r="V23" s="95"/>
      <c r="W23" s="168"/>
      <c r="X23" s="90"/>
      <c r="Y23" s="90"/>
    </row>
  </sheetData>
  <sheetProtection sheet="1" formatCells="0" formatColumns="0" formatRows="0"/>
  <mergeCells count="5">
    <mergeCell ref="A3:Y3"/>
    <mergeCell ref="A17:L17"/>
    <mergeCell ref="A18:L18"/>
    <mergeCell ref="A19:L19"/>
    <mergeCell ref="A20:Y23"/>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DQE
  “Travaux de désamiantage et de déconstruction d'un ensemble de bâtiments sis 2, 4, 8 et 21, Rue Anne de Bretagne à REGUINY (56500)”</oddHeader>
    <oddFooter>&amp;CRéférence DCE : 202500043&amp;R&amp;P/&amp;N</oddFooter>
    <firstFooter>&amp;CRéférence DCE : 202500043&amp;R&amp;P/&amp;N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09375" defaultRowHeight="10.199999999999999" x14ac:dyDescent="0.25"/>
  <cols>
    <col min="1" max="1" width="48.6640625" style="24" customWidth="1"/>
    <col min="2" max="2" width="8" style="25" customWidth="1"/>
    <col min="3" max="3" width="15.6640625" style="89" customWidth="1"/>
    <col min="4" max="4" width="40.6640625" style="26" customWidth="1"/>
    <col min="5" max="5" width="18.6640625" style="17" customWidth="1"/>
    <col min="6" max="6" width="7.6640625" style="27" customWidth="1"/>
    <col min="7" max="7" width="12.109375" style="18" hidden="1" customWidth="1"/>
    <col min="8" max="8" width="12.109375" style="22" customWidth="1"/>
    <col min="9" max="9" width="9.109375" style="22" customWidth="1"/>
    <col min="10" max="16384" width="9.109375" style="22"/>
  </cols>
  <sheetData>
    <row r="1" spans="1:7" s="16" customFormat="1" hidden="1" x14ac:dyDescent="0.2">
      <c r="A1" s="51"/>
      <c r="B1" s="52"/>
      <c r="C1" s="41"/>
      <c r="D1" s="53"/>
      <c r="E1" s="53"/>
      <c r="F1" s="52"/>
      <c r="G1" s="54"/>
    </row>
    <row r="2" spans="1:7" s="16" customFormat="1" hidden="1" x14ac:dyDescent="0.2">
      <c r="A2" s="51"/>
      <c r="B2" s="55"/>
      <c r="C2" s="44"/>
      <c r="D2" s="56"/>
      <c r="E2" s="57"/>
      <c r="F2" s="55"/>
      <c r="G2" s="58"/>
    </row>
    <row r="3" spans="1:7" s="21" customFormat="1" x14ac:dyDescent="0.2">
      <c r="A3" s="59" t="s">
        <v>12</v>
      </c>
      <c r="B3" s="60" t="s">
        <v>13</v>
      </c>
      <c r="C3" s="85" t="s">
        <v>14</v>
      </c>
      <c r="D3" s="62" t="s">
        <v>15</v>
      </c>
      <c r="E3" s="61" t="s">
        <v>16</v>
      </c>
      <c r="F3" s="63" t="s">
        <v>17</v>
      </c>
      <c r="G3" s="64" t="s">
        <v>22</v>
      </c>
    </row>
    <row r="4" spans="1:7" ht="30" customHeight="1" x14ac:dyDescent="0.2">
      <c r="A4" s="65"/>
      <c r="B4" s="66"/>
      <c r="C4" s="86"/>
      <c r="D4" s="67"/>
      <c r="E4" s="68">
        <f>ROUND(B4*C4,2)</f>
        <v>0</v>
      </c>
      <c r="F4" s="69"/>
      <c r="G4" s="70">
        <f t="shared" ref="G4:G13" si="0">E4*F4</f>
        <v>0</v>
      </c>
    </row>
    <row r="5" spans="1:7" ht="30" customHeight="1" x14ac:dyDescent="0.2">
      <c r="A5" s="65"/>
      <c r="B5" s="66"/>
      <c r="C5" s="86"/>
      <c r="D5" s="67"/>
      <c r="E5" s="68">
        <f>ROUND(B5*C5,2)</f>
        <v>0</v>
      </c>
      <c r="F5" s="69"/>
      <c r="G5" s="70">
        <f t="shared" si="0"/>
        <v>0</v>
      </c>
    </row>
    <row r="6" spans="1:7" ht="30" customHeight="1" x14ac:dyDescent="0.2">
      <c r="A6" s="65"/>
      <c r="B6" s="66"/>
      <c r="C6" s="86"/>
      <c r="D6" s="67"/>
      <c r="E6" s="68">
        <f t="shared" ref="E6:E12" si="1">ROUND(B6*C6,2)</f>
        <v>0</v>
      </c>
      <c r="F6" s="69"/>
      <c r="G6" s="70">
        <f t="shared" si="0"/>
        <v>0</v>
      </c>
    </row>
    <row r="7" spans="1:7" ht="30" customHeight="1" x14ac:dyDescent="0.2">
      <c r="A7" s="65"/>
      <c r="B7" s="66"/>
      <c r="C7" s="86"/>
      <c r="D7" s="67"/>
      <c r="E7" s="68">
        <f t="shared" si="1"/>
        <v>0</v>
      </c>
      <c r="F7" s="69"/>
      <c r="G7" s="70">
        <f t="shared" si="0"/>
        <v>0</v>
      </c>
    </row>
    <row r="8" spans="1:7" ht="30" customHeight="1" x14ac:dyDescent="0.2">
      <c r="A8" s="65"/>
      <c r="B8" s="66"/>
      <c r="C8" s="86"/>
      <c r="D8" s="67"/>
      <c r="E8" s="68">
        <f t="shared" si="1"/>
        <v>0</v>
      </c>
      <c r="F8" s="69"/>
      <c r="G8" s="70">
        <f t="shared" si="0"/>
        <v>0</v>
      </c>
    </row>
    <row r="9" spans="1:7" ht="30" customHeight="1" x14ac:dyDescent="0.2">
      <c r="A9" s="65"/>
      <c r="B9" s="66"/>
      <c r="C9" s="86"/>
      <c r="D9" s="67"/>
      <c r="E9" s="68">
        <f t="shared" si="1"/>
        <v>0</v>
      </c>
      <c r="F9" s="69"/>
      <c r="G9" s="70">
        <f t="shared" si="0"/>
        <v>0</v>
      </c>
    </row>
    <row r="10" spans="1:7" ht="30" customHeight="1" x14ac:dyDescent="0.2">
      <c r="A10" s="65"/>
      <c r="B10" s="66"/>
      <c r="C10" s="86"/>
      <c r="D10" s="67"/>
      <c r="E10" s="68">
        <f t="shared" si="1"/>
        <v>0</v>
      </c>
      <c r="F10" s="69"/>
      <c r="G10" s="70">
        <f t="shared" si="0"/>
        <v>0</v>
      </c>
    </row>
    <row r="11" spans="1:7" ht="30" customHeight="1" x14ac:dyDescent="0.2">
      <c r="A11" s="65"/>
      <c r="B11" s="66"/>
      <c r="C11" s="86"/>
      <c r="D11" s="67"/>
      <c r="E11" s="68">
        <f t="shared" si="1"/>
        <v>0</v>
      </c>
      <c r="F11" s="69"/>
      <c r="G11" s="70">
        <f t="shared" si="0"/>
        <v>0</v>
      </c>
    </row>
    <row r="12" spans="1:7" ht="30" customHeight="1" x14ac:dyDescent="0.2">
      <c r="A12" s="65"/>
      <c r="B12" s="66"/>
      <c r="C12" s="86"/>
      <c r="D12" s="67"/>
      <c r="E12" s="68">
        <f t="shared" si="1"/>
        <v>0</v>
      </c>
      <c r="F12" s="69"/>
      <c r="G12" s="70">
        <f t="shared" si="0"/>
        <v>0</v>
      </c>
    </row>
    <row r="13" spans="1:7" ht="30" customHeight="1" x14ac:dyDescent="0.2">
      <c r="A13" s="71"/>
      <c r="B13" s="72"/>
      <c r="C13" s="87"/>
      <c r="D13" s="73"/>
      <c r="E13" s="74">
        <f>ROUND(B13*C13,2)</f>
        <v>0</v>
      </c>
      <c r="F13" s="75"/>
      <c r="G13" s="76">
        <f t="shared" si="0"/>
        <v>0</v>
      </c>
    </row>
    <row r="14" spans="1:7" ht="30" customHeight="1" x14ac:dyDescent="0.2">
      <c r="A14" s="77"/>
      <c r="B14" s="78"/>
      <c r="C14" s="88"/>
      <c r="D14" s="79" t="s">
        <v>18</v>
      </c>
      <c r="E14" s="80">
        <f>SUM(E4:E13)</f>
        <v>0</v>
      </c>
      <c r="F14" s="81"/>
      <c r="G14" s="54"/>
    </row>
    <row r="15" spans="1:7" ht="30" customHeight="1" x14ac:dyDescent="0.2">
      <c r="A15" s="82"/>
      <c r="B15" s="42"/>
      <c r="C15" s="43"/>
      <c r="D15" s="83" t="s">
        <v>19</v>
      </c>
      <c r="E15" s="56">
        <f>ROUND(SUM(G4:G13),2)</f>
        <v>0</v>
      </c>
      <c r="F15" s="84"/>
      <c r="G15" s="54"/>
    </row>
    <row r="16" spans="1:7" ht="30" customHeight="1" x14ac:dyDescent="0.2">
      <c r="A16" s="77"/>
      <c r="B16" s="78"/>
      <c r="C16" s="88"/>
      <c r="D16" s="79" t="s">
        <v>27</v>
      </c>
      <c r="E16" s="80">
        <f>E14+E15</f>
        <v>0</v>
      </c>
      <c r="F16" s="81"/>
      <c r="G16" s="54"/>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“Travaux de désamiantage et de déconstruction d'un ensemble de bâtiments sis 2, 4, 8 et 21, Rue Anne de Bretagne à REGUINY (56500)”</oddHeader>
    <oddFooter>&amp;CRéférence DCE : 202500043&amp;R&amp;P/&amp;N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09375" defaultRowHeight="13.2" x14ac:dyDescent="0.25"/>
  <cols>
    <col min="1" max="1" width="11.44140625" customWidth="1"/>
    <col min="2" max="2" width="68.109375" style="14" customWidth="1"/>
    <col min="3" max="3" width="9.109375" customWidth="1"/>
  </cols>
  <sheetData>
    <row r="1" spans="2:2" x14ac:dyDescent="0.25">
      <c r="B1" s="15" t="s">
        <v>4</v>
      </c>
    </row>
    <row r="3" spans="2:2" ht="39.6" x14ac:dyDescent="0.25">
      <c r="B3" s="14" t="s">
        <v>5</v>
      </c>
    </row>
    <row r="4" spans="2:2" x14ac:dyDescent="0.25">
      <c r="B4" s="14" t="s">
        <v>6</v>
      </c>
    </row>
    <row r="5" spans="2:2" x14ac:dyDescent="0.25">
      <c r="B5" s="14" t="s">
        <v>23</v>
      </c>
    </row>
    <row r="6" spans="2:2" ht="105.6" x14ac:dyDescent="0.25">
      <c r="B6" s="14" t="s">
        <v>24</v>
      </c>
    </row>
    <row r="7" spans="2:2" ht="66" x14ac:dyDescent="0.25">
      <c r="B7" s="14" t="s">
        <v>28</v>
      </c>
    </row>
    <row r="8" spans="2:2" ht="52.8" x14ac:dyDescent="0.25">
      <c r="B8" s="14" t="s">
        <v>25</v>
      </c>
    </row>
    <row r="9" spans="2:2" ht="66" x14ac:dyDescent="0.25">
      <c r="B9" s="14" t="s">
        <v>7</v>
      </c>
    </row>
    <row r="10" spans="2:2" ht="26.4" x14ac:dyDescent="0.25">
      <c r="B10" s="14" t="s">
        <v>8</v>
      </c>
    </row>
    <row r="11" spans="2:2" x14ac:dyDescent="0.25">
      <c r="B11" s="14" t="s">
        <v>9</v>
      </c>
    </row>
    <row r="13" spans="2:2" x14ac:dyDescent="0.25">
      <c r="B13" s="14" t="s">
        <v>10</v>
      </c>
    </row>
    <row r="15" spans="2:2" x14ac:dyDescent="0.25">
      <c r="B15" s="14" t="s">
        <v>11</v>
      </c>
    </row>
    <row r="16" spans="2:2" x14ac:dyDescent="0.25">
      <c r="B16" s="14" t="s">
        <v>1</v>
      </c>
    </row>
    <row r="17" spans="2:2" x14ac:dyDescent="0.25">
      <c r="B17" s="14" t="s">
        <v>38</v>
      </c>
    </row>
    <row r="18" spans="2:2" x14ac:dyDescent="0.25">
      <c r="B18" s="14" t="s">
        <v>39</v>
      </c>
    </row>
    <row r="19" spans="2:2" x14ac:dyDescent="0.25">
      <c r="B19" s="31"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09375" defaultRowHeight="13.2" x14ac:dyDescent="0.25"/>
  <cols>
    <col min="1" max="1" width="27.44140625" style="29" bestFit="1" customWidth="1"/>
    <col min="2" max="2" width="76.88671875" style="29" customWidth="1"/>
    <col min="3" max="3" width="9.109375" style="29" customWidth="1"/>
    <col min="4" max="16384" width="9.109375" style="29"/>
  </cols>
  <sheetData>
    <row r="2" spans="1:2" x14ac:dyDescent="0.25">
      <c r="A2" s="29" t="s">
        <v>47</v>
      </c>
      <c r="B2" s="32" t="s">
        <v>46</v>
      </c>
    </row>
    <row r="3" spans="1:2" x14ac:dyDescent="0.25">
      <c r="A3" s="28" t="s">
        <v>29</v>
      </c>
      <c r="B3" s="28"/>
    </row>
    <row r="4" spans="1:2" x14ac:dyDescent="0.25">
      <c r="A4" s="37" t="s">
        <v>30</v>
      </c>
      <c r="B4" s="30" t="s">
        <v>49</v>
      </c>
    </row>
    <row r="5" spans="1:2" x14ac:dyDescent="0.25">
      <c r="A5" s="37" t="s">
        <v>20</v>
      </c>
      <c r="B5" s="30" t="s">
        <v>42</v>
      </c>
    </row>
    <row r="6" spans="1:2" x14ac:dyDescent="0.25">
      <c r="A6" s="37" t="s">
        <v>31</v>
      </c>
      <c r="B6" s="30" t="s">
        <v>43</v>
      </c>
    </row>
    <row r="7" spans="1:2" x14ac:dyDescent="0.25">
      <c r="A7" s="37" t="s">
        <v>12</v>
      </c>
      <c r="B7" s="30" t="s">
        <v>32</v>
      </c>
    </row>
    <row r="8" spans="1:2" ht="264" x14ac:dyDescent="0.25">
      <c r="A8" s="37" t="s">
        <v>0</v>
      </c>
      <c r="B8" s="30" t="s">
        <v>50</v>
      </c>
    </row>
    <row r="9" spans="1:2" x14ac:dyDescent="0.25">
      <c r="A9" s="37" t="s">
        <v>21</v>
      </c>
      <c r="B9" s="30" t="s">
        <v>48</v>
      </c>
    </row>
    <row r="10" spans="1:2" x14ac:dyDescent="0.25">
      <c r="A10" s="37" t="s">
        <v>13</v>
      </c>
      <c r="B10" s="30" t="s">
        <v>51</v>
      </c>
    </row>
    <row r="11" spans="1:2" x14ac:dyDescent="0.25">
      <c r="A11" s="37" t="s">
        <v>33</v>
      </c>
      <c r="B11" s="30" t="s">
        <v>34</v>
      </c>
    </row>
    <row r="12" spans="1:2" x14ac:dyDescent="0.25">
      <c r="A12" s="37" t="s">
        <v>16</v>
      </c>
      <c r="B12" s="30" t="s">
        <v>35</v>
      </c>
    </row>
    <row r="13" spans="1:2" ht="52.8" x14ac:dyDescent="0.25">
      <c r="A13" s="37" t="s">
        <v>36</v>
      </c>
      <c r="B13" s="30" t="s">
        <v>41</v>
      </c>
    </row>
    <row r="14" spans="1:2" x14ac:dyDescent="0.25">
      <c r="A14" s="38" t="s">
        <v>56</v>
      </c>
      <c r="B14" s="14" t="s">
        <v>57</v>
      </c>
    </row>
    <row r="15" spans="1:2" ht="16.8" x14ac:dyDescent="0.25">
      <c r="B15" s="39"/>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DQE</vt:lpstr>
      <vt:lpstr>Omissions</vt:lpstr>
      <vt:lpstr>3P</vt:lpstr>
      <vt:lpstr>Légende</vt:lpstr>
      <vt:lpstr>DQE!Impression_des_titres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Romain CAVE</cp:lastModifiedBy>
  <cp:lastPrinted>2012-04-05T13:12:06Z</cp:lastPrinted>
  <dcterms:created xsi:type="dcterms:W3CDTF">2004-01-29T18:35:10Z</dcterms:created>
  <dcterms:modified xsi:type="dcterms:W3CDTF">2025-12-01T14:00:46Z</dcterms:modified>
  <cp:category/>
  <cp:contentStatus/>
</cp:coreProperties>
</file>