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43_Demolition_Reguiny\1_DCE\Mégalis\202500043_DCE\"/>
    </mc:Choice>
  </mc:AlternateContent>
  <xr:revisionPtr revIDLastSave="0" documentId="13_ncr:1_{FD350459-58A8-431C-BCC6-A05D8D5D8EF0}" xr6:coauthVersionLast="47" xr6:coauthVersionMax="47" xr10:uidLastSave="{00000000-0000-0000-0000-000000000000}"/>
  <workbookProtection lockStructure="1"/>
  <bookViews>
    <workbookView xWindow="-51708" yWindow="-2700" windowWidth="51816" windowHeight="21096"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E12" i="2"/>
  <c r="G12" i="2" s="1"/>
  <c r="E11" i="2"/>
  <c r="G11" i="2" s="1"/>
  <c r="E10" i="2"/>
  <c r="G10" i="2" s="1"/>
  <c r="E9" i="2"/>
  <c r="G9" i="2" s="1"/>
  <c r="E8" i="2"/>
  <c r="G8" i="2" s="1"/>
  <c r="G7" i="2"/>
  <c r="E7" i="2"/>
  <c r="G6" i="2"/>
  <c r="E6" i="2"/>
  <c r="G5" i="2"/>
  <c r="E5" i="2"/>
  <c r="E4" i="2"/>
  <c r="G4" i="2" s="1"/>
  <c r="W80" i="1"/>
  <c r="P80" i="1"/>
  <c r="L80" i="1"/>
  <c r="J80" i="1"/>
  <c r="P78" i="1"/>
  <c r="W78" i="1" s="1"/>
  <c r="L78" i="1"/>
  <c r="J78" i="1"/>
  <c r="W76" i="1"/>
  <c r="P76" i="1"/>
  <c r="L76" i="1"/>
  <c r="J76" i="1"/>
  <c r="P73" i="1"/>
  <c r="P72" i="1"/>
  <c r="W72" i="1" s="1"/>
  <c r="L72" i="1"/>
  <c r="J72" i="1"/>
  <c r="P71" i="1"/>
  <c r="W71" i="1" s="1"/>
  <c r="L71" i="1"/>
  <c r="J71" i="1"/>
  <c r="P69" i="1"/>
  <c r="P68" i="1"/>
  <c r="W68" i="1" s="1"/>
  <c r="L68" i="1"/>
  <c r="J68" i="1"/>
  <c r="W67" i="1"/>
  <c r="P67" i="1"/>
  <c r="L67" i="1"/>
  <c r="J67" i="1"/>
  <c r="P66" i="1"/>
  <c r="W66" i="1" s="1"/>
  <c r="L66" i="1"/>
  <c r="J66" i="1"/>
  <c r="P65" i="1"/>
  <c r="W65" i="1" s="1"/>
  <c r="L65" i="1"/>
  <c r="J65" i="1"/>
  <c r="W64" i="1"/>
  <c r="P64" i="1"/>
  <c r="L64" i="1"/>
  <c r="J64" i="1"/>
  <c r="P63" i="1"/>
  <c r="W63" i="1" s="1"/>
  <c r="L63" i="1"/>
  <c r="J63" i="1"/>
  <c r="P61" i="1"/>
  <c r="P60" i="1"/>
  <c r="W60" i="1" s="1"/>
  <c r="L60" i="1"/>
  <c r="J60" i="1"/>
  <c r="W59" i="1"/>
  <c r="P59" i="1"/>
  <c r="L59" i="1"/>
  <c r="J59" i="1"/>
  <c r="W57" i="1"/>
  <c r="P57" i="1"/>
  <c r="L57" i="1"/>
  <c r="J57" i="1"/>
  <c r="P56" i="1"/>
  <c r="W56" i="1" s="1"/>
  <c r="L56" i="1"/>
  <c r="J56" i="1"/>
  <c r="W54" i="1"/>
  <c r="P54" i="1"/>
  <c r="L54" i="1"/>
  <c r="J54" i="1"/>
  <c r="W53" i="1"/>
  <c r="P53" i="1"/>
  <c r="L53" i="1"/>
  <c r="J53" i="1"/>
  <c r="P51" i="1"/>
  <c r="W51" i="1" s="1"/>
  <c r="L51" i="1"/>
  <c r="J51" i="1"/>
  <c r="W50" i="1"/>
  <c r="P50" i="1"/>
  <c r="L50" i="1"/>
  <c r="J50" i="1"/>
  <c r="W49" i="1"/>
  <c r="P49" i="1"/>
  <c r="L49" i="1"/>
  <c r="J49" i="1"/>
  <c r="P46" i="1"/>
  <c r="W45" i="1"/>
  <c r="P45" i="1"/>
  <c r="L45" i="1"/>
  <c r="J45" i="1"/>
  <c r="P44" i="1"/>
  <c r="W44" i="1" s="1"/>
  <c r="L44" i="1"/>
  <c r="J44" i="1"/>
  <c r="P43" i="1"/>
  <c r="W43" i="1" s="1"/>
  <c r="L43" i="1"/>
  <c r="J43" i="1"/>
  <c r="W42" i="1"/>
  <c r="P42" i="1"/>
  <c r="L42" i="1"/>
  <c r="J42" i="1"/>
  <c r="P41" i="1"/>
  <c r="W41" i="1" s="1"/>
  <c r="L41" i="1"/>
  <c r="J41" i="1"/>
  <c r="P39" i="1"/>
  <c r="P38" i="1"/>
  <c r="W38" i="1" s="1"/>
  <c r="L38" i="1"/>
  <c r="J38" i="1"/>
  <c r="P36" i="1"/>
  <c r="W35" i="1"/>
  <c r="P35" i="1"/>
  <c r="L35" i="1"/>
  <c r="J35" i="1"/>
  <c r="P34" i="1"/>
  <c r="W34" i="1" s="1"/>
  <c r="L34" i="1"/>
  <c r="J34" i="1"/>
  <c r="P33" i="1"/>
  <c r="W33" i="1" s="1"/>
  <c r="L33" i="1"/>
  <c r="J33" i="1"/>
  <c r="W32" i="1"/>
  <c r="P32" i="1"/>
  <c r="L32" i="1"/>
  <c r="J32" i="1"/>
  <c r="P31" i="1"/>
  <c r="W31" i="1" s="1"/>
  <c r="L31" i="1"/>
  <c r="J31" i="1"/>
  <c r="P30" i="1"/>
  <c r="W30" i="1" s="1"/>
  <c r="L30" i="1"/>
  <c r="J30" i="1"/>
  <c r="P28" i="1"/>
  <c r="W27" i="1"/>
  <c r="P27" i="1"/>
  <c r="L27" i="1"/>
  <c r="J27" i="1"/>
  <c r="P26" i="1"/>
  <c r="W26" i="1" s="1"/>
  <c r="L26" i="1"/>
  <c r="J26" i="1"/>
  <c r="P25" i="1"/>
  <c r="W25" i="1" s="1"/>
  <c r="L25" i="1"/>
  <c r="J25" i="1"/>
  <c r="P23" i="1"/>
  <c r="P22" i="1"/>
  <c r="W22" i="1" s="1"/>
  <c r="L22" i="1"/>
  <c r="J22" i="1"/>
  <c r="P21" i="1"/>
  <c r="W21" i="1" s="1"/>
  <c r="L21" i="1"/>
  <c r="J21" i="1"/>
  <c r="P20" i="1"/>
  <c r="W20" i="1" s="1"/>
  <c r="L20" i="1"/>
  <c r="J20" i="1"/>
  <c r="P18" i="1"/>
  <c r="W17" i="1"/>
  <c r="P17" i="1"/>
  <c r="L17" i="1"/>
  <c r="J17" i="1"/>
  <c r="P16" i="1"/>
  <c r="W16" i="1" s="1"/>
  <c r="L16" i="1"/>
  <c r="J16" i="1"/>
  <c r="P15" i="1"/>
  <c r="W15" i="1" s="1"/>
  <c r="L15" i="1"/>
  <c r="J15" i="1"/>
  <c r="W14" i="1"/>
  <c r="P14" i="1"/>
  <c r="L14" i="1"/>
  <c r="J14" i="1"/>
  <c r="P13" i="1"/>
  <c r="W13" i="1" s="1"/>
  <c r="L13" i="1"/>
  <c r="J13" i="1"/>
  <c r="P12" i="1"/>
  <c r="W12" i="1" s="1"/>
  <c r="L12" i="1"/>
  <c r="J12" i="1"/>
  <c r="W11" i="1"/>
  <c r="P11" i="1"/>
  <c r="L11" i="1"/>
  <c r="J11" i="1"/>
  <c r="P10" i="1"/>
  <c r="W10" i="1" s="1"/>
  <c r="L10" i="1"/>
  <c r="J10" i="1"/>
  <c r="P9" i="1"/>
  <c r="W9" i="1" s="1"/>
  <c r="L9" i="1"/>
  <c r="J9" i="1"/>
  <c r="W8" i="1"/>
  <c r="P8" i="1"/>
  <c r="L8" i="1"/>
  <c r="J8" i="1"/>
  <c r="P7" i="1"/>
  <c r="W7" i="1" s="1"/>
  <c r="L7" i="1"/>
  <c r="J7" i="1"/>
  <c r="P6" i="1"/>
  <c r="W6" i="1" s="1"/>
  <c r="P83" i="1" s="1"/>
  <c r="L6" i="1"/>
  <c r="J6" i="1"/>
  <c r="E15" i="2" l="1"/>
  <c r="E14" i="2"/>
  <c r="E16" i="2" s="1"/>
  <c r="P82" i="1"/>
  <c r="P84" i="1" s="1"/>
</calcChain>
</file>

<file path=xl/sharedStrings.xml><?xml version="1.0" encoding="utf-8"?>
<sst xmlns="http://schemas.openxmlformats.org/spreadsheetml/2006/main" count="429" uniqueCount="141">
  <si>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</si>
  <si>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</si>
  <si>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</si>
  <si>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</si>
  <si>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</si>
  <si>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</si>
  <si>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</si>
  <si>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</si>
  <si>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</si>
  <si>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</si>
  <si>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</si>
  <si>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</si>
  <si>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</si>
  <si>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</si>
  <si>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</si>
  <si>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</si>
  <si>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</si>
  <si>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</si>
  <si>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</si>
  <si>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</si>
  <si>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</si>
  <si>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</si>
  <si>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</si>
  <si>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</si>
  <si>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</si>
  <si>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</si>
  <si>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</si>
  <si>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</si>
  <si>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</si>
  <si>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</si>
  <si>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</si>
  <si>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</si>
  <si>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</si>
  <si>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</si>
  <si>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</si>
  <si>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</si>
  <si>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</si>
  <si>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</si>
  <si>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</si>
  <si>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</si>
  <si>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</si>
  <si>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</si>
  <si>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</si>
  <si>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</si>
  <si>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</si>
  <si>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</si>
  <si>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</si>
  <si>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</si>
  <si>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</si>
  <si>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</si>
  <si>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</si>
  <si>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</si>
  <si>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</si>
  <si>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</si>
  <si>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</si>
  <si>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</si>
  <si>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</si>
  <si>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</si>
  <si>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et de déconstruction d'un ensemble de bâtiments sis 2, 4, 8 et 21, Rue Anne de Bretagne à REGUINY (56500)”</t>
  </si>
  <si>
    <t>Documents administratifs, méthodologie, D.I.C.T, Plan de retrait, P.P.S.P.S….</t>
  </si>
  <si>
    <t>QF</t>
  </si>
  <si>
    <t xml:space="preserve">Installation de chantier </t>
  </si>
  <si>
    <t/>
  </si>
  <si>
    <t xml:space="preserve">Forfait </t>
  </si>
  <si>
    <t xml:space="preserve">Réalisation de constats d'huissier conformément avant et après travaux. </t>
  </si>
  <si>
    <t>Mise en place d'une installation de chantier, avec cantonnement base vie, y compris raccordement aux réseaux et consommations</t>
  </si>
  <si>
    <t>Mise en œuvre d'une clôture de chantier sur tout le linéaire pour clore parfaitement le site durant les travaux (clôture grillagée sur plots h=2,00 ml, fixation par colliers, jambes de forces) sur chaque site.</t>
  </si>
  <si>
    <t>Mise en oeuvre d'un panneau de chantier (1 par site)</t>
  </si>
  <si>
    <t>Intervention d'un électricien et d'un plombier pour la consignation des bâtiments à curer conformément au C.C.T.P</t>
  </si>
  <si>
    <t>Dépose de l'ensemble des végétaux bas du site (sud site Saint Clair) et des arbres du site identifiés comme non conservés y compris dessouchage et traitement des bois.</t>
  </si>
  <si>
    <t>Mise en œuvre de dispositifs de protection des abords (grave, toles de répartition, …) pour les voiries, réseaux, candélabres... selon C.C.T.P.</t>
  </si>
  <si>
    <r>
      <rPr>
        <sz val="8"/>
        <rFont val="Verdana"/>
        <family val="2"/>
      </rPr>
      <t>Réalisation d'une étude structure par un bureau d'étude spécialisé pour dimensionner les confortements provisoire à mettre en place pour l'ensemble de l'opération</t>
    </r>
    <r>
      <rPr>
        <i/>
        <sz val="8"/>
        <color rgb="FF808080"/>
        <rFont val="Verdana"/>
        <family val="2"/>
      </rPr>
      <t xml:space="preserve">
</t>
    </r>
  </si>
  <si>
    <t>Mise en sécurité des zones à risques selon C.C.T.P</t>
  </si>
  <si>
    <t>Mise en place d'un désinfectant et coltinage des déjections et animaux morts</t>
  </si>
  <si>
    <t>Intégration des sujétions pour espèces protégées, balisages, protections, aménagements divers.</t>
  </si>
  <si>
    <t xml:space="preserve">Sous-total Installation de chantier </t>
  </si>
  <si>
    <t>Déconstruction sélective préalable et travaux annexes</t>
  </si>
  <si>
    <r>
      <rPr>
        <sz val="8"/>
        <rFont val="Verdana"/>
        <family val="2"/>
      </rPr>
      <t xml:space="preserve">Retrait manuel préalable des encombrants et matériaux divers encore situés dans le bâtiment </t>
    </r>
    <r>
      <rPr>
        <i/>
        <sz val="8"/>
        <color rgb="FF808080"/>
        <rFont val="Verdana"/>
        <family val="2"/>
      </rPr>
      <t xml:space="preserve">
</t>
    </r>
  </si>
  <si>
    <t>Déconstruction intérieure préalable des produits non inertes situés dans le bâtiment à démolir de manière à mettre à nu la structure béton des bâtiments (y compris curage sous mode opératoire SS4 au droit des matériaux amiantés) et à permettre ensuite l'évacuation sélective des matériaux vers les filières de traitement adéquates (y compris conditionnement en bennes). Y compris curage sous mode opératoire SS4 au droit des matériaux amiantés</t>
  </si>
  <si>
    <r>
      <rPr>
        <sz val="8"/>
        <rFont val="Verdana"/>
        <family val="2"/>
      </rPr>
      <t xml:space="preserve">Déconstruction intérieure préalable des produits non inertes situés dans le bâtiment à réhabiliter de manière à mettre à nu la structure béton des bâtiments  (y compris curage sous mode opératoire SS4 au droit des matériaux amiantés) et à permettre ensuite l'évacuation sélective des matériaux vers les filières de traitement adéquates (y compris conditionnement en bennes) </t>
    </r>
    <r>
      <rPr>
        <i/>
        <sz val="8"/>
        <color rgb="FF808080"/>
        <rFont val="Verdana"/>
        <family val="2"/>
      </rPr>
      <t xml:space="preserve">
</t>
    </r>
  </si>
  <si>
    <t>Sous-total Travaux de deconstruction sélective</t>
  </si>
  <si>
    <t>Sujétions pour le traitement des éléments pollués des sites</t>
  </si>
  <si>
    <t>Collecte et traitement des déchets spécifiques laissés en place (D.T.Q.D, extincteurs, pneus, D.E.E.E…) y compris application pollutions surfaciques</t>
  </si>
  <si>
    <t>Application d'un absorbant au droit des sondages intérieurs identifées comme polluées au rapport BURGEAP (y compris fosse de visite) et traitement des déchets associés en I.S.D.D selon C.C.T.P</t>
  </si>
  <si>
    <t>Pose d'un agent absorbant sur les parois pour récolte des graisses et hydrocarbures, et traitement des déchets récoltés</t>
  </si>
  <si>
    <t>Sous-total traitement des éléments pollués</t>
  </si>
  <si>
    <t>Travaux de désamiantage (Retrait des matériaux amiantés, y compris évacuation des déchets vers une Installation de Stockage spécifique)</t>
  </si>
  <si>
    <t>Mise en oeuvre d'installations dédiées au retrait des matériaux amiantés selon C.C.T.P (tunnel d'accès en zone, mise en dépression des zones de travaux,confinement, périmètre de sécurité , aire dédiée aux déchets, …entretien et mesures durant les travaux ).</t>
  </si>
  <si>
    <t>Mise en oeuvre d'une stratégie d'échantillonnage</t>
  </si>
  <si>
    <t>Contrôle de l'empoussièrement selon CCTP, avec analyse en Microscopie Electronique à Transmission, en adéquation avec le guide FD X 46-033 y compris durant les chantiers TEST</t>
  </si>
  <si>
    <r>
      <rPr>
        <sz val="8"/>
        <rFont val="Verdana"/>
        <family val="2"/>
      </rPr>
      <t>Retrait des enduits amiantés de lissages ou débullages présents sur les structures porteuses du bâtiment (murs, plafonds, poutres, ...) pour mise à nue de la structure-Quantité estimée à 36m²</t>
    </r>
    <r>
      <rPr>
        <i/>
        <sz val="8"/>
        <color rgb="FF808080"/>
        <rFont val="Verdana"/>
        <family val="2"/>
      </rPr>
      <t xml:space="preserve">
</t>
    </r>
  </si>
  <si>
    <r>
      <rPr>
        <sz val="8"/>
        <rFont val="Verdana"/>
        <family val="2"/>
      </rPr>
      <t>Retrait de dalles de sols amiantées AVEC colle amiantée, y compris les sols divers et surcouches rajoutés au dessus-Quantité estimée à 10m²</t>
    </r>
    <r>
      <rPr>
        <i/>
        <sz val="8"/>
        <color rgb="FF808080"/>
        <rFont val="Verdana"/>
        <family val="2"/>
      </rPr>
      <t xml:space="preserve">
</t>
    </r>
  </si>
  <si>
    <r>
      <rPr>
        <sz val="8"/>
        <rFont val="Verdana"/>
        <family val="2"/>
      </rPr>
      <t>Retrait de menuiseries avec joints de vitrages amiantés- Quantité estimée à 1 unité</t>
    </r>
    <r>
      <rPr>
        <i/>
        <sz val="8"/>
        <color rgb="FF808080"/>
        <rFont val="Verdana"/>
        <family val="2"/>
      </rPr>
      <t xml:space="preserve">
</t>
    </r>
  </si>
  <si>
    <t>Sous-total Travaux de désamiantage</t>
  </si>
  <si>
    <t>Travaux de déplombage</t>
  </si>
  <si>
    <t>Intégration des sujétions pour présence de peinture au plomb pour la réalisation de curage et autres travaux du chantier (EPI, métrologie, …)</t>
  </si>
  <si>
    <t>Sous-total travaux de déplombage</t>
  </si>
  <si>
    <t xml:space="preserve">Travaux de démolition mécanique des bâtiments </t>
  </si>
  <si>
    <r>
      <rPr>
        <sz val="8"/>
        <rFont val="Verdana"/>
        <family val="2"/>
      </rPr>
      <t>Mise en œuvre de dispositifs de protection yc bâtiments voisins pour les travaux de démolition (grave, tôles de répartition, toitures et pieds de bâtiments,… ) et gestion des extensions de périmètres de sécurités selon C.C.T.P.</t>
    </r>
    <r>
      <rPr>
        <i/>
        <sz val="8"/>
        <color rgb="FF808080"/>
        <rFont val="Verdana"/>
        <family val="2"/>
      </rPr>
      <t xml:space="preserve">
</t>
    </r>
  </si>
  <si>
    <r>
      <rPr>
        <sz val="8"/>
        <rFont val="Verdana"/>
        <family val="2"/>
      </rPr>
      <t>Découpe, dépose et démolition manuelles aux points sensibles vis-à-vis des ouvrages mitoyens conservés selon C.C.T.P.</t>
    </r>
    <r>
      <rPr>
        <i/>
        <sz val="8"/>
        <color rgb="FF808080"/>
        <rFont val="Verdana"/>
        <family val="2"/>
      </rPr>
      <t xml:space="preserve">
</t>
    </r>
  </si>
  <si>
    <r>
      <rPr>
        <sz val="8"/>
        <rFont val="Verdana"/>
        <family val="2"/>
      </rPr>
      <t>Arrosage, brumisation durant les travaux de démolition lourde et d'évacuation pour abattement des poussières à la source</t>
    </r>
    <r>
      <rPr>
        <i/>
        <sz val="8"/>
        <color rgb="FF808080"/>
        <rFont val="Verdana"/>
        <family val="2"/>
      </rPr>
      <t xml:space="preserve">
</t>
    </r>
  </si>
  <si>
    <r>
      <rPr>
        <sz val="8"/>
        <rFont val="Verdana"/>
        <family val="2"/>
      </rPr>
      <t>Démolition mécanique des superstructures au moyen d'une pelle de démolition respectant L&gt;H/2 y compris panneaux bac acier double peau</t>
    </r>
    <r>
      <rPr>
        <i/>
        <sz val="8"/>
        <color rgb="FF808080"/>
        <rFont val="Verdana"/>
        <family val="2"/>
      </rPr>
      <t xml:space="preserve">
</t>
    </r>
  </si>
  <si>
    <t>Démolition des infrastructures des bâtiments selon C.C.T.P y compris démolitions par passes en mitoyennetés</t>
  </si>
  <si>
    <t>Sous-total Travaux de démolition</t>
  </si>
  <si>
    <t>Gestion des déchets (Hormis pour les inertes le chargement et le conditionnement sont inclus dans les postes de dépose)</t>
  </si>
  <si>
    <t xml:space="preserve">Chargement, transport et évacuation du site des matériaux inertes pour recyclage hors site </t>
  </si>
  <si>
    <t>Chargement et conditionnement</t>
  </si>
  <si>
    <t xml:space="preserve">Traitement/Revalorisation hors site des matériaux inertes (mise en décharge interdite)-Quantité estimée à 100tonnes </t>
  </si>
  <si>
    <t>Transport des matériaux inertes</t>
  </si>
  <si>
    <t>Gestion des matériaux non inertes (D.N.B)</t>
  </si>
  <si>
    <t>Traitement/Revalorisation des matériaux non inertes, vers une I.S.D.N.D (ex classe 2)</t>
  </si>
  <si>
    <t>Transport des matériaux non inertes</t>
  </si>
  <si>
    <t>Gestion du bois</t>
  </si>
  <si>
    <t xml:space="preserve">Traitement/Revalorisation du bois vers une plateforme de recyclage pour revalorisation, ou vers un centre de tri-Quantité estimée à 20tonnes </t>
  </si>
  <si>
    <t>Transport du bois</t>
  </si>
  <si>
    <t>Gestion des métaux</t>
  </si>
  <si>
    <t xml:space="preserve">Traitement/Revalorisation des métaux pour revalorisation-Quantité estimée à 45tonnes </t>
  </si>
  <si>
    <t>Transport des métaux</t>
  </si>
  <si>
    <t>Sous-total Gestion des déchets</t>
  </si>
  <si>
    <t>Remise en état de la plateforme et finitions</t>
  </si>
  <si>
    <r>
      <rPr>
        <sz val="8"/>
        <rFont val="Verdana"/>
        <family val="2"/>
      </rPr>
      <t>Remblaiement des excavations de démolition au moyen de GNT 0/80 et 0/31,5 d'apport suivant C.C.T.P (y compris compactage)</t>
    </r>
    <r>
      <rPr>
        <i/>
        <sz val="8"/>
        <color rgb="FF808080"/>
        <rFont val="Verdana"/>
        <family val="2"/>
      </rPr>
      <t xml:space="preserve">
</t>
    </r>
  </si>
  <si>
    <r>
      <rPr>
        <sz val="8"/>
        <rFont val="Verdana"/>
        <family val="2"/>
      </rPr>
      <t>Nivellement des terrains (sans apport de matériaux) et compactage pour diriger les Eaux Pluviales vers les réseaux principaux</t>
    </r>
    <r>
      <rPr>
        <i/>
        <sz val="8"/>
        <color rgb="FF808080"/>
        <rFont val="Verdana"/>
        <family val="2"/>
      </rPr>
      <t xml:space="preserve">
</t>
    </r>
  </si>
  <si>
    <r>
      <rPr>
        <sz val="8"/>
        <rFont val="Verdana"/>
        <family val="2"/>
      </rPr>
      <t>Mise en œuvre d'une clôture de chantier (clôture grillagée sur plots h=2,00 ml, fixation par colliers, jambes de forces,...) sur chaque site</t>
    </r>
    <r>
      <rPr>
        <i/>
        <sz val="8"/>
        <color rgb="FF808080"/>
        <rFont val="Verdana"/>
        <family val="2"/>
      </rPr>
      <t xml:space="preserve">
</t>
    </r>
  </si>
  <si>
    <r>
      <rPr>
        <sz val="8"/>
        <rFont val="Verdana"/>
        <family val="2"/>
      </rPr>
      <t>Sécurisation du chantier et des zones conservées (batiments curés) par la mise en œuvre de moyen de protection au niveau des couvertures pour garantir une étancheité à l'eau et à l'air selon C.C.T.P.</t>
    </r>
    <r>
      <rPr>
        <i/>
        <sz val="8"/>
        <color rgb="FF808080"/>
        <rFont val="Verdana"/>
        <family val="2"/>
      </rPr>
      <t xml:space="preserve">
</t>
    </r>
  </si>
  <si>
    <t>Nettoyage général, réalisation des reprises diverses et finitions, repli du chantier</t>
  </si>
  <si>
    <t>Fourniture du Dossier des Ouvrages Exécutés (y compris plan de recollement réalisé par géomètre expert, à fournir sous format ,.dwg selon C.C.T.P)</t>
  </si>
  <si>
    <t xml:space="preserve">Sous-total Remise en état </t>
  </si>
  <si>
    <t>Remise en état sur les ouvrages conservés</t>
  </si>
  <si>
    <r>
      <rPr>
        <sz val="8"/>
        <rFont val="Verdana"/>
        <family val="2"/>
      </rPr>
      <t>Reprise des pieds de murs sur zones mitoyennes selon C.C.T.P.</t>
    </r>
    <r>
      <rPr>
        <i/>
        <sz val="8"/>
        <color rgb="FF808080"/>
        <rFont val="Verdana"/>
        <family val="2"/>
      </rPr>
      <t xml:space="preserve">
</t>
    </r>
  </si>
  <si>
    <r>
      <rPr>
        <sz val="8"/>
        <rFont val="Verdana"/>
        <family val="2"/>
      </rPr>
      <t>Rejointement des murs en pierre  selon C.C.T.P.</t>
    </r>
    <r>
      <rPr>
        <i/>
        <sz val="8"/>
        <color rgb="FF808080"/>
        <rFont val="Verdana"/>
        <family val="2"/>
      </rPr>
      <t xml:space="preserve">
</t>
    </r>
  </si>
  <si>
    <t>Sous total remise en état sur les ouvrages conservés</t>
  </si>
  <si>
    <t>TRANCHES OPTIONNELLES</t>
  </si>
  <si>
    <t>Tranche optionnelle N°2: Réemploi des portes sectionnelles</t>
  </si>
  <si>
    <t>Dépose soignée pour réemploi des portes sectionnelles y compris modalité de conditionnement et déplacement selon C.C.T.P.</t>
  </si>
  <si>
    <t>Tranche optionnelle N°3: Réemploi de la charpente métallique</t>
  </si>
  <si>
    <t>Dépose soignée pour réemploi de la charpente métallique y compris modalité de conditionnement et déplacement selon C.C.T.P.</t>
  </si>
  <si>
    <t>Tranche optionnelle N°4: Réemploi des couvertures / bardages métalliques</t>
  </si>
  <si>
    <t>Dépose soignée pour réemploi de la couverture/bardage métallique y compris modalité de conditionnement et déplacement selon C.C.T.P.</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</si>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</sst>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8"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sz val="10"/>
      <name val="Arial"/>
    </font>
    <font>
      <sz val="10"/>
      <name val="Arial"/>
      <family val="2"/>
    </font>
  </fonts>
  <fills count="37">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
      <patternFill patternType="solid">
        <fgColor theme="4" tint="0.79998168889431442"/>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6" fillId="0" borderId="0" applyFont="0" applyFill="0" applyBorder="0" applyAlignment="0" applyProtection="0"/>
    <xf numFmtId="164"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0" fontId="15" fillId="29" borderId="0" applyNumberFormat="0" applyBorder="0" applyAlignment="0" applyProtection="0"/>
    <xf numFmtId="0" fontId="36" fillId="30" borderId="3" applyNumberFormat="0" applyFont="0" applyAlignment="0" applyProtection="0"/>
    <xf numFmtId="9" fontId="36"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6"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3">
    <xf numFmtId="0" fontId="0" fillId="0" borderId="0" xfId="0"/>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214" fontId="31" fillId="35" borderId="27" xfId="0" applyNumberFormat="1" applyFont="1" applyFill="1" applyBorder="1" applyAlignment="1">
      <alignment horizontal="center" vertical="center" wrapText="1"/>
    </xf>
    <xf numFmtId="0" fontId="0" fillId="0" borderId="0" xfId="0" applyAlignment="1">
      <alignment vertical="center" wrapText="1"/>
    </xf>
    <xf numFmtId="0" fontId="6" fillId="0" borderId="0" xfId="0" applyFont="1" applyAlignment="1">
      <alignment vertical="center" wrapTex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214" fontId="1" fillId="0" borderId="0" xfId="0" applyNumberFormat="1" applyFont="1" applyAlignment="1">
      <alignment horizontal="right" vertical="center"/>
    </xf>
    <xf numFmtId="214" fontId="4"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1" fillId="0" borderId="0" xfId="0" applyFont="1" applyAlignment="1" applyProtection="1">
      <alignment horizontal="center" vertical="center"/>
      <protection locked="0"/>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6" fillId="34" borderId="0" xfId="40" applyFont="1" applyFill="1" applyAlignment="1">
      <alignment vertical="top"/>
    </xf>
    <xf numFmtId="0" fontId="36" fillId="0" borderId="0" xfId="40" applyAlignment="1">
      <alignment vertical="top"/>
    </xf>
    <xf numFmtId="0" fontId="36" fillId="0" borderId="0" xfId="40" applyAlignment="1">
      <alignment vertical="top" wrapText="1"/>
    </xf>
    <xf numFmtId="0" fontId="7" fillId="0" borderId="0" xfId="30" applyAlignment="1" applyProtection="1">
      <alignment vertical="center" wrapText="1"/>
    </xf>
    <xf numFmtId="0" fontId="36" fillId="0" borderId="0" xfId="40" applyAlignment="1">
      <alignment horizontal="left" vertical="top"/>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vertic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5" borderId="0" xfId="0" applyFont="1" applyFill="1" applyAlignment="1">
      <alignment horizontal="center" vertical="center"/>
    </xf>
    <xf numFmtId="217" fontId="2" fillId="0" borderId="0" xfId="0" applyNumberFormat="1" applyFont="1" applyAlignment="1">
      <alignment horizontal="right"/>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7" fontId="1" fillId="0" borderId="0" xfId="0" applyNumberFormat="1" applyFont="1" applyAlignment="1">
      <alignment horizontal="right"/>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pplyProtection="1">
      <alignment horizontal="center" vertical="center" wrapText="1"/>
      <protection locked="0"/>
    </xf>
    <xf numFmtId="217" fontId="2" fillId="0" borderId="0" xfId="0" applyNumberFormat="1" applyFont="1" applyAlignment="1" applyProtection="1">
      <alignment horizontal="right" vertical="center" wrapText="1"/>
      <protection locked="0"/>
    </xf>
    <xf numFmtId="0" fontId="2" fillId="0" borderId="0" xfId="0"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7" fontId="32" fillId="0" borderId="0" xfId="0" applyNumberFormat="1" applyFont="1" applyAlignment="1" applyProtection="1">
      <alignment horizontal="right" vertical="center"/>
      <protection locked="0"/>
    </xf>
    <xf numFmtId="0" fontId="32" fillId="0" borderId="0" xfId="0" applyFont="1" applyAlignment="1" applyProtection="1">
      <alignment horizontal="right" vertical="center"/>
      <protection locked="0"/>
    </xf>
    <xf numFmtId="216" fontId="25" fillId="0" borderId="0" xfId="0" applyNumberFormat="1" applyFont="1" applyAlignment="1" applyProtection="1">
      <alignment horizontal="right" vertical="center"/>
      <protection locked="0"/>
    </xf>
    <xf numFmtId="217" fontId="2" fillId="0" borderId="0" xfId="0" applyNumberFormat="1" applyFont="1" applyAlignment="1">
      <alignment horizontal="right" vertical="center"/>
    </xf>
    <xf numFmtId="216" fontId="2" fillId="0" borderId="0" xfId="0" applyNumberFormat="1" applyFont="1" applyAlignment="1" applyProtection="1">
      <alignment horizontal="center" vertical="center"/>
      <protection locked="0"/>
    </xf>
    <xf numFmtId="217" fontId="33" fillId="0" borderId="0" xfId="0" applyNumberFormat="1" applyFont="1" applyAlignment="1" applyProtection="1">
      <alignment horizontal="right" vertical="center"/>
      <protection locked="0"/>
    </xf>
    <xf numFmtId="0" fontId="33" fillId="0" borderId="0" xfId="0" applyFont="1" applyAlignment="1" applyProtection="1">
      <alignment horizontal="right" vertical="center"/>
      <protection locked="0"/>
    </xf>
    <xf numFmtId="216" fontId="26" fillId="0" borderId="0" xfId="0" applyNumberFormat="1" applyFont="1" applyAlignment="1" applyProtection="1">
      <alignment horizontal="right" vertical="center"/>
      <protection locked="0"/>
    </xf>
    <xf numFmtId="217" fontId="1" fillId="0" borderId="0" xfId="0" applyNumberFormat="1" applyFont="1" applyAlignment="1" applyProtection="1">
      <alignment horizontal="right" vertical="center"/>
      <protection locked="0"/>
    </xf>
    <xf numFmtId="217" fontId="4" fillId="0" borderId="0" xfId="0" applyNumberFormat="1" applyFont="1" applyAlignment="1">
      <alignment horizontal="right" vertical="center"/>
    </xf>
    <xf numFmtId="0" fontId="4" fillId="0" borderId="0" xfId="0" applyFont="1" applyAlignment="1">
      <alignment horizontal="center" vertical="center"/>
    </xf>
    <xf numFmtId="216" fontId="5" fillId="0" borderId="0" xfId="0" applyNumberFormat="1" applyFont="1" applyAlignment="1" applyProtection="1">
      <alignment horizontal="center" vertical="center"/>
      <protection locked="0"/>
    </xf>
    <xf numFmtId="0" fontId="1" fillId="33" borderId="0" xfId="0" applyFont="1" applyFill="1" applyAlignment="1">
      <alignment horizontal="center" vertical="center"/>
    </xf>
    <xf numFmtId="0" fontId="1" fillId="33" borderId="0" xfId="0" applyFont="1" applyFill="1" applyAlignment="1">
      <alignment horizontal="left" vertical="center"/>
    </xf>
    <xf numFmtId="0" fontId="1" fillId="33" borderId="0" xfId="0" applyFont="1" applyFill="1" applyAlignment="1">
      <alignment horizontal="left" vertical="center" wrapText="1"/>
    </xf>
    <xf numFmtId="0" fontId="1" fillId="33" borderId="0" xfId="0" applyFont="1" applyFill="1" applyAlignment="1">
      <alignment horizontal="center" vertical="center" wrapText="1"/>
    </xf>
    <xf numFmtId="0" fontId="1" fillId="33" borderId="0" xfId="0" applyFont="1" applyFill="1" applyAlignment="1" applyProtection="1">
      <alignment horizontal="center" vertical="center" wrapText="1"/>
      <protection locked="0"/>
    </xf>
    <xf numFmtId="217" fontId="33" fillId="33" borderId="0" xfId="0" applyNumberFormat="1" applyFont="1" applyFill="1" applyAlignment="1" applyProtection="1">
      <alignment horizontal="right" vertical="center"/>
      <protection locked="0"/>
    </xf>
    <xf numFmtId="0" fontId="33" fillId="33" borderId="0" xfId="0" applyFont="1" applyFill="1" applyAlignment="1" applyProtection="1">
      <alignment horizontal="center" vertical="center"/>
      <protection locked="0"/>
    </xf>
    <xf numFmtId="216" fontId="26" fillId="35" borderId="0" xfId="0" applyNumberFormat="1" applyFont="1" applyFill="1" applyAlignment="1" applyProtection="1">
      <alignment horizontal="left" vertical="center"/>
      <protection locked="0"/>
    </xf>
    <xf numFmtId="217" fontId="1" fillId="35" borderId="0" xfId="0" applyNumberFormat="1" applyFont="1" applyFill="1" applyAlignment="1" applyProtection="1">
      <alignment horizontal="right" vertical="center" wrapText="1"/>
      <protection locked="0"/>
    </xf>
    <xf numFmtId="217" fontId="1" fillId="33" borderId="0" xfId="0" applyNumberFormat="1" applyFont="1" applyFill="1" applyAlignment="1">
      <alignment horizontal="right" vertical="center"/>
    </xf>
    <xf numFmtId="216" fontId="1" fillId="33" borderId="0" xfId="0" applyNumberFormat="1" applyFont="1" applyFill="1" applyAlignment="1" applyProtection="1">
      <alignment horizontal="center" vertical="center"/>
      <protection locked="0"/>
    </xf>
    <xf numFmtId="214" fontId="1" fillId="33" borderId="0" xfId="0" applyNumberFormat="1" applyFont="1" applyFill="1" applyAlignment="1">
      <alignment horizontal="right" vertical="center"/>
    </xf>
    <xf numFmtId="214" fontId="1" fillId="33" borderId="0" xfId="0" applyNumberFormat="1" applyFont="1" applyFill="1" applyAlignment="1">
      <alignment horizontal="left" vertical="center" wrapText="1"/>
    </xf>
    <xf numFmtId="0" fontId="1" fillId="0" borderId="0" xfId="0" quotePrefix="1" applyFont="1" applyAlignment="1">
      <alignment horizontal="left" vertical="center"/>
    </xf>
    <xf numFmtId="0" fontId="1" fillId="0" borderId="0" xfId="0" quotePrefix="1" applyFont="1" applyAlignment="1">
      <alignment horizontal="left" vertical="center" wrapText="1"/>
    </xf>
    <xf numFmtId="0" fontId="33" fillId="0" borderId="0" xfId="0" applyFont="1" applyAlignment="1" applyProtection="1">
      <alignment horizontal="left" vertical="center" wrapText="1"/>
      <protection locked="0"/>
    </xf>
    <xf numFmtId="216" fontId="26" fillId="0" borderId="0" xfId="0" applyNumberFormat="1" applyFont="1" applyAlignment="1" applyProtection="1">
      <alignment horizontal="left" vertical="center" wrapText="1"/>
      <protection locked="0"/>
    </xf>
    <xf numFmtId="217" fontId="1" fillId="0" borderId="0" xfId="0" applyNumberFormat="1" applyFont="1" applyAlignment="1" applyProtection="1">
      <alignment horizontal="right" vertical="center" wrapText="1"/>
      <protection locked="0"/>
    </xf>
    <xf numFmtId="217" fontId="1" fillId="0" borderId="0" xfId="0" applyNumberFormat="1" applyFont="1" applyAlignment="1">
      <alignment horizontal="right" vertical="center"/>
    </xf>
    <xf numFmtId="216" fontId="1" fillId="0" borderId="0" xfId="0" applyNumberFormat="1" applyFont="1" applyAlignment="1" applyProtection="1">
      <alignment horizontal="center" vertical="center"/>
      <protection locked="0"/>
    </xf>
    <xf numFmtId="0" fontId="1" fillId="0" borderId="0" xfId="0" applyFont="1" applyAlignment="1" applyProtection="1">
      <alignment horizontal="center" vertical="center" wrapText="1"/>
      <protection locked="0"/>
    </xf>
    <xf numFmtId="0" fontId="6" fillId="0" borderId="0" xfId="0" applyFont="1" applyAlignment="1">
      <alignment vertical="center"/>
    </xf>
    <xf numFmtId="0" fontId="2" fillId="0" borderId="0" xfId="0" quotePrefix="1" applyFont="1" applyAlignment="1">
      <alignment horizontal="left" vertical="center"/>
    </xf>
    <xf numFmtId="0" fontId="2" fillId="0" borderId="0" xfId="0" quotePrefix="1" applyFont="1" applyAlignment="1">
      <alignment horizontal="left" vertical="center" wrapText="1"/>
    </xf>
    <xf numFmtId="0" fontId="32" fillId="0" borderId="0" xfId="0" applyFont="1" applyAlignment="1" applyProtection="1">
      <alignment horizontal="center" vertical="center"/>
      <protection locked="0"/>
    </xf>
    <xf numFmtId="216" fontId="25" fillId="0" borderId="0" xfId="0" applyNumberFormat="1" applyFont="1" applyAlignment="1" applyProtection="1">
      <alignment horizontal="left" vertical="center"/>
      <protection locked="0"/>
    </xf>
    <xf numFmtId="0" fontId="32" fillId="0" borderId="0" xfId="0" applyFont="1" applyAlignment="1" applyProtection="1">
      <alignment horizontal="left" vertical="center" wrapText="1"/>
      <protection locked="0"/>
    </xf>
    <xf numFmtId="0" fontId="1" fillId="35" borderId="0" xfId="0" quotePrefix="1" applyFont="1" applyFill="1" applyAlignment="1">
      <alignment horizontal="left" vertical="center"/>
    </xf>
    <xf numFmtId="0" fontId="1" fillId="35" borderId="0" xfId="0" quotePrefix="1" applyFont="1" applyFill="1" applyAlignment="1">
      <alignment horizontal="left" vertical="center" wrapText="1"/>
    </xf>
    <xf numFmtId="0" fontId="1" fillId="33" borderId="0" xfId="0" applyFont="1" applyFill="1" applyAlignment="1" applyProtection="1">
      <alignment horizontal="center" vertical="center"/>
      <protection locked="0"/>
    </xf>
    <xf numFmtId="0" fontId="33" fillId="35" borderId="0" xfId="0" applyFont="1" applyFill="1" applyAlignment="1" applyProtection="1">
      <alignment horizontal="left" vertical="center" wrapText="1"/>
      <protection locked="0"/>
    </xf>
    <xf numFmtId="216" fontId="26" fillId="35" borderId="0" xfId="0" applyNumberFormat="1" applyFont="1" applyFill="1" applyAlignment="1" applyProtection="1">
      <alignment horizontal="left" vertical="center" wrapText="1"/>
      <protection locked="0"/>
    </xf>
    <xf numFmtId="0" fontId="1" fillId="35" borderId="0" xfId="0" applyFont="1" applyFill="1" applyAlignment="1" applyProtection="1">
      <alignment horizontal="center" vertical="center" wrapText="1"/>
      <protection locked="0"/>
    </xf>
    <xf numFmtId="0" fontId="2" fillId="0" borderId="0" xfId="0" applyFont="1" applyAlignment="1">
      <alignment horizontal="left" vertical="center"/>
    </xf>
    <xf numFmtId="0" fontId="1" fillId="35" borderId="0" xfId="0" applyFont="1" applyFill="1" applyAlignment="1" applyProtection="1">
      <alignment horizontal="right" vertical="center" wrapText="1"/>
      <protection locked="0"/>
    </xf>
    <xf numFmtId="0" fontId="1" fillId="35" borderId="0" xfId="0" applyFont="1" applyFill="1" applyAlignment="1">
      <alignment horizontal="right" vertical="center"/>
    </xf>
    <xf numFmtId="0" fontId="1" fillId="35" borderId="0" xfId="0" applyFont="1" applyFill="1" applyAlignment="1">
      <alignment horizontal="right" vertical="center" wrapText="1"/>
    </xf>
    <xf numFmtId="0" fontId="1" fillId="35" borderId="0" xfId="0" applyFont="1" applyFill="1" applyAlignment="1" applyProtection="1">
      <alignment horizontal="right" vertical="center"/>
      <protection locked="0"/>
    </xf>
    <xf numFmtId="217" fontId="1" fillId="33" borderId="0" xfId="0" applyNumberFormat="1" applyFont="1" applyFill="1" applyAlignment="1" applyProtection="1">
      <alignment horizontal="right" vertical="center"/>
      <protection locked="0"/>
    </xf>
    <xf numFmtId="216" fontId="26" fillId="35" borderId="0" xfId="0" applyNumberFormat="1" applyFont="1" applyFill="1" applyAlignment="1" applyProtection="1">
      <alignment horizontal="right" vertical="center" wrapText="1"/>
      <protection locked="0"/>
    </xf>
    <xf numFmtId="0" fontId="1" fillId="35" borderId="0" xfId="0" applyFont="1" applyFill="1" applyAlignment="1">
      <alignment horizontal="right" vertical="center"/>
    </xf>
    <xf numFmtId="216" fontId="1" fillId="35" borderId="0" xfId="0" applyNumberFormat="1" applyFont="1" applyFill="1" applyAlignment="1" applyProtection="1">
      <alignment horizontal="right" vertical="center"/>
      <protection locked="0"/>
    </xf>
    <xf numFmtId="0" fontId="1" fillId="35" borderId="0" xfId="0" applyFont="1" applyFill="1" applyAlignment="1">
      <alignment horizontal="right" vertical="center" wrapText="1"/>
    </xf>
    <xf numFmtId="0" fontId="2" fillId="0" borderId="0" xfId="0" applyFont="1" applyAlignment="1" applyProtection="1">
      <alignment horizontal="right" vertical="center" wrapText="1"/>
      <protection locked="0"/>
    </xf>
    <xf numFmtId="0" fontId="2" fillId="0" borderId="0" xfId="0" applyFont="1" applyAlignment="1">
      <alignment horizontal="right" vertical="center"/>
    </xf>
    <xf numFmtId="0" fontId="2" fillId="0" borderId="0" xfId="0" applyFont="1" applyAlignment="1">
      <alignment horizontal="right" vertical="center" wrapText="1"/>
    </xf>
    <xf numFmtId="0" fontId="2" fillId="0" borderId="0" xfId="0" applyFont="1" applyAlignment="1" applyProtection="1">
      <alignment horizontal="right" vertical="center"/>
      <protection locked="0"/>
    </xf>
    <xf numFmtId="217" fontId="2" fillId="0" borderId="0" xfId="0" applyNumberFormat="1" applyFont="1" applyAlignment="1" applyProtection="1">
      <alignment horizontal="right" vertical="center"/>
      <protection locked="0"/>
    </xf>
    <xf numFmtId="216" fontId="25" fillId="0" borderId="0" xfId="0" applyNumberFormat="1" applyFont="1" applyAlignment="1" applyProtection="1">
      <alignment horizontal="right" vertical="center" wrapText="1"/>
      <protection locked="0"/>
    </xf>
    <xf numFmtId="0" fontId="2" fillId="0" borderId="0" xfId="0" applyFont="1" applyAlignment="1">
      <alignment horizontal="right" vertical="center"/>
    </xf>
    <xf numFmtId="216" fontId="2" fillId="0" borderId="0" xfId="0" applyNumberFormat="1" applyFont="1" applyAlignment="1" applyProtection="1">
      <alignment horizontal="right" vertical="center"/>
      <protection locked="0"/>
    </xf>
    <xf numFmtId="0" fontId="2" fillId="0" borderId="0" xfId="0" applyFont="1" applyAlignment="1">
      <alignment horizontal="right" vertical="center" wrapText="1"/>
    </xf>
    <xf numFmtId="214" fontId="2" fillId="0" borderId="0" xfId="0" applyNumberFormat="1" applyFont="1" applyAlignment="1">
      <alignment horizontal="left" vertical="center" wrapText="1"/>
    </xf>
    <xf numFmtId="0" fontId="1" fillId="36" borderId="0" xfId="0" applyFont="1" applyFill="1" applyAlignment="1">
      <alignment horizontal="center" vertical="center"/>
    </xf>
    <xf numFmtId="0" fontId="1" fillId="36" borderId="0" xfId="0" quotePrefix="1" applyFont="1" applyFill="1" applyAlignment="1">
      <alignment horizontal="left" vertical="center"/>
    </xf>
    <xf numFmtId="0" fontId="1" fillId="36" borderId="0" xfId="0" quotePrefix="1" applyFont="1" applyFill="1" applyAlignment="1">
      <alignment horizontal="left" vertical="center" wrapText="1"/>
    </xf>
    <xf numFmtId="0" fontId="1" fillId="36" borderId="0" xfId="0" applyFont="1" applyFill="1" applyAlignment="1" applyProtection="1">
      <alignment horizontal="center" vertical="center"/>
      <protection locked="0"/>
    </xf>
    <xf numFmtId="217" fontId="33" fillId="36" borderId="0" xfId="0" applyNumberFormat="1" applyFont="1" applyFill="1" applyAlignment="1" applyProtection="1">
      <alignment horizontal="right" vertical="center"/>
      <protection locked="0"/>
    </xf>
    <xf numFmtId="0" fontId="33" fillId="36" borderId="0" xfId="0" applyFont="1" applyFill="1" applyAlignment="1" applyProtection="1">
      <alignment horizontal="left" vertical="center" wrapText="1"/>
      <protection locked="0"/>
    </xf>
    <xf numFmtId="216" fontId="26" fillId="36" borderId="0" xfId="0" applyNumberFormat="1" applyFont="1" applyFill="1" applyAlignment="1" applyProtection="1">
      <alignment horizontal="left" vertical="center" wrapText="1"/>
      <protection locked="0"/>
    </xf>
    <xf numFmtId="217" fontId="1" fillId="36" borderId="0" xfId="0" applyNumberFormat="1" applyFont="1" applyFill="1" applyAlignment="1" applyProtection="1">
      <alignment horizontal="right" vertical="center" wrapText="1"/>
      <protection locked="0"/>
    </xf>
    <xf numFmtId="217" fontId="1" fillId="36" borderId="0" xfId="0" applyNumberFormat="1" applyFont="1" applyFill="1" applyAlignment="1">
      <alignment horizontal="right" vertical="center"/>
    </xf>
    <xf numFmtId="216" fontId="1" fillId="36" borderId="0" xfId="0" applyNumberFormat="1" applyFont="1" applyFill="1" applyAlignment="1" applyProtection="1">
      <alignment horizontal="center" vertical="center"/>
      <protection locked="0"/>
    </xf>
    <xf numFmtId="214" fontId="1" fillId="36" borderId="0" xfId="0" applyNumberFormat="1" applyFont="1" applyFill="1" applyAlignment="1">
      <alignment horizontal="right" vertical="center"/>
    </xf>
    <xf numFmtId="0" fontId="1" fillId="36" borderId="0" xfId="0" applyFont="1" applyFill="1" applyAlignment="1" applyProtection="1">
      <alignment horizontal="center" vertical="center" wrapText="1"/>
      <protection locked="0"/>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1" defaultTableStyle="TableStyleMedium2" defaultPivotStyle="PivotStyleLight16">
    <tableStyle name="Invisible" pivot="0" table="0" count="0" xr9:uid="{5D1EEE96-1BAF-4739-AF2A-AC80FE86655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DD88"/>
  <sheetViews>
    <sheetView tabSelected="1" workbookViewId="0">
      <pane ySplit="4" topLeftCell="A42" activePane="bottomLeft" state="frozen"/>
      <selection pane="bottomLeft" activeCell="AF66" sqref="AF66"/>
    </sheetView>
  </sheetViews>
  <sheetFormatPr baseColWidth="10" defaultColWidth="9.109375" defaultRowHeight="10.199999999999999" x14ac:dyDescent="0.25"/>
  <cols>
    <col min="1" max="1" width="7.109375" style="22" customWidth="1"/>
    <col min="2" max="2" width="11.6640625" style="141" hidden="1" customWidth="1"/>
    <col min="3" max="3" width="3.6640625" style="141" hidden="1" customWidth="1"/>
    <col min="4" max="4" width="64.5546875" style="46" customWidth="1"/>
    <col min="5" max="5" width="4.6640625" style="22" customWidth="1"/>
    <col min="6" max="6" width="6.109375" style="22" bestFit="1" customWidth="1"/>
    <col min="7" max="7" width="2.5546875" style="22" customWidth="1"/>
    <col min="8" max="9" width="4.6640625" style="25" hidden="1" customWidth="1"/>
    <col min="10" max="10" width="7.6640625" style="22" hidden="1" customWidth="1"/>
    <col min="11" max="11" width="12.6640625" style="89" customWidth="1"/>
    <col min="12" max="12" width="31.44140625" style="49" hidden="1" customWidth="1"/>
    <col min="13" max="13" width="19.6640625" style="50" hidden="1" customWidth="1"/>
    <col min="14" max="14" width="33.33203125" style="48" hidden="1" customWidth="1"/>
    <col min="15" max="15" width="24.88671875" style="48" hidden="1" customWidth="1"/>
    <col min="16" max="16" width="16.6640625" style="99" customWidth="1"/>
    <col min="17" max="21" width="10.6640625" style="22" hidden="1" customWidth="1"/>
    <col min="22" max="22" width="8.109375" style="100" customWidth="1"/>
    <col min="23" max="23" width="15.109375" style="17" customWidth="1"/>
    <col min="24" max="24" width="15.6640625" style="45" customWidth="1"/>
    <col min="25" max="25" width="20.6640625" style="22" hidden="1" customWidth="1"/>
    <col min="26" max="99" width="9.109375" style="22" customWidth="1"/>
    <col min="100" max="108" width="9.109375" style="22" hidden="1" customWidth="1"/>
    <col min="109" max="109" width="9.109375" style="22" customWidth="1"/>
    <col min="110" max="16384" width="9.109375" style="22"/>
  </cols>
  <sheetData>
    <row r="1" spans="1:100" hidden="1" x14ac:dyDescent="0.25">
      <c r="A1" s="34"/>
      <c r="B1" s="33"/>
      <c r="C1" s="33"/>
      <c r="K1" s="96"/>
      <c r="L1" s="97"/>
      <c r="M1" s="98"/>
      <c r="N1" s="89"/>
      <c r="O1" s="89"/>
    </row>
    <row r="2" spans="1:100" s="34" customFormat="1" hidden="1" x14ac:dyDescent="0.25">
      <c r="B2" s="33"/>
      <c r="C2" s="33"/>
      <c r="D2" s="35"/>
      <c r="H2" s="23"/>
      <c r="I2" s="23"/>
      <c r="K2" s="101"/>
      <c r="L2" s="102"/>
      <c r="M2" s="103"/>
      <c r="N2" s="104"/>
      <c r="O2" s="104"/>
      <c r="P2" s="105"/>
      <c r="Q2" s="106"/>
      <c r="R2" s="106"/>
      <c r="S2" s="106"/>
      <c r="T2" s="106"/>
      <c r="U2" s="106"/>
      <c r="V2" s="107"/>
      <c r="W2" s="20"/>
      <c r="X2" s="36"/>
    </row>
    <row r="3" spans="1:100" s="34" customFormat="1" ht="40.049999999999997" customHeight="1" x14ac:dyDescent="0.25">
      <c r="A3" s="13" t="s">
        <v>58</v>
      </c>
      <c r="B3" s="12"/>
      <c r="C3" s="12"/>
      <c r="D3" s="12"/>
      <c r="E3" s="11"/>
      <c r="F3" s="11"/>
      <c r="G3" s="11"/>
      <c r="H3" s="10"/>
      <c r="I3" s="10"/>
      <c r="J3" s="11"/>
      <c r="K3" s="9"/>
      <c r="L3" s="8"/>
      <c r="M3" s="7"/>
      <c r="N3" s="6"/>
      <c r="O3" s="6"/>
      <c r="P3" s="5"/>
      <c r="Q3" s="4"/>
      <c r="R3" s="4"/>
      <c r="S3" s="4"/>
      <c r="T3" s="4"/>
      <c r="U3" s="4"/>
      <c r="V3" s="3"/>
      <c r="W3" s="2"/>
      <c r="X3" s="11"/>
      <c r="Y3" s="1"/>
    </row>
    <row r="4" spans="1:100" ht="21" customHeight="1" x14ac:dyDescent="0.25">
      <c r="A4" s="108" t="s">
        <v>26</v>
      </c>
      <c r="B4" s="109" t="s">
        <v>20</v>
      </c>
      <c r="C4" s="109"/>
      <c r="D4" s="110" t="s">
        <v>12</v>
      </c>
      <c r="E4" s="108" t="s">
        <v>0</v>
      </c>
      <c r="F4" s="108" t="s">
        <v>21</v>
      </c>
      <c r="G4" s="111" t="s">
        <v>13</v>
      </c>
      <c r="H4" s="112" t="s">
        <v>2</v>
      </c>
      <c r="I4" s="112" t="s">
        <v>3</v>
      </c>
      <c r="J4" s="108" t="s">
        <v>37</v>
      </c>
      <c r="K4" s="113" t="s">
        <v>45</v>
      </c>
      <c r="L4" s="114" t="s">
        <v>15</v>
      </c>
      <c r="M4" s="115" t="s">
        <v>52</v>
      </c>
      <c r="N4" s="116" t="s">
        <v>54</v>
      </c>
      <c r="O4" s="116" t="s">
        <v>53</v>
      </c>
      <c r="P4" s="117" t="s">
        <v>16</v>
      </c>
      <c r="Q4" s="108"/>
      <c r="R4" s="108"/>
      <c r="S4" s="108"/>
      <c r="T4" s="108"/>
      <c r="U4" s="108"/>
      <c r="V4" s="118" t="s">
        <v>17</v>
      </c>
      <c r="W4" s="119" t="s">
        <v>22</v>
      </c>
      <c r="X4" s="120" t="s">
        <v>44</v>
      </c>
      <c r="Y4" s="40" t="s">
        <v>55</v>
      </c>
    </row>
    <row r="5" spans="1:100" s="129" customFormat="1" ht="13.2" x14ac:dyDescent="0.25">
      <c r="A5" s="34"/>
      <c r="B5" s="121" t="s">
        <v>62</v>
      </c>
      <c r="C5" s="121" t="s">
        <v>62</v>
      </c>
      <c r="D5" s="122" t="s">
        <v>61</v>
      </c>
      <c r="E5" s="34" t="s">
        <v>62</v>
      </c>
      <c r="F5" s="34"/>
      <c r="G5" s="34"/>
      <c r="H5" s="23"/>
      <c r="I5" s="23"/>
      <c r="J5" s="34"/>
      <c r="K5" s="101"/>
      <c r="L5" s="123"/>
      <c r="M5" s="124"/>
      <c r="N5" s="125"/>
      <c r="O5" s="125"/>
      <c r="P5" s="126"/>
      <c r="Q5" s="34"/>
      <c r="R5" s="34"/>
      <c r="S5" s="34"/>
      <c r="T5" s="34"/>
      <c r="U5" s="34"/>
      <c r="V5" s="127"/>
      <c r="W5" s="19"/>
      <c r="X5" s="128"/>
      <c r="Y5" s="34"/>
    </row>
    <row r="6" spans="1:100" ht="20.399999999999999" x14ac:dyDescent="0.25">
      <c r="A6" s="22">
        <v>1</v>
      </c>
      <c r="B6" s="130" t="s">
        <v>62</v>
      </c>
      <c r="C6" s="130" t="s">
        <v>62</v>
      </c>
      <c r="D6" s="131" t="s">
        <v>59</v>
      </c>
      <c r="E6" s="22" t="s">
        <v>60</v>
      </c>
      <c r="F6" s="22" t="s">
        <v>63</v>
      </c>
      <c r="G6" s="22">
        <v>1</v>
      </c>
      <c r="H6" s="22"/>
      <c r="I6" s="22"/>
      <c r="J6" s="22">
        <f t="shared" ref="J6:J17" si="0">G6-I6+H6</f>
        <v>1</v>
      </c>
      <c r="K6" s="96"/>
      <c r="L6" s="132" t="e">
        <f t="shared" ref="L6:L17" ca="1" si="1">EUROToLetters(K6)</f>
        <v>#NAME?</v>
      </c>
      <c r="M6" s="133"/>
      <c r="N6" s="89"/>
      <c r="O6" s="89"/>
      <c r="P6" s="99">
        <f t="shared" ref="P6:P17" si="2">ROUND(G6*ROUND(K6,2),2)</f>
        <v>0</v>
      </c>
      <c r="V6" s="100">
        <v>0.2</v>
      </c>
      <c r="W6" s="17">
        <f t="shared" ref="W6:W17" si="3">ROUND(V6*ROUND(P6,2),2)</f>
        <v>0</v>
      </c>
      <c r="X6" s="47"/>
      <c r="CV6" s="22">
        <v>1</v>
      </c>
    </row>
    <row r="7" spans="1:100" ht="20.399999999999999" x14ac:dyDescent="0.25">
      <c r="A7" s="22">
        <v>2</v>
      </c>
      <c r="B7" s="130" t="s">
        <v>62</v>
      </c>
      <c r="C7" s="130" t="s">
        <v>62</v>
      </c>
      <c r="D7" s="131" t="s">
        <v>64</v>
      </c>
      <c r="E7" s="22" t="s">
        <v>60</v>
      </c>
      <c r="F7" s="22" t="s">
        <v>63</v>
      </c>
      <c r="G7" s="22">
        <v>1</v>
      </c>
      <c r="J7" s="22">
        <f t="shared" si="0"/>
        <v>1</v>
      </c>
      <c r="K7" s="96"/>
      <c r="L7" s="134" t="e">
        <f t="shared" ca="1" si="1"/>
        <v>#NAME?</v>
      </c>
      <c r="P7" s="99">
        <f t="shared" si="2"/>
        <v>0</v>
      </c>
      <c r="V7" s="100">
        <v>0.2</v>
      </c>
      <c r="W7" s="17">
        <f t="shared" si="3"/>
        <v>0</v>
      </c>
      <c r="X7" s="47"/>
      <c r="CV7" s="22">
        <v>1</v>
      </c>
    </row>
    <row r="8" spans="1:100" ht="30.6" x14ac:dyDescent="0.25">
      <c r="A8" s="22">
        <v>3</v>
      </c>
      <c r="B8" s="130" t="s">
        <v>62</v>
      </c>
      <c r="C8" s="130" t="s">
        <v>62</v>
      </c>
      <c r="D8" s="131" t="s">
        <v>65</v>
      </c>
      <c r="E8" s="22" t="s">
        <v>60</v>
      </c>
      <c r="F8" s="22" t="s">
        <v>63</v>
      </c>
      <c r="G8" s="22">
        <v>1</v>
      </c>
      <c r="J8" s="22">
        <f t="shared" si="0"/>
        <v>1</v>
      </c>
      <c r="K8" s="96"/>
      <c r="L8" s="134" t="e">
        <f t="shared" ca="1" si="1"/>
        <v>#NAME?</v>
      </c>
      <c r="P8" s="99">
        <f t="shared" si="2"/>
        <v>0</v>
      </c>
      <c r="V8" s="100">
        <v>0.2</v>
      </c>
      <c r="W8" s="17">
        <f t="shared" si="3"/>
        <v>0</v>
      </c>
      <c r="X8" s="47"/>
      <c r="CV8" s="22">
        <v>1</v>
      </c>
    </row>
    <row r="9" spans="1:100" ht="40.799999999999997" x14ac:dyDescent="0.25">
      <c r="A9" s="22">
        <v>4</v>
      </c>
      <c r="B9" s="130" t="s">
        <v>62</v>
      </c>
      <c r="C9" s="130" t="s">
        <v>62</v>
      </c>
      <c r="D9" s="131" t="s">
        <v>66</v>
      </c>
      <c r="E9" s="22" t="s">
        <v>60</v>
      </c>
      <c r="F9" s="22" t="s">
        <v>63</v>
      </c>
      <c r="G9" s="22">
        <v>1</v>
      </c>
      <c r="J9" s="22">
        <f t="shared" si="0"/>
        <v>1</v>
      </c>
      <c r="K9" s="96"/>
      <c r="L9" s="134" t="e">
        <f t="shared" ca="1" si="1"/>
        <v>#NAME?</v>
      </c>
      <c r="P9" s="99">
        <f t="shared" si="2"/>
        <v>0</v>
      </c>
      <c r="V9" s="100">
        <v>0.2</v>
      </c>
      <c r="W9" s="17">
        <f t="shared" si="3"/>
        <v>0</v>
      </c>
      <c r="X9" s="47"/>
      <c r="CV9" s="22">
        <v>1</v>
      </c>
    </row>
    <row r="10" spans="1:100" x14ac:dyDescent="0.25">
      <c r="A10" s="22">
        <v>5</v>
      </c>
      <c r="B10" s="130" t="s">
        <v>62</v>
      </c>
      <c r="C10" s="130" t="s">
        <v>62</v>
      </c>
      <c r="D10" s="131" t="s">
        <v>67</v>
      </c>
      <c r="E10" s="22" t="s">
        <v>60</v>
      </c>
      <c r="F10" s="22" t="s">
        <v>63</v>
      </c>
      <c r="G10" s="22">
        <v>1</v>
      </c>
      <c r="J10" s="22">
        <f t="shared" si="0"/>
        <v>1</v>
      </c>
      <c r="K10" s="96"/>
      <c r="L10" s="134" t="e">
        <f t="shared" ca="1" si="1"/>
        <v>#NAME?</v>
      </c>
      <c r="P10" s="99">
        <f t="shared" si="2"/>
        <v>0</v>
      </c>
      <c r="V10" s="100">
        <v>0.2</v>
      </c>
      <c r="W10" s="17">
        <f t="shared" si="3"/>
        <v>0</v>
      </c>
      <c r="X10" s="47"/>
      <c r="CV10" s="22">
        <v>1</v>
      </c>
    </row>
    <row r="11" spans="1:100" ht="30.6" x14ac:dyDescent="0.25">
      <c r="A11" s="22">
        <v>6</v>
      </c>
      <c r="B11" s="130" t="s">
        <v>62</v>
      </c>
      <c r="C11" s="130" t="s">
        <v>62</v>
      </c>
      <c r="D11" s="131" t="s">
        <v>68</v>
      </c>
      <c r="E11" s="22" t="s">
        <v>60</v>
      </c>
      <c r="F11" s="22" t="s">
        <v>63</v>
      </c>
      <c r="G11" s="22">
        <v>1</v>
      </c>
      <c r="J11" s="22">
        <f t="shared" si="0"/>
        <v>1</v>
      </c>
      <c r="K11" s="96"/>
      <c r="L11" s="134" t="e">
        <f t="shared" ca="1" si="1"/>
        <v>#NAME?</v>
      </c>
      <c r="P11" s="99">
        <f t="shared" si="2"/>
        <v>0</v>
      </c>
      <c r="V11" s="100">
        <v>0.2</v>
      </c>
      <c r="W11" s="17">
        <f t="shared" si="3"/>
        <v>0</v>
      </c>
      <c r="X11" s="47"/>
      <c r="CV11" s="22">
        <v>1</v>
      </c>
    </row>
    <row r="12" spans="1:100" ht="30.6" x14ac:dyDescent="0.25">
      <c r="A12" s="22">
        <v>7</v>
      </c>
      <c r="B12" s="130" t="s">
        <v>62</v>
      </c>
      <c r="C12" s="130" t="s">
        <v>62</v>
      </c>
      <c r="D12" s="131" t="s">
        <v>69</v>
      </c>
      <c r="E12" s="22" t="s">
        <v>60</v>
      </c>
      <c r="F12" s="22" t="s">
        <v>63</v>
      </c>
      <c r="G12" s="22">
        <v>1</v>
      </c>
      <c r="J12" s="22">
        <f t="shared" si="0"/>
        <v>1</v>
      </c>
      <c r="K12" s="96"/>
      <c r="L12" s="134" t="e">
        <f t="shared" ca="1" si="1"/>
        <v>#NAME?</v>
      </c>
      <c r="P12" s="99">
        <f t="shared" si="2"/>
        <v>0</v>
      </c>
      <c r="V12" s="100">
        <v>0.2</v>
      </c>
      <c r="W12" s="17">
        <f t="shared" si="3"/>
        <v>0</v>
      </c>
      <c r="X12" s="47"/>
      <c r="CV12" s="22">
        <v>1</v>
      </c>
    </row>
    <row r="13" spans="1:100" ht="30.6" x14ac:dyDescent="0.25">
      <c r="A13" s="22">
        <v>8</v>
      </c>
      <c r="B13" s="130" t="s">
        <v>62</v>
      </c>
      <c r="C13" s="130" t="s">
        <v>62</v>
      </c>
      <c r="D13" s="131" t="s">
        <v>70</v>
      </c>
      <c r="E13" s="22" t="s">
        <v>60</v>
      </c>
      <c r="F13" s="22" t="s">
        <v>63</v>
      </c>
      <c r="G13" s="22">
        <v>1</v>
      </c>
      <c r="J13" s="22">
        <f t="shared" si="0"/>
        <v>1</v>
      </c>
      <c r="K13" s="96"/>
      <c r="L13" s="134" t="e">
        <f t="shared" ca="1" si="1"/>
        <v>#NAME?</v>
      </c>
      <c r="P13" s="99">
        <f t="shared" si="2"/>
        <v>0</v>
      </c>
      <c r="V13" s="100">
        <v>0.2</v>
      </c>
      <c r="W13" s="17">
        <f t="shared" si="3"/>
        <v>0</v>
      </c>
      <c r="X13" s="47"/>
      <c r="CV13" s="22">
        <v>1</v>
      </c>
    </row>
    <row r="14" spans="1:100" ht="40.799999999999997" x14ac:dyDescent="0.25">
      <c r="A14" s="22">
        <v>9</v>
      </c>
      <c r="B14" s="130" t="s">
        <v>62</v>
      </c>
      <c r="C14" s="130" t="s">
        <v>62</v>
      </c>
      <c r="D14" s="131" t="s">
        <v>71</v>
      </c>
      <c r="E14" s="22" t="s">
        <v>60</v>
      </c>
      <c r="F14" s="22" t="s">
        <v>63</v>
      </c>
      <c r="G14" s="22">
        <v>1</v>
      </c>
      <c r="J14" s="22">
        <f t="shared" si="0"/>
        <v>1</v>
      </c>
      <c r="K14" s="96"/>
      <c r="L14" s="134" t="e">
        <f t="shared" ca="1" si="1"/>
        <v>#NAME?</v>
      </c>
      <c r="P14" s="99">
        <f t="shared" si="2"/>
        <v>0</v>
      </c>
      <c r="V14" s="100">
        <v>0.2</v>
      </c>
      <c r="W14" s="17">
        <f t="shared" si="3"/>
        <v>0</v>
      </c>
      <c r="X14" s="47"/>
      <c r="CV14" s="22">
        <v>1</v>
      </c>
    </row>
    <row r="15" spans="1:100" x14ac:dyDescent="0.25">
      <c r="A15" s="22">
        <v>10</v>
      </c>
      <c r="B15" s="130" t="s">
        <v>62</v>
      </c>
      <c r="C15" s="130" t="s">
        <v>62</v>
      </c>
      <c r="D15" s="131" t="s">
        <v>72</v>
      </c>
      <c r="E15" s="22" t="s">
        <v>60</v>
      </c>
      <c r="F15" s="22" t="s">
        <v>63</v>
      </c>
      <c r="G15" s="22">
        <v>1</v>
      </c>
      <c r="J15" s="22">
        <f t="shared" si="0"/>
        <v>1</v>
      </c>
      <c r="K15" s="96"/>
      <c r="L15" s="134" t="e">
        <f t="shared" ca="1" si="1"/>
        <v>#NAME?</v>
      </c>
      <c r="P15" s="99">
        <f t="shared" si="2"/>
        <v>0</v>
      </c>
      <c r="V15" s="100">
        <v>0.2</v>
      </c>
      <c r="W15" s="17">
        <f t="shared" si="3"/>
        <v>0</v>
      </c>
      <c r="X15" s="47"/>
      <c r="CV15" s="22">
        <v>1</v>
      </c>
    </row>
    <row r="16" spans="1:100" ht="20.399999999999999" x14ac:dyDescent="0.25">
      <c r="A16" s="22">
        <v>11</v>
      </c>
      <c r="B16" s="130" t="s">
        <v>62</v>
      </c>
      <c r="C16" s="130" t="s">
        <v>62</v>
      </c>
      <c r="D16" s="131" t="s">
        <v>73</v>
      </c>
      <c r="E16" s="22" t="s">
        <v>60</v>
      </c>
      <c r="F16" s="22" t="s">
        <v>63</v>
      </c>
      <c r="G16" s="22">
        <v>1</v>
      </c>
      <c r="J16" s="22">
        <f t="shared" si="0"/>
        <v>1</v>
      </c>
      <c r="K16" s="96"/>
      <c r="L16" s="134" t="e">
        <f t="shared" ca="1" si="1"/>
        <v>#NAME?</v>
      </c>
      <c r="P16" s="99">
        <f t="shared" si="2"/>
        <v>0</v>
      </c>
      <c r="V16" s="100">
        <v>0.2</v>
      </c>
      <c r="W16" s="17">
        <f t="shared" si="3"/>
        <v>0</v>
      </c>
      <c r="X16" s="47"/>
      <c r="CV16" s="22">
        <v>1</v>
      </c>
    </row>
    <row r="17" spans="1:103" ht="20.399999999999999" x14ac:dyDescent="0.25">
      <c r="A17" s="22">
        <v>12</v>
      </c>
      <c r="B17" s="130" t="s">
        <v>62</v>
      </c>
      <c r="C17" s="130" t="s">
        <v>62</v>
      </c>
      <c r="D17" s="131" t="s">
        <v>74</v>
      </c>
      <c r="E17" s="22" t="s">
        <v>60</v>
      </c>
      <c r="F17" s="22" t="s">
        <v>63</v>
      </c>
      <c r="G17" s="22">
        <v>1</v>
      </c>
      <c r="J17" s="22">
        <f t="shared" si="0"/>
        <v>1</v>
      </c>
      <c r="K17" s="96"/>
      <c r="L17" s="134" t="e">
        <f t="shared" ca="1" si="1"/>
        <v>#NAME?</v>
      </c>
      <c r="P17" s="99">
        <f t="shared" si="2"/>
        <v>0</v>
      </c>
      <c r="V17" s="100">
        <v>0.2</v>
      </c>
      <c r="W17" s="17">
        <f t="shared" si="3"/>
        <v>0</v>
      </c>
      <c r="X17" s="47"/>
      <c r="CV17" s="22">
        <v>1</v>
      </c>
    </row>
    <row r="18" spans="1:103" s="129" customFormat="1" ht="13.2" x14ac:dyDescent="0.25">
      <c r="A18" s="108"/>
      <c r="B18" s="135" t="s">
        <v>62</v>
      </c>
      <c r="C18" s="135" t="s">
        <v>62</v>
      </c>
      <c r="D18" s="136" t="s">
        <v>75</v>
      </c>
      <c r="E18" s="108" t="s">
        <v>62</v>
      </c>
      <c r="F18" s="108"/>
      <c r="G18" s="108"/>
      <c r="H18" s="137"/>
      <c r="I18" s="137"/>
      <c r="J18" s="108"/>
      <c r="K18" s="113"/>
      <c r="L18" s="138"/>
      <c r="M18" s="139"/>
      <c r="N18" s="116"/>
      <c r="O18" s="116"/>
      <c r="P18" s="117">
        <f>SUMIF(CV6:CV17,"&gt;0",P6:P17)</f>
        <v>0</v>
      </c>
      <c r="Q18" s="108"/>
      <c r="R18" s="108"/>
      <c r="S18" s="108"/>
      <c r="T18" s="108"/>
      <c r="U18" s="108"/>
      <c r="V18" s="118"/>
      <c r="W18" s="119"/>
      <c r="X18" s="140"/>
      <c r="Y18" s="40"/>
    </row>
    <row r="19" spans="1:103" s="129" customFormat="1" ht="20.399999999999999" x14ac:dyDescent="0.25">
      <c r="A19" s="34"/>
      <c r="B19" s="121" t="s">
        <v>62</v>
      </c>
      <c r="C19" s="121" t="s">
        <v>62</v>
      </c>
      <c r="D19" s="122" t="s">
        <v>76</v>
      </c>
      <c r="E19" s="34" t="s">
        <v>62</v>
      </c>
      <c r="F19" s="34"/>
      <c r="G19" s="34"/>
      <c r="H19" s="23"/>
      <c r="I19" s="23"/>
      <c r="J19" s="34"/>
      <c r="K19" s="101"/>
      <c r="L19" s="123"/>
      <c r="M19" s="124"/>
      <c r="N19" s="125"/>
      <c r="O19" s="125"/>
      <c r="P19" s="126"/>
      <c r="Q19" s="34"/>
      <c r="R19" s="34"/>
      <c r="S19" s="34"/>
      <c r="T19" s="34"/>
      <c r="U19" s="34"/>
      <c r="V19" s="127"/>
      <c r="W19" s="19"/>
      <c r="X19" s="128"/>
      <c r="Y19" s="34"/>
    </row>
    <row r="20" spans="1:103" ht="30.6" x14ac:dyDescent="0.25">
      <c r="A20" s="22">
        <v>13</v>
      </c>
      <c r="B20" s="130" t="s">
        <v>62</v>
      </c>
      <c r="C20" s="130" t="s">
        <v>62</v>
      </c>
      <c r="D20" s="131" t="s">
        <v>77</v>
      </c>
      <c r="E20" s="22" t="s">
        <v>60</v>
      </c>
      <c r="F20" s="22" t="s">
        <v>63</v>
      </c>
      <c r="G20" s="22">
        <v>1</v>
      </c>
      <c r="J20" s="22">
        <f>G20-I20+H20</f>
        <v>1</v>
      </c>
      <c r="K20" s="96"/>
      <c r="L20" s="134" t="e">
        <f ca="1">EUROToLetters(K20)</f>
        <v>#NAME?</v>
      </c>
      <c r="P20" s="99">
        <f>ROUND(G20*ROUND(K20,2),2)</f>
        <v>0</v>
      </c>
      <c r="V20" s="100">
        <v>0.2</v>
      </c>
      <c r="W20" s="17">
        <f>ROUND(V20*ROUND(P20,2),2)</f>
        <v>0</v>
      </c>
      <c r="X20" s="47"/>
      <c r="CW20" s="22">
        <v>1</v>
      </c>
    </row>
    <row r="21" spans="1:103" ht="91.8" x14ac:dyDescent="0.25">
      <c r="A21" s="22">
        <v>14</v>
      </c>
      <c r="B21" s="130" t="s">
        <v>62</v>
      </c>
      <c r="C21" s="130" t="s">
        <v>62</v>
      </c>
      <c r="D21" s="131" t="s">
        <v>78</v>
      </c>
      <c r="E21" s="22" t="s">
        <v>60</v>
      </c>
      <c r="F21" s="22" t="s">
        <v>63</v>
      </c>
      <c r="G21" s="22">
        <v>1</v>
      </c>
      <c r="J21" s="22">
        <f>G21-I21+H21</f>
        <v>1</v>
      </c>
      <c r="K21" s="96"/>
      <c r="L21" s="134" t="e">
        <f ca="1">EUROToLetters(K21)</f>
        <v>#NAME?</v>
      </c>
      <c r="P21" s="99">
        <f>ROUND(G21*ROUND(K21,2),2)</f>
        <v>0</v>
      </c>
      <c r="V21" s="100">
        <v>0.2</v>
      </c>
      <c r="W21" s="17">
        <f>ROUND(V21*ROUND(P21,2),2)</f>
        <v>0</v>
      </c>
      <c r="X21" s="47"/>
      <c r="CW21" s="22">
        <v>1</v>
      </c>
    </row>
    <row r="22" spans="1:103" ht="81.599999999999994" x14ac:dyDescent="0.25">
      <c r="A22" s="22">
        <v>15</v>
      </c>
      <c r="B22" s="130" t="s">
        <v>62</v>
      </c>
      <c r="C22" s="130" t="s">
        <v>62</v>
      </c>
      <c r="D22" s="131" t="s">
        <v>79</v>
      </c>
      <c r="E22" s="22" t="s">
        <v>60</v>
      </c>
      <c r="F22" s="22" t="s">
        <v>63</v>
      </c>
      <c r="G22" s="22">
        <v>1</v>
      </c>
      <c r="J22" s="22">
        <f>G22-I22+H22</f>
        <v>1</v>
      </c>
      <c r="K22" s="96"/>
      <c r="L22" s="134" t="e">
        <f ca="1">EUROToLetters(K22)</f>
        <v>#NAME?</v>
      </c>
      <c r="P22" s="99">
        <f>ROUND(G22*ROUND(K22,2),2)</f>
        <v>0</v>
      </c>
      <c r="V22" s="100">
        <v>0.2</v>
      </c>
      <c r="W22" s="17">
        <f>ROUND(V22*ROUND(P22,2),2)</f>
        <v>0</v>
      </c>
      <c r="X22" s="47"/>
      <c r="CW22" s="22">
        <v>1</v>
      </c>
    </row>
    <row r="23" spans="1:103" s="129" customFormat="1" ht="13.2" x14ac:dyDescent="0.25">
      <c r="A23" s="108"/>
      <c r="B23" s="135" t="s">
        <v>62</v>
      </c>
      <c r="C23" s="135" t="s">
        <v>62</v>
      </c>
      <c r="D23" s="136" t="s">
        <v>80</v>
      </c>
      <c r="E23" s="108" t="s">
        <v>62</v>
      </c>
      <c r="F23" s="108"/>
      <c r="G23" s="108"/>
      <c r="H23" s="137"/>
      <c r="I23" s="137"/>
      <c r="J23" s="108"/>
      <c r="K23" s="113"/>
      <c r="L23" s="138"/>
      <c r="M23" s="139"/>
      <c r="N23" s="116"/>
      <c r="O23" s="116"/>
      <c r="P23" s="117">
        <f>SUMIF(CW20:CW22,"&gt;0",P20:P22)</f>
        <v>0</v>
      </c>
      <c r="Q23" s="108"/>
      <c r="R23" s="108"/>
      <c r="S23" s="108"/>
      <c r="T23" s="108"/>
      <c r="U23" s="108"/>
      <c r="V23" s="118"/>
      <c r="W23" s="119"/>
      <c r="X23" s="140"/>
      <c r="Y23" s="40"/>
    </row>
    <row r="24" spans="1:103" s="129" customFormat="1" ht="20.399999999999999" x14ac:dyDescent="0.25">
      <c r="A24" s="34"/>
      <c r="B24" s="121" t="s">
        <v>62</v>
      </c>
      <c r="C24" s="121" t="s">
        <v>62</v>
      </c>
      <c r="D24" s="122" t="s">
        <v>81</v>
      </c>
      <c r="E24" s="34" t="s">
        <v>62</v>
      </c>
      <c r="F24" s="34"/>
      <c r="G24" s="34"/>
      <c r="H24" s="23"/>
      <c r="I24" s="23"/>
      <c r="J24" s="34"/>
      <c r="K24" s="101"/>
      <c r="L24" s="123"/>
      <c r="M24" s="124"/>
      <c r="N24" s="125"/>
      <c r="O24" s="125"/>
      <c r="P24" s="126"/>
      <c r="Q24" s="34"/>
      <c r="R24" s="34"/>
      <c r="S24" s="34"/>
      <c r="T24" s="34"/>
      <c r="U24" s="34"/>
      <c r="V24" s="127"/>
      <c r="W24" s="19"/>
      <c r="X24" s="128"/>
      <c r="Y24" s="34"/>
    </row>
    <row r="25" spans="1:103" ht="30.6" x14ac:dyDescent="0.25">
      <c r="A25" s="22">
        <v>16</v>
      </c>
      <c r="B25" s="130" t="s">
        <v>62</v>
      </c>
      <c r="C25" s="130" t="s">
        <v>62</v>
      </c>
      <c r="D25" s="131" t="s">
        <v>82</v>
      </c>
      <c r="E25" s="22" t="s">
        <v>60</v>
      </c>
      <c r="F25" s="22" t="s">
        <v>63</v>
      </c>
      <c r="G25" s="22">
        <v>1</v>
      </c>
      <c r="J25" s="22">
        <f>G25-I25+H25</f>
        <v>1</v>
      </c>
      <c r="K25" s="96"/>
      <c r="L25" s="134" t="e">
        <f ca="1">EUROToLetters(K25)</f>
        <v>#NAME?</v>
      </c>
      <c r="P25" s="99">
        <f>ROUND(G25*ROUND(K25,2),2)</f>
        <v>0</v>
      </c>
      <c r="V25" s="100">
        <v>0.2</v>
      </c>
      <c r="W25" s="17">
        <f>ROUND(V25*ROUND(P25,2),2)</f>
        <v>0</v>
      </c>
      <c r="X25" s="47"/>
      <c r="CX25" s="22">
        <v>1</v>
      </c>
    </row>
    <row r="26" spans="1:103" ht="40.799999999999997" x14ac:dyDescent="0.25">
      <c r="A26" s="22">
        <v>17</v>
      </c>
      <c r="B26" s="130" t="s">
        <v>62</v>
      </c>
      <c r="C26" s="130" t="s">
        <v>62</v>
      </c>
      <c r="D26" s="131" t="s">
        <v>83</v>
      </c>
      <c r="E26" s="22" t="s">
        <v>60</v>
      </c>
      <c r="F26" s="22" t="s">
        <v>63</v>
      </c>
      <c r="G26" s="22">
        <v>1</v>
      </c>
      <c r="J26" s="22">
        <f>G26-I26+H26</f>
        <v>1</v>
      </c>
      <c r="K26" s="96"/>
      <c r="L26" s="134" t="e">
        <f ca="1">EUROToLetters(K26)</f>
        <v>#NAME?</v>
      </c>
      <c r="P26" s="99">
        <f>ROUND(G26*ROUND(K26,2),2)</f>
        <v>0</v>
      </c>
      <c r="V26" s="100">
        <v>0.2</v>
      </c>
      <c r="W26" s="17">
        <f>ROUND(V26*ROUND(P26,2),2)</f>
        <v>0</v>
      </c>
      <c r="X26" s="47"/>
      <c r="CX26" s="22">
        <v>1</v>
      </c>
    </row>
    <row r="27" spans="1:103" ht="30.6" x14ac:dyDescent="0.25">
      <c r="A27" s="22">
        <v>18</v>
      </c>
      <c r="B27" s="130" t="s">
        <v>62</v>
      </c>
      <c r="C27" s="130" t="s">
        <v>62</v>
      </c>
      <c r="D27" s="131" t="s">
        <v>84</v>
      </c>
      <c r="E27" s="22" t="s">
        <v>60</v>
      </c>
      <c r="F27" s="22" t="s">
        <v>63</v>
      </c>
      <c r="G27" s="22">
        <v>1</v>
      </c>
      <c r="J27" s="22">
        <f>G27-I27+H27</f>
        <v>1</v>
      </c>
      <c r="K27" s="96"/>
      <c r="L27" s="134" t="e">
        <f ca="1">EUROToLetters(K27)</f>
        <v>#NAME?</v>
      </c>
      <c r="P27" s="99">
        <f>ROUND(G27*ROUND(K27,2),2)</f>
        <v>0</v>
      </c>
      <c r="V27" s="100">
        <v>0.2</v>
      </c>
      <c r="W27" s="17">
        <f>ROUND(V27*ROUND(P27,2),2)</f>
        <v>0</v>
      </c>
      <c r="X27" s="47"/>
      <c r="CX27" s="22">
        <v>1</v>
      </c>
    </row>
    <row r="28" spans="1:103" s="129" customFormat="1" ht="13.2" x14ac:dyDescent="0.25">
      <c r="A28" s="108"/>
      <c r="B28" s="135" t="s">
        <v>62</v>
      </c>
      <c r="C28" s="135" t="s">
        <v>62</v>
      </c>
      <c r="D28" s="136" t="s">
        <v>85</v>
      </c>
      <c r="E28" s="108" t="s">
        <v>62</v>
      </c>
      <c r="F28" s="108"/>
      <c r="G28" s="108"/>
      <c r="H28" s="137"/>
      <c r="I28" s="137"/>
      <c r="J28" s="108"/>
      <c r="K28" s="113"/>
      <c r="L28" s="138"/>
      <c r="M28" s="139"/>
      <c r="N28" s="116"/>
      <c r="O28" s="116"/>
      <c r="P28" s="117">
        <f>SUMIF(CX25:CX27,"&gt;0",P25:P27)</f>
        <v>0</v>
      </c>
      <c r="Q28" s="108"/>
      <c r="R28" s="108"/>
      <c r="S28" s="108"/>
      <c r="T28" s="108"/>
      <c r="U28" s="108"/>
      <c r="V28" s="118"/>
      <c r="W28" s="119"/>
      <c r="X28" s="140"/>
      <c r="Y28" s="40"/>
    </row>
    <row r="29" spans="1:103" s="129" customFormat="1" ht="30.6" x14ac:dyDescent="0.25">
      <c r="A29" s="34"/>
      <c r="B29" s="121" t="s">
        <v>62</v>
      </c>
      <c r="C29" s="121" t="s">
        <v>62</v>
      </c>
      <c r="D29" s="122" t="s">
        <v>86</v>
      </c>
      <c r="E29" s="34" t="s">
        <v>62</v>
      </c>
      <c r="F29" s="34"/>
      <c r="G29" s="34"/>
      <c r="H29" s="23"/>
      <c r="I29" s="23"/>
      <c r="J29" s="34"/>
      <c r="K29" s="101"/>
      <c r="L29" s="123"/>
      <c r="M29" s="124"/>
      <c r="N29" s="125"/>
      <c r="O29" s="125"/>
      <c r="P29" s="126"/>
      <c r="Q29" s="34"/>
      <c r="R29" s="34"/>
      <c r="S29" s="34"/>
      <c r="T29" s="34"/>
      <c r="U29" s="34"/>
      <c r="V29" s="127"/>
      <c r="W29" s="19"/>
      <c r="X29" s="128"/>
      <c r="Y29" s="34"/>
    </row>
    <row r="30" spans="1:103" ht="51" x14ac:dyDescent="0.25">
      <c r="A30" s="22">
        <v>19</v>
      </c>
      <c r="B30" s="130" t="s">
        <v>62</v>
      </c>
      <c r="C30" s="130" t="s">
        <v>62</v>
      </c>
      <c r="D30" s="131" t="s">
        <v>87</v>
      </c>
      <c r="E30" s="22" t="s">
        <v>60</v>
      </c>
      <c r="F30" s="22" t="s">
        <v>63</v>
      </c>
      <c r="G30" s="22">
        <v>1</v>
      </c>
      <c r="J30" s="22">
        <f t="shared" ref="J30:J35" si="4">G30-I30+H30</f>
        <v>1</v>
      </c>
      <c r="K30" s="96"/>
      <c r="L30" s="134" t="e">
        <f t="shared" ref="L30:L35" ca="1" si="5">EUROToLetters(K30)</f>
        <v>#NAME?</v>
      </c>
      <c r="P30" s="99">
        <f t="shared" ref="P30:P35" si="6">ROUND(G30*ROUND(K30,2),2)</f>
        <v>0</v>
      </c>
      <c r="V30" s="100">
        <v>0.2</v>
      </c>
      <c r="W30" s="17">
        <f t="shared" ref="W30:W35" si="7">ROUND(V30*ROUND(P30,2),2)</f>
        <v>0</v>
      </c>
      <c r="X30" s="47"/>
      <c r="CY30" s="22">
        <v>1</v>
      </c>
    </row>
    <row r="31" spans="1:103" x14ac:dyDescent="0.25">
      <c r="A31" s="22">
        <v>20</v>
      </c>
      <c r="B31" s="130" t="s">
        <v>62</v>
      </c>
      <c r="C31" s="130" t="s">
        <v>62</v>
      </c>
      <c r="D31" s="131" t="s">
        <v>88</v>
      </c>
      <c r="E31" s="22" t="s">
        <v>60</v>
      </c>
      <c r="F31" s="22" t="s">
        <v>63</v>
      </c>
      <c r="G31" s="22">
        <v>1</v>
      </c>
      <c r="J31" s="22">
        <f t="shared" si="4"/>
        <v>1</v>
      </c>
      <c r="K31" s="96"/>
      <c r="L31" s="134" t="e">
        <f t="shared" ca="1" si="5"/>
        <v>#NAME?</v>
      </c>
      <c r="P31" s="99">
        <f t="shared" si="6"/>
        <v>0</v>
      </c>
      <c r="V31" s="100">
        <v>0.2</v>
      </c>
      <c r="W31" s="17">
        <f t="shared" si="7"/>
        <v>0</v>
      </c>
      <c r="X31" s="47"/>
      <c r="CY31" s="22">
        <v>1</v>
      </c>
    </row>
    <row r="32" spans="1:103" ht="40.799999999999997" x14ac:dyDescent="0.25">
      <c r="A32" s="22">
        <v>21</v>
      </c>
      <c r="B32" s="130" t="s">
        <v>62</v>
      </c>
      <c r="C32" s="130" t="s">
        <v>62</v>
      </c>
      <c r="D32" s="131" t="s">
        <v>89</v>
      </c>
      <c r="E32" s="22" t="s">
        <v>60</v>
      </c>
      <c r="F32" s="22" t="s">
        <v>63</v>
      </c>
      <c r="G32" s="22">
        <v>1</v>
      </c>
      <c r="J32" s="22">
        <f t="shared" si="4"/>
        <v>1</v>
      </c>
      <c r="K32" s="96"/>
      <c r="L32" s="134" t="e">
        <f t="shared" ca="1" si="5"/>
        <v>#NAME?</v>
      </c>
      <c r="P32" s="99">
        <f t="shared" si="6"/>
        <v>0</v>
      </c>
      <c r="V32" s="100">
        <v>0.2</v>
      </c>
      <c r="W32" s="17">
        <f t="shared" si="7"/>
        <v>0</v>
      </c>
      <c r="X32" s="47"/>
      <c r="CY32" s="22">
        <v>1</v>
      </c>
    </row>
    <row r="33" spans="1:105" ht="51" x14ac:dyDescent="0.25">
      <c r="A33" s="22">
        <v>22</v>
      </c>
      <c r="B33" s="130" t="s">
        <v>62</v>
      </c>
      <c r="C33" s="130" t="s">
        <v>62</v>
      </c>
      <c r="D33" s="131" t="s">
        <v>90</v>
      </c>
      <c r="E33" s="22" t="s">
        <v>60</v>
      </c>
      <c r="F33" s="22" t="s">
        <v>63</v>
      </c>
      <c r="G33" s="22">
        <v>1</v>
      </c>
      <c r="J33" s="22">
        <f t="shared" si="4"/>
        <v>1</v>
      </c>
      <c r="K33" s="96"/>
      <c r="L33" s="134" t="e">
        <f t="shared" ca="1" si="5"/>
        <v>#NAME?</v>
      </c>
      <c r="P33" s="99">
        <f t="shared" si="6"/>
        <v>0</v>
      </c>
      <c r="V33" s="100">
        <v>0.2</v>
      </c>
      <c r="W33" s="17">
        <f t="shared" si="7"/>
        <v>0</v>
      </c>
      <c r="X33" s="47"/>
      <c r="CY33" s="22">
        <v>1</v>
      </c>
    </row>
    <row r="34" spans="1:105" ht="40.799999999999997" x14ac:dyDescent="0.25">
      <c r="A34" s="22">
        <v>23</v>
      </c>
      <c r="B34" s="130" t="s">
        <v>62</v>
      </c>
      <c r="C34" s="130" t="s">
        <v>62</v>
      </c>
      <c r="D34" s="131" t="s">
        <v>91</v>
      </c>
      <c r="E34" s="22" t="s">
        <v>60</v>
      </c>
      <c r="F34" s="22" t="s">
        <v>63</v>
      </c>
      <c r="G34" s="22">
        <v>1</v>
      </c>
      <c r="J34" s="22">
        <f t="shared" si="4"/>
        <v>1</v>
      </c>
      <c r="K34" s="96"/>
      <c r="L34" s="134" t="e">
        <f t="shared" ca="1" si="5"/>
        <v>#NAME?</v>
      </c>
      <c r="P34" s="99">
        <f t="shared" si="6"/>
        <v>0</v>
      </c>
      <c r="V34" s="100">
        <v>0.2</v>
      </c>
      <c r="W34" s="17">
        <f t="shared" si="7"/>
        <v>0</v>
      </c>
      <c r="X34" s="47"/>
      <c r="CY34" s="22">
        <v>1</v>
      </c>
    </row>
    <row r="35" spans="1:105" ht="30.6" x14ac:dyDescent="0.25">
      <c r="A35" s="22">
        <v>24</v>
      </c>
      <c r="B35" s="130" t="s">
        <v>62</v>
      </c>
      <c r="C35" s="130" t="s">
        <v>62</v>
      </c>
      <c r="D35" s="131" t="s">
        <v>92</v>
      </c>
      <c r="E35" s="22" t="s">
        <v>60</v>
      </c>
      <c r="F35" s="22" t="s">
        <v>63</v>
      </c>
      <c r="G35" s="22">
        <v>1</v>
      </c>
      <c r="J35" s="22">
        <f t="shared" si="4"/>
        <v>1</v>
      </c>
      <c r="K35" s="96"/>
      <c r="L35" s="134" t="e">
        <f t="shared" ca="1" si="5"/>
        <v>#NAME?</v>
      </c>
      <c r="P35" s="99">
        <f t="shared" si="6"/>
        <v>0</v>
      </c>
      <c r="V35" s="100">
        <v>0.2</v>
      </c>
      <c r="W35" s="17">
        <f t="shared" si="7"/>
        <v>0</v>
      </c>
      <c r="X35" s="47"/>
      <c r="CY35" s="22">
        <v>1</v>
      </c>
    </row>
    <row r="36" spans="1:105" s="129" customFormat="1" ht="13.2" x14ac:dyDescent="0.25">
      <c r="A36" s="108"/>
      <c r="B36" s="135" t="s">
        <v>62</v>
      </c>
      <c r="C36" s="135" t="s">
        <v>62</v>
      </c>
      <c r="D36" s="136" t="s">
        <v>93</v>
      </c>
      <c r="E36" s="108" t="s">
        <v>62</v>
      </c>
      <c r="F36" s="108"/>
      <c r="G36" s="108"/>
      <c r="H36" s="137"/>
      <c r="I36" s="137"/>
      <c r="J36" s="108"/>
      <c r="K36" s="113"/>
      <c r="L36" s="138"/>
      <c r="M36" s="139"/>
      <c r="N36" s="116"/>
      <c r="O36" s="116"/>
      <c r="P36" s="117">
        <f>SUMIF(CY30:CY35,"&gt;0",P30:P35)</f>
        <v>0</v>
      </c>
      <c r="Q36" s="108"/>
      <c r="R36" s="108"/>
      <c r="S36" s="108"/>
      <c r="T36" s="108"/>
      <c r="U36" s="108"/>
      <c r="V36" s="118"/>
      <c r="W36" s="119"/>
      <c r="X36" s="140"/>
      <c r="Y36" s="40"/>
    </row>
    <row r="37" spans="1:105" s="129" customFormat="1" ht="13.2" x14ac:dyDescent="0.25">
      <c r="A37" s="34"/>
      <c r="B37" s="121" t="s">
        <v>62</v>
      </c>
      <c r="C37" s="121" t="s">
        <v>62</v>
      </c>
      <c r="D37" s="122" t="s">
        <v>94</v>
      </c>
      <c r="E37" s="34" t="s">
        <v>62</v>
      </c>
      <c r="F37" s="34"/>
      <c r="G37" s="34"/>
      <c r="H37" s="23"/>
      <c r="I37" s="23"/>
      <c r="J37" s="34"/>
      <c r="K37" s="101"/>
      <c r="L37" s="123"/>
      <c r="M37" s="124"/>
      <c r="N37" s="125"/>
      <c r="O37" s="125"/>
      <c r="P37" s="126"/>
      <c r="Q37" s="34"/>
      <c r="R37" s="34"/>
      <c r="S37" s="34"/>
      <c r="T37" s="34"/>
      <c r="U37" s="34"/>
      <c r="V37" s="127"/>
      <c r="W37" s="19"/>
      <c r="X37" s="128"/>
      <c r="Y37" s="34"/>
    </row>
    <row r="38" spans="1:105" ht="30.6" x14ac:dyDescent="0.25">
      <c r="A38" s="22">
        <v>25</v>
      </c>
      <c r="B38" s="130" t="s">
        <v>62</v>
      </c>
      <c r="C38" s="130" t="s">
        <v>62</v>
      </c>
      <c r="D38" s="131" t="s">
        <v>95</v>
      </c>
      <c r="E38" s="22" t="s">
        <v>60</v>
      </c>
      <c r="F38" s="22" t="s">
        <v>63</v>
      </c>
      <c r="G38" s="22">
        <v>1</v>
      </c>
      <c r="J38" s="22">
        <f>G38-I38+H38</f>
        <v>1</v>
      </c>
      <c r="K38" s="96"/>
      <c r="L38" s="134" t="e">
        <f ca="1">EUROToLetters(K38)</f>
        <v>#NAME?</v>
      </c>
      <c r="P38" s="99">
        <f>ROUND(G38*ROUND(K38,2),2)</f>
        <v>0</v>
      </c>
      <c r="V38" s="100">
        <v>0.2</v>
      </c>
      <c r="W38" s="17">
        <f>ROUND(V38*ROUND(P38,2),2)</f>
        <v>0</v>
      </c>
      <c r="X38" s="47"/>
      <c r="CZ38" s="22">
        <v>1</v>
      </c>
    </row>
    <row r="39" spans="1:105" s="129" customFormat="1" ht="13.2" x14ac:dyDescent="0.25">
      <c r="A39" s="108"/>
      <c r="B39" s="135" t="s">
        <v>62</v>
      </c>
      <c r="C39" s="135" t="s">
        <v>62</v>
      </c>
      <c r="D39" s="136" t="s">
        <v>96</v>
      </c>
      <c r="E39" s="108" t="s">
        <v>62</v>
      </c>
      <c r="F39" s="108"/>
      <c r="G39" s="108"/>
      <c r="H39" s="137"/>
      <c r="I39" s="137"/>
      <c r="J39" s="108"/>
      <c r="K39" s="113"/>
      <c r="L39" s="138"/>
      <c r="M39" s="139"/>
      <c r="N39" s="116"/>
      <c r="O39" s="116"/>
      <c r="P39" s="117">
        <f>SUMIF(CZ38:CZ38,"&gt;0",P38:P38)</f>
        <v>0</v>
      </c>
      <c r="Q39" s="108"/>
      <c r="R39" s="108"/>
      <c r="S39" s="108"/>
      <c r="T39" s="108"/>
      <c r="U39" s="108"/>
      <c r="V39" s="118"/>
      <c r="W39" s="119"/>
      <c r="X39" s="140"/>
      <c r="Y39" s="40"/>
    </row>
    <row r="40" spans="1:105" s="129" customFormat="1" ht="13.2" x14ac:dyDescent="0.25">
      <c r="A40" s="34"/>
      <c r="B40" s="121" t="s">
        <v>62</v>
      </c>
      <c r="C40" s="121" t="s">
        <v>62</v>
      </c>
      <c r="D40" s="122" t="s">
        <v>97</v>
      </c>
      <c r="E40" s="34" t="s">
        <v>62</v>
      </c>
      <c r="F40" s="34"/>
      <c r="G40" s="34"/>
      <c r="H40" s="23"/>
      <c r="I40" s="23"/>
      <c r="J40" s="34"/>
      <c r="K40" s="101"/>
      <c r="L40" s="123"/>
      <c r="M40" s="124"/>
      <c r="N40" s="125"/>
      <c r="O40" s="125"/>
      <c r="P40" s="126"/>
      <c r="Q40" s="34"/>
      <c r="R40" s="34"/>
      <c r="S40" s="34"/>
      <c r="T40" s="34"/>
      <c r="U40" s="34"/>
      <c r="V40" s="127"/>
      <c r="W40" s="19"/>
      <c r="X40" s="128"/>
      <c r="Y40" s="34"/>
    </row>
    <row r="41" spans="1:105" ht="51" x14ac:dyDescent="0.25">
      <c r="A41" s="22">
        <v>26</v>
      </c>
      <c r="B41" s="130" t="s">
        <v>62</v>
      </c>
      <c r="C41" s="130" t="s">
        <v>62</v>
      </c>
      <c r="D41" s="131" t="s">
        <v>98</v>
      </c>
      <c r="E41" s="22" t="s">
        <v>60</v>
      </c>
      <c r="F41" s="22" t="s">
        <v>63</v>
      </c>
      <c r="G41" s="22">
        <v>1</v>
      </c>
      <c r="J41" s="22">
        <f>G41-I41+H41</f>
        <v>1</v>
      </c>
      <c r="K41" s="96"/>
      <c r="L41" s="134" t="e">
        <f ca="1">EUROToLetters(K41)</f>
        <v>#NAME?</v>
      </c>
      <c r="P41" s="99">
        <f>ROUND(G41*ROUND(K41,2),2)</f>
        <v>0</v>
      </c>
      <c r="V41" s="100">
        <v>0.2</v>
      </c>
      <c r="W41" s="17">
        <f>ROUND(V41*ROUND(P41,2),2)</f>
        <v>0</v>
      </c>
      <c r="X41" s="47"/>
      <c r="DA41" s="22">
        <v>1</v>
      </c>
    </row>
    <row r="42" spans="1:105" ht="40.799999999999997" x14ac:dyDescent="0.25">
      <c r="A42" s="22">
        <v>27</v>
      </c>
      <c r="B42" s="130" t="s">
        <v>62</v>
      </c>
      <c r="C42" s="130" t="s">
        <v>62</v>
      </c>
      <c r="D42" s="131" t="s">
        <v>99</v>
      </c>
      <c r="E42" s="22" t="s">
        <v>60</v>
      </c>
      <c r="F42" s="22" t="s">
        <v>63</v>
      </c>
      <c r="G42" s="22">
        <v>1</v>
      </c>
      <c r="J42" s="22">
        <f>G42-I42+H42</f>
        <v>1</v>
      </c>
      <c r="K42" s="96"/>
      <c r="L42" s="134" t="e">
        <f ca="1">EUROToLetters(K42)</f>
        <v>#NAME?</v>
      </c>
      <c r="P42" s="99">
        <f>ROUND(G42*ROUND(K42,2),2)</f>
        <v>0</v>
      </c>
      <c r="V42" s="100">
        <v>0.2</v>
      </c>
      <c r="W42" s="17">
        <f>ROUND(V42*ROUND(P42,2),2)</f>
        <v>0</v>
      </c>
      <c r="X42" s="47"/>
      <c r="DA42" s="22">
        <v>1</v>
      </c>
    </row>
    <row r="43" spans="1:105" ht="40.799999999999997" x14ac:dyDescent="0.25">
      <c r="A43" s="22">
        <v>28</v>
      </c>
      <c r="B43" s="130" t="s">
        <v>62</v>
      </c>
      <c r="C43" s="130" t="s">
        <v>62</v>
      </c>
      <c r="D43" s="131" t="s">
        <v>100</v>
      </c>
      <c r="E43" s="22" t="s">
        <v>60</v>
      </c>
      <c r="F43" s="22" t="s">
        <v>63</v>
      </c>
      <c r="G43" s="22">
        <v>1</v>
      </c>
      <c r="J43" s="22">
        <f>G43-I43+H43</f>
        <v>1</v>
      </c>
      <c r="K43" s="96"/>
      <c r="L43" s="134" t="e">
        <f ca="1">EUROToLetters(K43)</f>
        <v>#NAME?</v>
      </c>
      <c r="P43" s="99">
        <f>ROUND(G43*ROUND(K43,2),2)</f>
        <v>0</v>
      </c>
      <c r="V43" s="100">
        <v>0.2</v>
      </c>
      <c r="W43" s="17">
        <f>ROUND(V43*ROUND(P43,2),2)</f>
        <v>0</v>
      </c>
      <c r="X43" s="47"/>
      <c r="DA43" s="22">
        <v>1</v>
      </c>
    </row>
    <row r="44" spans="1:105" ht="40.799999999999997" x14ac:dyDescent="0.25">
      <c r="A44" s="22">
        <v>29</v>
      </c>
      <c r="B44" s="130" t="s">
        <v>62</v>
      </c>
      <c r="C44" s="130" t="s">
        <v>62</v>
      </c>
      <c r="D44" s="131" t="s">
        <v>101</v>
      </c>
      <c r="E44" s="22" t="s">
        <v>60</v>
      </c>
      <c r="F44" s="22" t="s">
        <v>63</v>
      </c>
      <c r="G44" s="22">
        <v>1</v>
      </c>
      <c r="J44" s="22">
        <f>G44-I44+H44</f>
        <v>1</v>
      </c>
      <c r="K44" s="96"/>
      <c r="L44" s="134" t="e">
        <f ca="1">EUROToLetters(K44)</f>
        <v>#NAME?</v>
      </c>
      <c r="P44" s="99">
        <f>ROUND(G44*ROUND(K44,2),2)</f>
        <v>0</v>
      </c>
      <c r="V44" s="100">
        <v>0.2</v>
      </c>
      <c r="W44" s="17">
        <f>ROUND(V44*ROUND(P44,2),2)</f>
        <v>0</v>
      </c>
      <c r="X44" s="47"/>
      <c r="DA44" s="22">
        <v>1</v>
      </c>
    </row>
    <row r="45" spans="1:105" ht="20.399999999999999" x14ac:dyDescent="0.25">
      <c r="A45" s="22">
        <v>30</v>
      </c>
      <c r="B45" s="130" t="s">
        <v>62</v>
      </c>
      <c r="C45" s="130" t="s">
        <v>62</v>
      </c>
      <c r="D45" s="131" t="s">
        <v>102</v>
      </c>
      <c r="E45" s="22" t="s">
        <v>60</v>
      </c>
      <c r="F45" s="22" t="s">
        <v>63</v>
      </c>
      <c r="G45" s="22">
        <v>1</v>
      </c>
      <c r="J45" s="22">
        <f>G45-I45+H45</f>
        <v>1</v>
      </c>
      <c r="K45" s="96"/>
      <c r="L45" s="134" t="e">
        <f ca="1">EUROToLetters(K45)</f>
        <v>#NAME?</v>
      </c>
      <c r="P45" s="99">
        <f>ROUND(G45*ROUND(K45,2),2)</f>
        <v>0</v>
      </c>
      <c r="V45" s="100">
        <v>0.2</v>
      </c>
      <c r="W45" s="17">
        <f>ROUND(V45*ROUND(P45,2),2)</f>
        <v>0</v>
      </c>
      <c r="X45" s="47"/>
      <c r="DA45" s="22">
        <v>1</v>
      </c>
    </row>
    <row r="46" spans="1:105" s="129" customFormat="1" ht="13.2" x14ac:dyDescent="0.25">
      <c r="A46" s="108"/>
      <c r="B46" s="135" t="s">
        <v>62</v>
      </c>
      <c r="C46" s="135" t="s">
        <v>62</v>
      </c>
      <c r="D46" s="136" t="s">
        <v>103</v>
      </c>
      <c r="E46" s="108" t="s">
        <v>62</v>
      </c>
      <c r="F46" s="108"/>
      <c r="G46" s="108"/>
      <c r="H46" s="137"/>
      <c r="I46" s="137"/>
      <c r="J46" s="108"/>
      <c r="K46" s="113"/>
      <c r="L46" s="138"/>
      <c r="M46" s="139"/>
      <c r="N46" s="116"/>
      <c r="O46" s="116"/>
      <c r="P46" s="117">
        <f>SUMIF(DA41:DA45,"&gt;0",P41:P45)</f>
        <v>0</v>
      </c>
      <c r="Q46" s="108"/>
      <c r="R46" s="108"/>
      <c r="S46" s="108"/>
      <c r="T46" s="108"/>
      <c r="U46" s="108"/>
      <c r="V46" s="118"/>
      <c r="W46" s="119"/>
      <c r="X46" s="140"/>
      <c r="Y46" s="40"/>
    </row>
    <row r="47" spans="1:105" s="129" customFormat="1" ht="30.6" x14ac:dyDescent="0.25">
      <c r="A47" s="34"/>
      <c r="B47" s="121" t="s">
        <v>62</v>
      </c>
      <c r="C47" s="121" t="s">
        <v>62</v>
      </c>
      <c r="D47" s="122" t="s">
        <v>104</v>
      </c>
      <c r="E47" s="34" t="s">
        <v>62</v>
      </c>
      <c r="F47" s="34"/>
      <c r="G47" s="34"/>
      <c r="H47" s="23"/>
      <c r="I47" s="23"/>
      <c r="J47" s="34"/>
      <c r="K47" s="101"/>
      <c r="L47" s="123"/>
      <c r="M47" s="124"/>
      <c r="N47" s="125"/>
      <c r="O47" s="125"/>
      <c r="P47" s="126"/>
      <c r="Q47" s="34"/>
      <c r="R47" s="34"/>
      <c r="S47" s="34"/>
      <c r="T47" s="34"/>
      <c r="U47" s="34"/>
      <c r="V47" s="127"/>
      <c r="W47" s="19"/>
      <c r="X47" s="128"/>
      <c r="Y47" s="34"/>
    </row>
    <row r="48" spans="1:105" s="129" customFormat="1" ht="20.399999999999999" x14ac:dyDescent="0.25">
      <c r="A48" s="34"/>
      <c r="B48" s="121" t="s">
        <v>62</v>
      </c>
      <c r="C48" s="121" t="s">
        <v>62</v>
      </c>
      <c r="D48" s="122" t="s">
        <v>105</v>
      </c>
      <c r="E48" s="34" t="s">
        <v>62</v>
      </c>
      <c r="F48" s="34"/>
      <c r="G48" s="34"/>
      <c r="H48" s="23"/>
      <c r="I48" s="23"/>
      <c r="J48" s="34"/>
      <c r="K48" s="101"/>
      <c r="L48" s="123"/>
      <c r="M48" s="124"/>
      <c r="N48" s="125"/>
      <c r="O48" s="125"/>
      <c r="P48" s="126"/>
      <c r="Q48" s="34"/>
      <c r="R48" s="34"/>
      <c r="S48" s="34"/>
      <c r="T48" s="34"/>
      <c r="U48" s="34"/>
      <c r="V48" s="127"/>
      <c r="W48" s="19"/>
      <c r="X48" s="128"/>
      <c r="Y48" s="34"/>
    </row>
    <row r="49" spans="1:107" x14ac:dyDescent="0.25">
      <c r="A49" s="22">
        <v>31</v>
      </c>
      <c r="B49" s="130" t="s">
        <v>62</v>
      </c>
      <c r="C49" s="130" t="s">
        <v>62</v>
      </c>
      <c r="D49" s="131" t="s">
        <v>106</v>
      </c>
      <c r="E49" s="22" t="s">
        <v>60</v>
      </c>
      <c r="F49" s="22" t="s">
        <v>63</v>
      </c>
      <c r="G49" s="22">
        <v>1</v>
      </c>
      <c r="J49" s="22">
        <f>G49-I49+H49</f>
        <v>1</v>
      </c>
      <c r="K49" s="96"/>
      <c r="L49" s="134" t="e">
        <f ca="1">EUROToLetters(K49)</f>
        <v>#NAME?</v>
      </c>
      <c r="P49" s="99">
        <f>ROUND(G49*ROUND(K49,2),2)</f>
        <v>0</v>
      </c>
      <c r="V49" s="100">
        <v>0.2</v>
      </c>
      <c r="W49" s="17">
        <f>ROUND(V49*ROUND(P49,2),2)</f>
        <v>0</v>
      </c>
      <c r="X49" s="47"/>
      <c r="DB49" s="22">
        <v>1</v>
      </c>
    </row>
    <row r="50" spans="1:107" ht="30.6" x14ac:dyDescent="0.25">
      <c r="A50" s="22">
        <v>32</v>
      </c>
      <c r="B50" s="130" t="s">
        <v>62</v>
      </c>
      <c r="C50" s="130" t="s">
        <v>62</v>
      </c>
      <c r="D50" s="131" t="s">
        <v>107</v>
      </c>
      <c r="E50" s="22" t="s">
        <v>60</v>
      </c>
      <c r="F50" s="22" t="s">
        <v>63</v>
      </c>
      <c r="G50" s="22">
        <v>1</v>
      </c>
      <c r="J50" s="22">
        <f>G50-I50+H50</f>
        <v>1</v>
      </c>
      <c r="K50" s="96"/>
      <c r="L50" s="134" t="e">
        <f ca="1">EUROToLetters(K50)</f>
        <v>#NAME?</v>
      </c>
      <c r="P50" s="99">
        <f>ROUND(G50*ROUND(K50,2),2)</f>
        <v>0</v>
      </c>
      <c r="V50" s="100">
        <v>0.2</v>
      </c>
      <c r="W50" s="17">
        <f>ROUND(V50*ROUND(P50,2),2)</f>
        <v>0</v>
      </c>
      <c r="X50" s="47"/>
      <c r="DB50" s="22">
        <v>1</v>
      </c>
    </row>
    <row r="51" spans="1:107" x14ac:dyDescent="0.25">
      <c r="A51" s="22">
        <v>33</v>
      </c>
      <c r="B51" s="130" t="s">
        <v>62</v>
      </c>
      <c r="C51" s="130" t="s">
        <v>62</v>
      </c>
      <c r="D51" s="131" t="s">
        <v>108</v>
      </c>
      <c r="E51" s="22" t="s">
        <v>60</v>
      </c>
      <c r="F51" s="22" t="s">
        <v>63</v>
      </c>
      <c r="G51" s="22">
        <v>1</v>
      </c>
      <c r="J51" s="22">
        <f>G51-I51+H51</f>
        <v>1</v>
      </c>
      <c r="K51" s="96"/>
      <c r="L51" s="134" t="e">
        <f ca="1">EUROToLetters(K51)</f>
        <v>#NAME?</v>
      </c>
      <c r="P51" s="99">
        <f>ROUND(G51*ROUND(K51,2),2)</f>
        <v>0</v>
      </c>
      <c r="V51" s="100">
        <v>0.2</v>
      </c>
      <c r="W51" s="17">
        <f>ROUND(V51*ROUND(P51,2),2)</f>
        <v>0</v>
      </c>
      <c r="X51" s="47"/>
      <c r="DB51" s="22">
        <v>1</v>
      </c>
    </row>
    <row r="52" spans="1:107" s="129" customFormat="1" ht="13.2" x14ac:dyDescent="0.25">
      <c r="A52" s="34"/>
      <c r="B52" s="121" t="s">
        <v>62</v>
      </c>
      <c r="C52" s="121" t="s">
        <v>62</v>
      </c>
      <c r="D52" s="122" t="s">
        <v>109</v>
      </c>
      <c r="E52" s="34" t="s">
        <v>62</v>
      </c>
      <c r="F52" s="34"/>
      <c r="G52" s="34"/>
      <c r="H52" s="23"/>
      <c r="I52" s="23"/>
      <c r="J52" s="34"/>
      <c r="K52" s="101"/>
      <c r="L52" s="123"/>
      <c r="M52" s="124"/>
      <c r="N52" s="125"/>
      <c r="O52" s="125"/>
      <c r="P52" s="126"/>
      <c r="Q52" s="34"/>
      <c r="R52" s="34"/>
      <c r="S52" s="34"/>
      <c r="T52" s="34"/>
      <c r="U52" s="34"/>
      <c r="V52" s="127"/>
      <c r="W52" s="19"/>
      <c r="X52" s="128"/>
      <c r="Y52" s="34"/>
    </row>
    <row r="53" spans="1:107" ht="20.399999999999999" x14ac:dyDescent="0.25">
      <c r="A53" s="22">
        <v>34</v>
      </c>
      <c r="B53" s="130" t="s">
        <v>62</v>
      </c>
      <c r="C53" s="130" t="s">
        <v>62</v>
      </c>
      <c r="D53" s="131" t="s">
        <v>110</v>
      </c>
      <c r="E53" s="22" t="s">
        <v>60</v>
      </c>
      <c r="F53" s="22" t="s">
        <v>63</v>
      </c>
      <c r="G53" s="22">
        <v>1</v>
      </c>
      <c r="J53" s="22">
        <f>G53-I53+H53</f>
        <v>1</v>
      </c>
      <c r="K53" s="96"/>
      <c r="L53" s="134" t="e">
        <f ca="1">EUROToLetters(K53)</f>
        <v>#NAME?</v>
      </c>
      <c r="P53" s="99">
        <f>ROUND(G53*ROUND(K53,2),2)</f>
        <v>0</v>
      </c>
      <c r="V53" s="100">
        <v>0.2</v>
      </c>
      <c r="W53" s="17">
        <f>ROUND(V53*ROUND(P53,2),2)</f>
        <v>0</v>
      </c>
      <c r="X53" s="47"/>
      <c r="DB53" s="22">
        <v>1</v>
      </c>
    </row>
    <row r="54" spans="1:107" x14ac:dyDescent="0.25">
      <c r="A54" s="22">
        <v>35</v>
      </c>
      <c r="B54" s="130" t="s">
        <v>62</v>
      </c>
      <c r="C54" s="130" t="s">
        <v>62</v>
      </c>
      <c r="D54" s="131" t="s">
        <v>111</v>
      </c>
      <c r="E54" s="22" t="s">
        <v>60</v>
      </c>
      <c r="F54" s="22" t="s">
        <v>63</v>
      </c>
      <c r="G54" s="22">
        <v>1</v>
      </c>
      <c r="J54" s="22">
        <f>G54-I54+H54</f>
        <v>1</v>
      </c>
      <c r="K54" s="96"/>
      <c r="L54" s="134" t="e">
        <f ca="1">EUROToLetters(K54)</f>
        <v>#NAME?</v>
      </c>
      <c r="P54" s="99">
        <f>ROUND(G54*ROUND(K54,2),2)</f>
        <v>0</v>
      </c>
      <c r="V54" s="100">
        <v>0.2</v>
      </c>
      <c r="W54" s="17">
        <f>ROUND(V54*ROUND(P54,2),2)</f>
        <v>0</v>
      </c>
      <c r="X54" s="47"/>
      <c r="DB54" s="22">
        <v>1</v>
      </c>
    </row>
    <row r="55" spans="1:107" s="129" customFormat="1" ht="13.2" x14ac:dyDescent="0.25">
      <c r="A55" s="34"/>
      <c r="B55" s="121" t="s">
        <v>62</v>
      </c>
      <c r="C55" s="121" t="s">
        <v>62</v>
      </c>
      <c r="D55" s="122" t="s">
        <v>112</v>
      </c>
      <c r="E55" s="34" t="s">
        <v>62</v>
      </c>
      <c r="F55" s="34"/>
      <c r="G55" s="34"/>
      <c r="H55" s="23"/>
      <c r="I55" s="23"/>
      <c r="J55" s="34"/>
      <c r="K55" s="101"/>
      <c r="L55" s="123"/>
      <c r="M55" s="124"/>
      <c r="N55" s="125"/>
      <c r="O55" s="125"/>
      <c r="P55" s="126"/>
      <c r="Q55" s="34"/>
      <c r="R55" s="34"/>
      <c r="S55" s="34"/>
      <c r="T55" s="34"/>
      <c r="U55" s="34"/>
      <c r="V55" s="127"/>
      <c r="W55" s="19"/>
      <c r="X55" s="128"/>
      <c r="Y55" s="34"/>
    </row>
    <row r="56" spans="1:107" ht="30.6" x14ac:dyDescent="0.25">
      <c r="A56" s="22">
        <v>36</v>
      </c>
      <c r="B56" s="130" t="s">
        <v>62</v>
      </c>
      <c r="C56" s="130" t="s">
        <v>62</v>
      </c>
      <c r="D56" s="131" t="s">
        <v>113</v>
      </c>
      <c r="E56" s="22" t="s">
        <v>60</v>
      </c>
      <c r="F56" s="22" t="s">
        <v>63</v>
      </c>
      <c r="G56" s="22">
        <v>1</v>
      </c>
      <c r="J56" s="22">
        <f>G56-I56+H56</f>
        <v>1</v>
      </c>
      <c r="K56" s="96"/>
      <c r="L56" s="134" t="e">
        <f ca="1">EUROToLetters(K56)</f>
        <v>#NAME?</v>
      </c>
      <c r="P56" s="99">
        <f>ROUND(G56*ROUND(K56,2),2)</f>
        <v>0</v>
      </c>
      <c r="V56" s="100">
        <v>0.2</v>
      </c>
      <c r="W56" s="17">
        <f>ROUND(V56*ROUND(P56,2),2)</f>
        <v>0</v>
      </c>
      <c r="X56" s="47"/>
      <c r="DB56" s="22">
        <v>1</v>
      </c>
    </row>
    <row r="57" spans="1:107" x14ac:dyDescent="0.25">
      <c r="A57" s="22">
        <v>37</v>
      </c>
      <c r="B57" s="130" t="s">
        <v>62</v>
      </c>
      <c r="C57" s="130" t="s">
        <v>62</v>
      </c>
      <c r="D57" s="131" t="s">
        <v>114</v>
      </c>
      <c r="E57" s="22" t="s">
        <v>60</v>
      </c>
      <c r="F57" s="22" t="s">
        <v>63</v>
      </c>
      <c r="G57" s="22">
        <v>1</v>
      </c>
      <c r="J57" s="22">
        <f>G57-I57+H57</f>
        <v>1</v>
      </c>
      <c r="K57" s="96"/>
      <c r="L57" s="134" t="e">
        <f ca="1">EUROToLetters(K57)</f>
        <v>#NAME?</v>
      </c>
      <c r="P57" s="99">
        <f>ROUND(G57*ROUND(K57,2),2)</f>
        <v>0</v>
      </c>
      <c r="V57" s="100">
        <v>0.2</v>
      </c>
      <c r="W57" s="17">
        <f>ROUND(V57*ROUND(P57,2),2)</f>
        <v>0</v>
      </c>
      <c r="X57" s="47"/>
      <c r="DB57" s="22">
        <v>1</v>
      </c>
    </row>
    <row r="58" spans="1:107" s="129" customFormat="1" ht="13.2" x14ac:dyDescent="0.25">
      <c r="A58" s="34"/>
      <c r="B58" s="121" t="s">
        <v>62</v>
      </c>
      <c r="C58" s="121" t="s">
        <v>62</v>
      </c>
      <c r="D58" s="122" t="s">
        <v>115</v>
      </c>
      <c r="E58" s="34" t="s">
        <v>62</v>
      </c>
      <c r="F58" s="34"/>
      <c r="G58" s="34"/>
      <c r="H58" s="23"/>
      <c r="I58" s="23"/>
      <c r="J58" s="34"/>
      <c r="K58" s="101"/>
      <c r="L58" s="123"/>
      <c r="M58" s="124"/>
      <c r="N58" s="125"/>
      <c r="O58" s="125"/>
      <c r="P58" s="126"/>
      <c r="Q58" s="34"/>
      <c r="R58" s="34"/>
      <c r="S58" s="34"/>
      <c r="T58" s="34"/>
      <c r="U58" s="34"/>
      <c r="V58" s="127"/>
      <c r="W58" s="19"/>
      <c r="X58" s="128"/>
      <c r="Y58" s="34"/>
    </row>
    <row r="59" spans="1:107" ht="20.399999999999999" x14ac:dyDescent="0.25">
      <c r="A59" s="22">
        <v>38</v>
      </c>
      <c r="B59" s="130" t="s">
        <v>62</v>
      </c>
      <c r="C59" s="130" t="s">
        <v>62</v>
      </c>
      <c r="D59" s="131" t="s">
        <v>116</v>
      </c>
      <c r="E59" s="22" t="s">
        <v>60</v>
      </c>
      <c r="F59" s="22" t="s">
        <v>63</v>
      </c>
      <c r="G59" s="22">
        <v>1</v>
      </c>
      <c r="J59" s="22">
        <f>G59-I59+H59</f>
        <v>1</v>
      </c>
      <c r="K59" s="96"/>
      <c r="L59" s="134" t="e">
        <f ca="1">EUROToLetters(K59)</f>
        <v>#NAME?</v>
      </c>
      <c r="P59" s="99">
        <f>ROUND(G59*ROUND(K59,2),2)</f>
        <v>0</v>
      </c>
      <c r="V59" s="100">
        <v>0.2</v>
      </c>
      <c r="W59" s="17">
        <f>ROUND(V59*ROUND(P59,2),2)</f>
        <v>0</v>
      </c>
      <c r="X59" s="47"/>
      <c r="DB59" s="22">
        <v>1</v>
      </c>
    </row>
    <row r="60" spans="1:107" x14ac:dyDescent="0.25">
      <c r="A60" s="22">
        <v>39</v>
      </c>
      <c r="B60" s="130" t="s">
        <v>62</v>
      </c>
      <c r="C60" s="130" t="s">
        <v>62</v>
      </c>
      <c r="D60" s="131" t="s">
        <v>117</v>
      </c>
      <c r="E60" s="22" t="s">
        <v>60</v>
      </c>
      <c r="F60" s="22" t="s">
        <v>63</v>
      </c>
      <c r="G60" s="22">
        <v>1</v>
      </c>
      <c r="J60" s="22">
        <f>G60-I60+H60</f>
        <v>1</v>
      </c>
      <c r="K60" s="96"/>
      <c r="L60" s="134" t="e">
        <f ca="1">EUROToLetters(K60)</f>
        <v>#NAME?</v>
      </c>
      <c r="P60" s="99">
        <f>ROUND(G60*ROUND(K60,2),2)</f>
        <v>0</v>
      </c>
      <c r="V60" s="100">
        <v>0.2</v>
      </c>
      <c r="W60" s="17">
        <f>ROUND(V60*ROUND(P60,2),2)</f>
        <v>0</v>
      </c>
      <c r="X60" s="47"/>
      <c r="DB60" s="22">
        <v>1</v>
      </c>
    </row>
    <row r="61" spans="1:107" s="129" customFormat="1" ht="13.2" x14ac:dyDescent="0.25">
      <c r="A61" s="108"/>
      <c r="B61" s="135" t="s">
        <v>62</v>
      </c>
      <c r="C61" s="135" t="s">
        <v>62</v>
      </c>
      <c r="D61" s="136" t="s">
        <v>118</v>
      </c>
      <c r="E61" s="108" t="s">
        <v>62</v>
      </c>
      <c r="F61" s="108"/>
      <c r="G61" s="108"/>
      <c r="H61" s="137"/>
      <c r="I61" s="137"/>
      <c r="J61" s="108"/>
      <c r="K61" s="113"/>
      <c r="L61" s="138"/>
      <c r="M61" s="139"/>
      <c r="N61" s="116"/>
      <c r="O61" s="116"/>
      <c r="P61" s="117">
        <f>SUMIF(DB49:DB60,"&gt;0",P49:P60)</f>
        <v>0</v>
      </c>
      <c r="Q61" s="108"/>
      <c r="R61" s="108"/>
      <c r="S61" s="108"/>
      <c r="T61" s="108"/>
      <c r="U61" s="108"/>
      <c r="V61" s="118"/>
      <c r="W61" s="119"/>
      <c r="X61" s="140"/>
      <c r="Y61" s="40"/>
    </row>
    <row r="62" spans="1:107" s="129" customFormat="1" ht="13.2" x14ac:dyDescent="0.25">
      <c r="A62" s="34"/>
      <c r="B62" s="121" t="s">
        <v>62</v>
      </c>
      <c r="C62" s="121" t="s">
        <v>62</v>
      </c>
      <c r="D62" s="122" t="s">
        <v>119</v>
      </c>
      <c r="E62" s="34" t="s">
        <v>62</v>
      </c>
      <c r="F62" s="34"/>
      <c r="G62" s="34"/>
      <c r="H62" s="23"/>
      <c r="I62" s="23"/>
      <c r="J62" s="34"/>
      <c r="K62" s="101"/>
      <c r="L62" s="123"/>
      <c r="M62" s="124"/>
      <c r="N62" s="125"/>
      <c r="O62" s="125"/>
      <c r="P62" s="126"/>
      <c r="Q62" s="34"/>
      <c r="R62" s="34"/>
      <c r="S62" s="34"/>
      <c r="T62" s="34"/>
      <c r="U62" s="34"/>
      <c r="V62" s="127"/>
      <c r="W62" s="19"/>
      <c r="X62" s="128"/>
      <c r="Y62" s="34"/>
    </row>
    <row r="63" spans="1:107" ht="40.799999999999997" x14ac:dyDescent="0.25">
      <c r="A63" s="22">
        <v>40</v>
      </c>
      <c r="B63" s="130" t="s">
        <v>62</v>
      </c>
      <c r="C63" s="130" t="s">
        <v>62</v>
      </c>
      <c r="D63" s="131" t="s">
        <v>120</v>
      </c>
      <c r="E63" s="22" t="s">
        <v>60</v>
      </c>
      <c r="F63" s="22" t="s">
        <v>63</v>
      </c>
      <c r="G63" s="22">
        <v>1</v>
      </c>
      <c r="J63" s="22">
        <f t="shared" ref="J63:J68" si="8">G63-I63+H63</f>
        <v>1</v>
      </c>
      <c r="K63" s="96"/>
      <c r="L63" s="134" t="e">
        <f t="shared" ref="L63:L68" ca="1" si="9">EUROToLetters(K63)</f>
        <v>#NAME?</v>
      </c>
      <c r="P63" s="99">
        <f t="shared" ref="P63:P68" si="10">ROUND(G63*ROUND(K63,2),2)</f>
        <v>0</v>
      </c>
      <c r="V63" s="100">
        <v>0.2</v>
      </c>
      <c r="W63" s="17">
        <f t="shared" ref="W63:W68" si="11">ROUND(V63*ROUND(P63,2),2)</f>
        <v>0</v>
      </c>
      <c r="X63" s="47"/>
      <c r="DC63" s="22">
        <v>1</v>
      </c>
    </row>
    <row r="64" spans="1:107" ht="40.799999999999997" x14ac:dyDescent="0.25">
      <c r="A64" s="22">
        <v>41</v>
      </c>
      <c r="B64" s="130" t="s">
        <v>62</v>
      </c>
      <c r="C64" s="130" t="s">
        <v>62</v>
      </c>
      <c r="D64" s="131" t="s">
        <v>121</v>
      </c>
      <c r="E64" s="22" t="s">
        <v>60</v>
      </c>
      <c r="F64" s="22" t="s">
        <v>63</v>
      </c>
      <c r="G64" s="22">
        <v>1</v>
      </c>
      <c r="J64" s="22">
        <f t="shared" si="8"/>
        <v>1</v>
      </c>
      <c r="K64" s="96"/>
      <c r="L64" s="134" t="e">
        <f t="shared" ca="1" si="9"/>
        <v>#NAME?</v>
      </c>
      <c r="P64" s="99">
        <f t="shared" si="10"/>
        <v>0</v>
      </c>
      <c r="V64" s="100">
        <v>0.2</v>
      </c>
      <c r="W64" s="17">
        <f t="shared" si="11"/>
        <v>0</v>
      </c>
      <c r="X64" s="47"/>
      <c r="DC64" s="22">
        <v>1</v>
      </c>
    </row>
    <row r="65" spans="1:108" ht="40.799999999999997" x14ac:dyDescent="0.25">
      <c r="A65" s="22">
        <v>42</v>
      </c>
      <c r="B65" s="130" t="s">
        <v>62</v>
      </c>
      <c r="C65" s="130" t="s">
        <v>62</v>
      </c>
      <c r="D65" s="131" t="s">
        <v>122</v>
      </c>
      <c r="E65" s="22" t="s">
        <v>60</v>
      </c>
      <c r="F65" s="22" t="s">
        <v>63</v>
      </c>
      <c r="G65" s="22">
        <v>1</v>
      </c>
      <c r="J65" s="22">
        <f t="shared" si="8"/>
        <v>1</v>
      </c>
      <c r="K65" s="96"/>
      <c r="L65" s="134" t="e">
        <f t="shared" ca="1" si="9"/>
        <v>#NAME?</v>
      </c>
      <c r="P65" s="99">
        <f t="shared" si="10"/>
        <v>0</v>
      </c>
      <c r="V65" s="100">
        <v>0.2</v>
      </c>
      <c r="W65" s="17">
        <f t="shared" si="11"/>
        <v>0</v>
      </c>
      <c r="X65" s="47"/>
      <c r="DC65" s="22">
        <v>1</v>
      </c>
    </row>
    <row r="66" spans="1:108" ht="51" x14ac:dyDescent="0.25">
      <c r="A66" s="22">
        <v>43</v>
      </c>
      <c r="B66" s="130" t="s">
        <v>62</v>
      </c>
      <c r="C66" s="130" t="s">
        <v>62</v>
      </c>
      <c r="D66" s="131" t="s">
        <v>123</v>
      </c>
      <c r="E66" s="22" t="s">
        <v>60</v>
      </c>
      <c r="F66" s="22" t="s">
        <v>63</v>
      </c>
      <c r="G66" s="22">
        <v>1</v>
      </c>
      <c r="J66" s="22">
        <f t="shared" si="8"/>
        <v>1</v>
      </c>
      <c r="K66" s="96"/>
      <c r="L66" s="134" t="e">
        <f t="shared" ca="1" si="9"/>
        <v>#NAME?</v>
      </c>
      <c r="P66" s="99">
        <f t="shared" si="10"/>
        <v>0</v>
      </c>
      <c r="V66" s="100">
        <v>0.2</v>
      </c>
      <c r="W66" s="17">
        <f t="shared" si="11"/>
        <v>0</v>
      </c>
      <c r="X66" s="47"/>
      <c r="DC66" s="22">
        <v>1</v>
      </c>
    </row>
    <row r="67" spans="1:108" ht="20.399999999999999" x14ac:dyDescent="0.25">
      <c r="A67" s="22">
        <v>44</v>
      </c>
      <c r="B67" s="130" t="s">
        <v>62</v>
      </c>
      <c r="C67" s="130" t="s">
        <v>62</v>
      </c>
      <c r="D67" s="131" t="s">
        <v>124</v>
      </c>
      <c r="E67" s="22" t="s">
        <v>60</v>
      </c>
      <c r="F67" s="22" t="s">
        <v>63</v>
      </c>
      <c r="G67" s="22">
        <v>1</v>
      </c>
      <c r="J67" s="22">
        <f t="shared" si="8"/>
        <v>1</v>
      </c>
      <c r="K67" s="96"/>
      <c r="L67" s="134" t="e">
        <f t="shared" ca="1" si="9"/>
        <v>#NAME?</v>
      </c>
      <c r="P67" s="99">
        <f t="shared" si="10"/>
        <v>0</v>
      </c>
      <c r="V67" s="100">
        <v>0.2</v>
      </c>
      <c r="W67" s="17">
        <f t="shared" si="11"/>
        <v>0</v>
      </c>
      <c r="X67" s="47"/>
      <c r="DC67" s="22">
        <v>1</v>
      </c>
    </row>
    <row r="68" spans="1:108" ht="30.6" x14ac:dyDescent="0.25">
      <c r="A68" s="22">
        <v>45</v>
      </c>
      <c r="B68" s="130" t="s">
        <v>62</v>
      </c>
      <c r="C68" s="130" t="s">
        <v>62</v>
      </c>
      <c r="D68" s="131" t="s">
        <v>125</v>
      </c>
      <c r="E68" s="22" t="s">
        <v>60</v>
      </c>
      <c r="F68" s="22" t="s">
        <v>63</v>
      </c>
      <c r="G68" s="22">
        <v>1</v>
      </c>
      <c r="J68" s="22">
        <f t="shared" si="8"/>
        <v>1</v>
      </c>
      <c r="K68" s="96"/>
      <c r="L68" s="134" t="e">
        <f t="shared" ca="1" si="9"/>
        <v>#NAME?</v>
      </c>
      <c r="P68" s="99">
        <f t="shared" si="10"/>
        <v>0</v>
      </c>
      <c r="V68" s="100">
        <v>0.2</v>
      </c>
      <c r="W68" s="17">
        <f t="shared" si="11"/>
        <v>0</v>
      </c>
      <c r="X68" s="47"/>
      <c r="DC68" s="22">
        <v>1</v>
      </c>
    </row>
    <row r="69" spans="1:108" s="129" customFormat="1" ht="13.2" x14ac:dyDescent="0.25">
      <c r="A69" s="108"/>
      <c r="B69" s="135" t="s">
        <v>62</v>
      </c>
      <c r="C69" s="135" t="s">
        <v>62</v>
      </c>
      <c r="D69" s="136" t="s">
        <v>126</v>
      </c>
      <c r="E69" s="108" t="s">
        <v>62</v>
      </c>
      <c r="F69" s="108"/>
      <c r="G69" s="108"/>
      <c r="H69" s="137"/>
      <c r="I69" s="137"/>
      <c r="J69" s="108"/>
      <c r="K69" s="113"/>
      <c r="L69" s="138"/>
      <c r="M69" s="139"/>
      <c r="N69" s="116"/>
      <c r="O69" s="116"/>
      <c r="P69" s="117">
        <f>SUMIF(DC63:DC68,"&gt;0",P63:P68)</f>
        <v>0</v>
      </c>
      <c r="Q69" s="108"/>
      <c r="R69" s="108"/>
      <c r="S69" s="108"/>
      <c r="T69" s="108"/>
      <c r="U69" s="108"/>
      <c r="V69" s="118"/>
      <c r="W69" s="119"/>
      <c r="X69" s="140"/>
      <c r="Y69" s="40"/>
    </row>
    <row r="70" spans="1:108" s="129" customFormat="1" ht="13.2" x14ac:dyDescent="0.25">
      <c r="A70" s="34"/>
      <c r="B70" s="121" t="s">
        <v>62</v>
      </c>
      <c r="C70" s="121" t="s">
        <v>62</v>
      </c>
      <c r="D70" s="122" t="s">
        <v>127</v>
      </c>
      <c r="E70" s="34" t="s">
        <v>62</v>
      </c>
      <c r="F70" s="34"/>
      <c r="G70" s="34"/>
      <c r="H70" s="23"/>
      <c r="I70" s="23"/>
      <c r="J70" s="34"/>
      <c r="K70" s="101"/>
      <c r="L70" s="123"/>
      <c r="M70" s="124"/>
      <c r="N70" s="125"/>
      <c r="O70" s="125"/>
      <c r="P70" s="126"/>
      <c r="Q70" s="34"/>
      <c r="R70" s="34"/>
      <c r="S70" s="34"/>
      <c r="T70" s="34"/>
      <c r="U70" s="34"/>
      <c r="V70" s="127"/>
      <c r="W70" s="19"/>
      <c r="X70" s="128"/>
      <c r="Y70" s="34"/>
    </row>
    <row r="71" spans="1:108" ht="30.6" x14ac:dyDescent="0.25">
      <c r="A71" s="22">
        <v>46</v>
      </c>
      <c r="B71" s="130" t="s">
        <v>62</v>
      </c>
      <c r="C71" s="130" t="s">
        <v>62</v>
      </c>
      <c r="D71" s="131" t="s">
        <v>128</v>
      </c>
      <c r="E71" s="22" t="s">
        <v>60</v>
      </c>
      <c r="F71" s="22" t="s">
        <v>63</v>
      </c>
      <c r="G71" s="22">
        <v>1</v>
      </c>
      <c r="J71" s="22">
        <f>G71-I71+H71</f>
        <v>1</v>
      </c>
      <c r="K71" s="96"/>
      <c r="L71" s="134" t="e">
        <f ca="1">EUROToLetters(K71)</f>
        <v>#NAME?</v>
      </c>
      <c r="P71" s="99">
        <f>ROUND(G71*ROUND(K71,2),2)</f>
        <v>0</v>
      </c>
      <c r="V71" s="100">
        <v>0.2</v>
      </c>
      <c r="W71" s="17">
        <f>ROUND(V71*ROUND(P71,2),2)</f>
        <v>0</v>
      </c>
      <c r="X71" s="47"/>
      <c r="DD71" s="22">
        <v>1</v>
      </c>
    </row>
    <row r="72" spans="1:108" ht="20.399999999999999" x14ac:dyDescent="0.25">
      <c r="A72" s="22">
        <v>47</v>
      </c>
      <c r="B72" s="130" t="s">
        <v>62</v>
      </c>
      <c r="C72" s="130" t="s">
        <v>62</v>
      </c>
      <c r="D72" s="131" t="s">
        <v>129</v>
      </c>
      <c r="E72" s="22" t="s">
        <v>60</v>
      </c>
      <c r="F72" s="22" t="s">
        <v>63</v>
      </c>
      <c r="G72" s="22">
        <v>1</v>
      </c>
      <c r="J72" s="22">
        <f>G72-I72+H72</f>
        <v>1</v>
      </c>
      <c r="K72" s="96"/>
      <c r="L72" s="134" t="e">
        <f ca="1">EUROToLetters(K72)</f>
        <v>#NAME?</v>
      </c>
      <c r="P72" s="99">
        <f>ROUND(G72*ROUND(K72,2),2)</f>
        <v>0</v>
      </c>
      <c r="V72" s="100">
        <v>0.2</v>
      </c>
      <c r="W72" s="17">
        <f>ROUND(V72*ROUND(P72,2),2)</f>
        <v>0</v>
      </c>
      <c r="X72" s="47"/>
      <c r="DD72" s="22">
        <v>1</v>
      </c>
    </row>
    <row r="73" spans="1:108" s="129" customFormat="1" ht="13.2" x14ac:dyDescent="0.25">
      <c r="A73" s="108"/>
      <c r="B73" s="135" t="s">
        <v>62</v>
      </c>
      <c r="C73" s="135" t="s">
        <v>62</v>
      </c>
      <c r="D73" s="136" t="s">
        <v>130</v>
      </c>
      <c r="E73" s="108" t="s">
        <v>62</v>
      </c>
      <c r="F73" s="108"/>
      <c r="G73" s="108"/>
      <c r="H73" s="137"/>
      <c r="I73" s="137"/>
      <c r="J73" s="108"/>
      <c r="K73" s="113"/>
      <c r="L73" s="138"/>
      <c r="M73" s="139"/>
      <c r="N73" s="116"/>
      <c r="O73" s="116"/>
      <c r="P73" s="117">
        <f>SUMIF(DD71:DD72,"&gt;0",P71:P72)</f>
        <v>0</v>
      </c>
      <c r="Q73" s="108"/>
      <c r="R73" s="108"/>
      <c r="S73" s="108"/>
      <c r="T73" s="108"/>
      <c r="U73" s="108"/>
      <c r="V73" s="118"/>
      <c r="W73" s="119"/>
      <c r="X73" s="140"/>
      <c r="Y73" s="40"/>
    </row>
    <row r="74" spans="1:108" s="129" customFormat="1" ht="13.2" x14ac:dyDescent="0.25">
      <c r="A74" s="161"/>
      <c r="B74" s="162" t="s">
        <v>62</v>
      </c>
      <c r="C74" s="162" t="s">
        <v>62</v>
      </c>
      <c r="D74" s="163" t="s">
        <v>131</v>
      </c>
      <c r="E74" s="161" t="s">
        <v>62</v>
      </c>
      <c r="F74" s="161"/>
      <c r="G74" s="161"/>
      <c r="H74" s="164"/>
      <c r="I74" s="164"/>
      <c r="J74" s="161"/>
      <c r="K74" s="165"/>
      <c r="L74" s="166"/>
      <c r="M74" s="167"/>
      <c r="N74" s="168"/>
      <c r="O74" s="168"/>
      <c r="P74" s="169"/>
      <c r="Q74" s="161"/>
      <c r="R74" s="161"/>
      <c r="S74" s="161"/>
      <c r="T74" s="161"/>
      <c r="U74" s="161"/>
      <c r="V74" s="170"/>
      <c r="W74" s="171"/>
      <c r="X74" s="172"/>
      <c r="Y74" s="34"/>
    </row>
    <row r="75" spans="1:108" s="129" customFormat="1" ht="20.399999999999999" x14ac:dyDescent="0.25">
      <c r="A75" s="34"/>
      <c r="B75" s="121" t="s">
        <v>62</v>
      </c>
      <c r="C75" s="121" t="s">
        <v>62</v>
      </c>
      <c r="D75" s="122" t="s">
        <v>132</v>
      </c>
      <c r="E75" s="34" t="s">
        <v>62</v>
      </c>
      <c r="F75" s="34"/>
      <c r="G75" s="34"/>
      <c r="H75" s="23"/>
      <c r="I75" s="23"/>
      <c r="J75" s="34"/>
      <c r="K75" s="101"/>
      <c r="L75" s="123"/>
      <c r="M75" s="124"/>
      <c r="N75" s="125"/>
      <c r="O75" s="125"/>
      <c r="P75" s="126"/>
      <c r="Q75" s="34"/>
      <c r="R75" s="34"/>
      <c r="S75" s="34"/>
      <c r="T75" s="34"/>
      <c r="U75" s="34"/>
      <c r="V75" s="127"/>
      <c r="W75" s="19"/>
      <c r="X75" s="128"/>
      <c r="Y75" s="34"/>
    </row>
    <row r="76" spans="1:108" ht="30.6" x14ac:dyDescent="0.25">
      <c r="A76" s="22">
        <v>48</v>
      </c>
      <c r="B76" s="130" t="s">
        <v>62</v>
      </c>
      <c r="C76" s="130" t="s">
        <v>62</v>
      </c>
      <c r="D76" s="131" t="s">
        <v>133</v>
      </c>
      <c r="E76" s="22" t="s">
        <v>60</v>
      </c>
      <c r="F76" s="22" t="s">
        <v>63</v>
      </c>
      <c r="G76" s="22">
        <v>1</v>
      </c>
      <c r="J76" s="22">
        <f>G76-I76+H76</f>
        <v>1</v>
      </c>
      <c r="K76" s="96"/>
      <c r="L76" s="134" t="e">
        <f ca="1">EUROToLetters(K76)</f>
        <v>#NAME?</v>
      </c>
      <c r="P76" s="99">
        <f>ROUND(G76*ROUND(K76,2),2)</f>
        <v>0</v>
      </c>
      <c r="V76" s="100">
        <v>0.2</v>
      </c>
      <c r="W76" s="17">
        <f>ROUND(V76*ROUND(P76,2),2)</f>
        <v>0</v>
      </c>
      <c r="X76" s="47"/>
    </row>
    <row r="77" spans="1:108" s="129" customFormat="1" ht="20.399999999999999" x14ac:dyDescent="0.25">
      <c r="A77" s="34"/>
      <c r="B77" s="121" t="s">
        <v>62</v>
      </c>
      <c r="C77" s="121" t="s">
        <v>62</v>
      </c>
      <c r="D77" s="122" t="s">
        <v>134</v>
      </c>
      <c r="E77" s="34" t="s">
        <v>62</v>
      </c>
      <c r="F77" s="34"/>
      <c r="G77" s="34"/>
      <c r="H77" s="23"/>
      <c r="I77" s="23"/>
      <c r="J77" s="34"/>
      <c r="K77" s="101"/>
      <c r="L77" s="123"/>
      <c r="M77" s="124"/>
      <c r="N77" s="125"/>
      <c r="O77" s="125"/>
      <c r="P77" s="126"/>
      <c r="Q77" s="34"/>
      <c r="R77" s="34"/>
      <c r="S77" s="34"/>
      <c r="T77" s="34"/>
      <c r="U77" s="34"/>
      <c r="V77" s="127"/>
      <c r="W77" s="19"/>
      <c r="X77" s="128"/>
      <c r="Y77" s="34"/>
    </row>
    <row r="78" spans="1:108" ht="30.6" x14ac:dyDescent="0.25">
      <c r="A78" s="22">
        <v>49</v>
      </c>
      <c r="B78" s="130" t="s">
        <v>62</v>
      </c>
      <c r="C78" s="130" t="s">
        <v>62</v>
      </c>
      <c r="D78" s="131" t="s">
        <v>135</v>
      </c>
      <c r="E78" s="22" t="s">
        <v>60</v>
      </c>
      <c r="F78" s="22" t="s">
        <v>63</v>
      </c>
      <c r="G78" s="22">
        <v>1</v>
      </c>
      <c r="J78" s="22">
        <f>G78-I78+H78</f>
        <v>1</v>
      </c>
      <c r="K78" s="96"/>
      <c r="L78" s="134" t="e">
        <f ca="1">EUROToLetters(K78)</f>
        <v>#NAME?</v>
      </c>
      <c r="P78" s="99">
        <f>ROUND(G78*ROUND(K78,2),2)</f>
        <v>0</v>
      </c>
      <c r="V78" s="100">
        <v>0.2</v>
      </c>
      <c r="W78" s="17">
        <f>ROUND(V78*ROUND(P78,2),2)</f>
        <v>0</v>
      </c>
      <c r="X78" s="47"/>
    </row>
    <row r="79" spans="1:108" s="129" customFormat="1" ht="20.399999999999999" x14ac:dyDescent="0.25">
      <c r="A79" s="34"/>
      <c r="B79" s="121" t="s">
        <v>62</v>
      </c>
      <c r="C79" s="121" t="s">
        <v>62</v>
      </c>
      <c r="D79" s="122" t="s">
        <v>136</v>
      </c>
      <c r="E79" s="34" t="s">
        <v>62</v>
      </c>
      <c r="F79" s="34"/>
      <c r="G79" s="34"/>
      <c r="H79" s="23"/>
      <c r="I79" s="23"/>
      <c r="J79" s="34"/>
      <c r="K79" s="101"/>
      <c r="L79" s="123"/>
      <c r="M79" s="124"/>
      <c r="N79" s="125"/>
      <c r="O79" s="125"/>
      <c r="P79" s="126"/>
      <c r="Q79" s="34"/>
      <c r="R79" s="34"/>
      <c r="S79" s="34"/>
      <c r="T79" s="34"/>
      <c r="U79" s="34"/>
      <c r="V79" s="127"/>
      <c r="W79" s="19"/>
      <c r="X79" s="128"/>
      <c r="Y79" s="34"/>
    </row>
    <row r="80" spans="1:108" ht="30.6" x14ac:dyDescent="0.25">
      <c r="A80" s="22">
        <v>50</v>
      </c>
      <c r="B80" s="130" t="s">
        <v>62</v>
      </c>
      <c r="C80" s="130" t="s">
        <v>62</v>
      </c>
      <c r="D80" s="131" t="s">
        <v>137</v>
      </c>
      <c r="E80" s="22" t="s">
        <v>60</v>
      </c>
      <c r="F80" s="22" t="s">
        <v>63</v>
      </c>
      <c r="G80" s="22">
        <v>1</v>
      </c>
      <c r="J80" s="22">
        <f>G80-I80+H80</f>
        <v>1</v>
      </c>
      <c r="K80" s="96"/>
      <c r="L80" s="134" t="e">
        <f ca="1">EUROToLetters(K80)</f>
        <v>#NAME?</v>
      </c>
      <c r="P80" s="99">
        <f>ROUND(G80*ROUND(K80,2),2)</f>
        <v>0</v>
      </c>
      <c r="V80" s="100">
        <v>0.2</v>
      </c>
      <c r="W80" s="17">
        <f>ROUND(V80*ROUND(P80,2),2)</f>
        <v>0</v>
      </c>
      <c r="X80" s="47"/>
    </row>
    <row r="81" spans="1:25" x14ac:dyDescent="0.25">
      <c r="K81" s="96"/>
      <c r="L81" s="134"/>
      <c r="X81" s="47"/>
    </row>
    <row r="82" spans="1:25" ht="15" customHeight="1" x14ac:dyDescent="0.25">
      <c r="A82" s="142" t="s">
        <v>138</v>
      </c>
      <c r="B82" s="143"/>
      <c r="C82" s="143"/>
      <c r="D82" s="144"/>
      <c r="E82" s="143"/>
      <c r="F82" s="143"/>
      <c r="G82" s="143"/>
      <c r="H82" s="145"/>
      <c r="I82" s="145"/>
      <c r="J82" s="143"/>
      <c r="K82" s="146"/>
      <c r="L82" s="142"/>
      <c r="M82" s="147"/>
      <c r="N82" s="116"/>
      <c r="O82" s="116"/>
      <c r="P82" s="117">
        <f>SUM(P6:P17,P20:P22,P25:P27,P30:P35,P38,P41:P45,P49:P60,P63:P68,P71:P72,P76:P80)</f>
        <v>0</v>
      </c>
      <c r="Q82" s="148"/>
      <c r="R82" s="148"/>
      <c r="S82" s="148"/>
      <c r="T82" s="148"/>
      <c r="U82" s="148"/>
      <c r="V82" s="149"/>
      <c r="W82" s="119"/>
      <c r="X82" s="150"/>
      <c r="Y82" s="148"/>
    </row>
    <row r="83" spans="1:25" ht="15" customHeight="1" x14ac:dyDescent="0.25">
      <c r="A83" s="151" t="s">
        <v>19</v>
      </c>
      <c r="B83" s="152"/>
      <c r="C83" s="152"/>
      <c r="D83" s="153"/>
      <c r="E83" s="152"/>
      <c r="F83" s="152"/>
      <c r="G83" s="152"/>
      <c r="H83" s="154"/>
      <c r="I83" s="154"/>
      <c r="J83" s="152"/>
      <c r="K83" s="155"/>
      <c r="L83" s="151"/>
      <c r="M83" s="156"/>
      <c r="P83" s="89">
        <f>SUM(W6:W17,W20:W22,W25:W27,W30:W35,W38,W41:W45,W49:W60,W63:W68,W71:W72,W76:W80)</f>
        <v>0</v>
      </c>
      <c r="Q83" s="157"/>
      <c r="R83" s="157"/>
      <c r="S83" s="157"/>
      <c r="T83" s="157"/>
      <c r="U83" s="157"/>
      <c r="V83" s="158"/>
      <c r="X83" s="159"/>
      <c r="Y83" s="157"/>
    </row>
    <row r="84" spans="1:25" ht="15" customHeight="1" x14ac:dyDescent="0.25">
      <c r="A84" s="142" t="s">
        <v>139</v>
      </c>
      <c r="B84" s="143"/>
      <c r="C84" s="143"/>
      <c r="D84" s="144"/>
      <c r="E84" s="143"/>
      <c r="F84" s="143"/>
      <c r="G84" s="143"/>
      <c r="H84" s="145"/>
      <c r="I84" s="145"/>
      <c r="J84" s="143"/>
      <c r="K84" s="146"/>
      <c r="L84" s="142"/>
      <c r="M84" s="147"/>
      <c r="N84" s="116"/>
      <c r="O84" s="116"/>
      <c r="P84" s="117">
        <f>P82+P83</f>
        <v>0</v>
      </c>
      <c r="Q84" s="148"/>
      <c r="R84" s="148"/>
      <c r="S84" s="148"/>
      <c r="T84" s="148"/>
      <c r="U84" s="148"/>
      <c r="V84" s="149"/>
      <c r="W84" s="119"/>
      <c r="X84" s="150"/>
      <c r="Y84" s="148"/>
    </row>
    <row r="85" spans="1:25" x14ac:dyDescent="0.25">
      <c r="A85" s="90" t="s">
        <v>140</v>
      </c>
      <c r="B85" s="90"/>
      <c r="C85" s="90"/>
      <c r="D85" s="90"/>
      <c r="E85" s="90"/>
      <c r="F85" s="90"/>
      <c r="G85" s="90"/>
      <c r="H85" s="91"/>
      <c r="I85" s="91"/>
      <c r="J85" s="90"/>
      <c r="K85" s="92"/>
      <c r="L85" s="91"/>
      <c r="M85" s="93"/>
      <c r="N85" s="92"/>
      <c r="O85" s="92"/>
      <c r="P85" s="94"/>
      <c r="Q85" s="90"/>
      <c r="R85" s="90"/>
      <c r="S85" s="90"/>
      <c r="T85" s="90"/>
      <c r="U85" s="90"/>
      <c r="V85" s="95"/>
      <c r="W85" s="160"/>
      <c r="X85" s="90"/>
      <c r="Y85" s="90"/>
    </row>
    <row r="86" spans="1:25" x14ac:dyDescent="0.25">
      <c r="A86" s="90"/>
      <c r="B86" s="90"/>
      <c r="C86" s="90"/>
      <c r="D86" s="90"/>
      <c r="E86" s="90"/>
      <c r="F86" s="90"/>
      <c r="G86" s="90"/>
      <c r="H86" s="91"/>
      <c r="I86" s="91"/>
      <c r="J86" s="90"/>
      <c r="K86" s="92"/>
      <c r="L86" s="91"/>
      <c r="M86" s="93"/>
      <c r="N86" s="92"/>
      <c r="O86" s="92"/>
      <c r="P86" s="94"/>
      <c r="Q86" s="90"/>
      <c r="R86" s="90"/>
      <c r="S86" s="90"/>
      <c r="T86" s="90"/>
      <c r="U86" s="90"/>
      <c r="V86" s="95"/>
      <c r="W86" s="160"/>
      <c r="X86" s="90"/>
      <c r="Y86" s="90"/>
    </row>
    <row r="87" spans="1:25" x14ac:dyDescent="0.25">
      <c r="A87" s="90"/>
      <c r="B87" s="90"/>
      <c r="C87" s="90"/>
      <c r="D87" s="90"/>
      <c r="E87" s="90"/>
      <c r="F87" s="90"/>
      <c r="G87" s="90"/>
      <c r="H87" s="91"/>
      <c r="I87" s="91"/>
      <c r="J87" s="90"/>
      <c r="K87" s="92"/>
      <c r="L87" s="91"/>
      <c r="M87" s="93"/>
      <c r="N87" s="92"/>
      <c r="O87" s="92"/>
      <c r="P87" s="94"/>
      <c r="Q87" s="90"/>
      <c r="R87" s="90"/>
      <c r="S87" s="90"/>
      <c r="T87" s="90"/>
      <c r="U87" s="90"/>
      <c r="V87" s="95"/>
      <c r="W87" s="160"/>
      <c r="X87" s="90"/>
      <c r="Y87" s="90"/>
    </row>
    <row r="88" spans="1:25" x14ac:dyDescent="0.25">
      <c r="A88" s="90"/>
      <c r="B88" s="90"/>
      <c r="C88" s="90"/>
      <c r="D88" s="90"/>
      <c r="E88" s="90"/>
      <c r="F88" s="90"/>
      <c r="G88" s="90"/>
      <c r="H88" s="91"/>
      <c r="I88" s="91"/>
      <c r="J88" s="90"/>
      <c r="K88" s="92"/>
      <c r="L88" s="91"/>
      <c r="M88" s="93"/>
      <c r="N88" s="92"/>
      <c r="O88" s="92"/>
      <c r="P88" s="94"/>
      <c r="Q88" s="90"/>
      <c r="R88" s="90"/>
      <c r="S88" s="90"/>
      <c r="T88" s="90"/>
      <c r="U88" s="90"/>
      <c r="V88" s="95"/>
      <c r="W88" s="160"/>
      <c r="X88" s="90"/>
      <c r="Y88" s="90"/>
    </row>
  </sheetData>
  <sheetProtection sheet="1" formatCells="0" formatColumns="0" formatRows="0"/>
  <mergeCells count="5">
    <mergeCell ref="A3:Y3"/>
    <mergeCell ref="A82:L82"/>
    <mergeCell ref="A83:L83"/>
    <mergeCell ref="A84:L84"/>
    <mergeCell ref="A85:Y88"/>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“Travaux de désamiantage et de déconstruction d'un ensemble de bâtiments sis 2, 4, 8 et 21, Rue Anne de Bretagne à REGUINY (56500)”</oddHeader>
    <oddFooter>&amp;CRéférence DCE : 202500043&amp;R&amp;P/&amp;N</oddFooter>
    <firstFooter>&amp;CRéférence DCE : 202500043&amp;R&amp;P/&amp;N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09375" defaultRowHeight="10.199999999999999" x14ac:dyDescent="0.25"/>
  <cols>
    <col min="1" max="1" width="48.6640625" style="24" customWidth="1"/>
    <col min="2" max="2" width="8" style="25" customWidth="1"/>
    <col min="3" max="3" width="15.6640625" style="89" customWidth="1"/>
    <col min="4" max="4" width="40.6640625" style="26" customWidth="1"/>
    <col min="5" max="5" width="18.6640625" style="17" customWidth="1"/>
    <col min="6" max="6" width="7.6640625" style="27" customWidth="1"/>
    <col min="7" max="7" width="12.109375" style="18" hidden="1" customWidth="1"/>
    <col min="8" max="8" width="12.109375" style="22" customWidth="1"/>
    <col min="9" max="9" width="9.109375" style="22" customWidth="1"/>
    <col min="10" max="16384" width="9.109375" style="22"/>
  </cols>
  <sheetData>
    <row r="1" spans="1:7" s="16" customFormat="1" hidden="1" x14ac:dyDescent="0.2">
      <c r="A1" s="51"/>
      <c r="B1" s="52"/>
      <c r="C1" s="41"/>
      <c r="D1" s="53"/>
      <c r="E1" s="53"/>
      <c r="F1" s="52"/>
      <c r="G1" s="54"/>
    </row>
    <row r="2" spans="1:7" s="16" customFormat="1" hidden="1" x14ac:dyDescent="0.2">
      <c r="A2" s="51"/>
      <c r="B2" s="55"/>
      <c r="C2" s="44"/>
      <c r="D2" s="56"/>
      <c r="E2" s="57"/>
      <c r="F2" s="55"/>
      <c r="G2" s="58"/>
    </row>
    <row r="3" spans="1:7" s="21" customFormat="1" x14ac:dyDescent="0.2">
      <c r="A3" s="59" t="s">
        <v>12</v>
      </c>
      <c r="B3" s="60" t="s">
        <v>13</v>
      </c>
      <c r="C3" s="85" t="s">
        <v>14</v>
      </c>
      <c r="D3" s="62" t="s">
        <v>15</v>
      </c>
      <c r="E3" s="61" t="s">
        <v>16</v>
      </c>
      <c r="F3" s="63" t="s">
        <v>17</v>
      </c>
      <c r="G3" s="64" t="s">
        <v>22</v>
      </c>
    </row>
    <row r="4" spans="1:7" ht="30" customHeight="1" x14ac:dyDescent="0.2">
      <c r="A4" s="65"/>
      <c r="B4" s="66"/>
      <c r="C4" s="86"/>
      <c r="D4" s="67"/>
      <c r="E4" s="68">
        <f>ROUND(B4*C4,2)</f>
        <v>0</v>
      </c>
      <c r="F4" s="69"/>
      <c r="G4" s="70">
        <f t="shared" ref="G4:G13" si="0">E4*F4</f>
        <v>0</v>
      </c>
    </row>
    <row r="5" spans="1:7" ht="30" customHeight="1" x14ac:dyDescent="0.2">
      <c r="A5" s="65"/>
      <c r="B5" s="66"/>
      <c r="C5" s="86"/>
      <c r="D5" s="67"/>
      <c r="E5" s="68">
        <f>ROUND(B5*C5,2)</f>
        <v>0</v>
      </c>
      <c r="F5" s="69"/>
      <c r="G5" s="70">
        <f t="shared" si="0"/>
        <v>0</v>
      </c>
    </row>
    <row r="6" spans="1:7" ht="30" customHeight="1" x14ac:dyDescent="0.2">
      <c r="A6" s="65"/>
      <c r="B6" s="66"/>
      <c r="C6" s="86"/>
      <c r="D6" s="67"/>
      <c r="E6" s="68">
        <f t="shared" ref="E6:E12" si="1">ROUND(B6*C6,2)</f>
        <v>0</v>
      </c>
      <c r="F6" s="69"/>
      <c r="G6" s="70">
        <f t="shared" si="0"/>
        <v>0</v>
      </c>
    </row>
    <row r="7" spans="1:7" ht="30" customHeight="1" x14ac:dyDescent="0.2">
      <c r="A7" s="65"/>
      <c r="B7" s="66"/>
      <c r="C7" s="86"/>
      <c r="D7" s="67"/>
      <c r="E7" s="68">
        <f t="shared" si="1"/>
        <v>0</v>
      </c>
      <c r="F7" s="69"/>
      <c r="G7" s="70">
        <f t="shared" si="0"/>
        <v>0</v>
      </c>
    </row>
    <row r="8" spans="1:7" ht="30" customHeight="1" x14ac:dyDescent="0.2">
      <c r="A8" s="65"/>
      <c r="B8" s="66"/>
      <c r="C8" s="86"/>
      <c r="D8" s="67"/>
      <c r="E8" s="68">
        <f t="shared" si="1"/>
        <v>0</v>
      </c>
      <c r="F8" s="69"/>
      <c r="G8" s="70">
        <f t="shared" si="0"/>
        <v>0</v>
      </c>
    </row>
    <row r="9" spans="1:7" ht="30" customHeight="1" x14ac:dyDescent="0.2">
      <c r="A9" s="65"/>
      <c r="B9" s="66"/>
      <c r="C9" s="86"/>
      <c r="D9" s="67"/>
      <c r="E9" s="68">
        <f t="shared" si="1"/>
        <v>0</v>
      </c>
      <c r="F9" s="69"/>
      <c r="G9" s="70">
        <f t="shared" si="0"/>
        <v>0</v>
      </c>
    </row>
    <row r="10" spans="1:7" ht="30" customHeight="1" x14ac:dyDescent="0.2">
      <c r="A10" s="65"/>
      <c r="B10" s="66"/>
      <c r="C10" s="86"/>
      <c r="D10" s="67"/>
      <c r="E10" s="68">
        <f t="shared" si="1"/>
        <v>0</v>
      </c>
      <c r="F10" s="69"/>
      <c r="G10" s="70">
        <f t="shared" si="0"/>
        <v>0</v>
      </c>
    </row>
    <row r="11" spans="1:7" ht="30" customHeight="1" x14ac:dyDescent="0.2">
      <c r="A11" s="65"/>
      <c r="B11" s="66"/>
      <c r="C11" s="86"/>
      <c r="D11" s="67"/>
      <c r="E11" s="68">
        <f t="shared" si="1"/>
        <v>0</v>
      </c>
      <c r="F11" s="69"/>
      <c r="G11" s="70">
        <f t="shared" si="0"/>
        <v>0</v>
      </c>
    </row>
    <row r="12" spans="1:7" ht="30" customHeight="1" x14ac:dyDescent="0.2">
      <c r="A12" s="65"/>
      <c r="B12" s="66"/>
      <c r="C12" s="86"/>
      <c r="D12" s="67"/>
      <c r="E12" s="68">
        <f t="shared" si="1"/>
        <v>0</v>
      </c>
      <c r="F12" s="69"/>
      <c r="G12" s="70">
        <f t="shared" si="0"/>
        <v>0</v>
      </c>
    </row>
    <row r="13" spans="1:7" ht="30" customHeight="1" x14ac:dyDescent="0.2">
      <c r="A13" s="71"/>
      <c r="B13" s="72"/>
      <c r="C13" s="87"/>
      <c r="D13" s="73"/>
      <c r="E13" s="74">
        <f>ROUND(B13*C13,2)</f>
        <v>0</v>
      </c>
      <c r="F13" s="75"/>
      <c r="G13" s="76">
        <f t="shared" si="0"/>
        <v>0</v>
      </c>
    </row>
    <row r="14" spans="1:7" ht="30" customHeight="1" x14ac:dyDescent="0.2">
      <c r="A14" s="77"/>
      <c r="B14" s="78"/>
      <c r="C14" s="88"/>
      <c r="D14" s="79" t="s">
        <v>18</v>
      </c>
      <c r="E14" s="80">
        <f>SUM(E4:E13)</f>
        <v>0</v>
      </c>
      <c r="F14" s="81"/>
      <c r="G14" s="54"/>
    </row>
    <row r="15" spans="1:7" ht="30" customHeight="1" x14ac:dyDescent="0.2">
      <c r="A15" s="82"/>
      <c r="B15" s="42"/>
      <c r="C15" s="43"/>
      <c r="D15" s="83" t="s">
        <v>19</v>
      </c>
      <c r="E15" s="56">
        <f>ROUND(SUM(G4:G13),2)</f>
        <v>0</v>
      </c>
      <c r="F15" s="84"/>
      <c r="G15" s="54"/>
    </row>
    <row r="16" spans="1:7" ht="30" customHeight="1" x14ac:dyDescent="0.2">
      <c r="A16" s="77"/>
      <c r="B16" s="78"/>
      <c r="C16" s="88"/>
      <c r="D16" s="79" t="s">
        <v>27</v>
      </c>
      <c r="E16" s="80">
        <f>E14+E15</f>
        <v>0</v>
      </c>
      <c r="F16" s="81"/>
      <c r="G16" s="54"/>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et de déconstruction d'un ensemble de bâtiments sis 2, 4, 8 et 21, Rue Anne de Bretagne à REGUINY (56500)”</oddHeader>
    <oddFooter>&amp;CRéférence DCE : 202500043&amp;R&amp;P/&amp;N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09375" defaultRowHeight="13.2" x14ac:dyDescent="0.25"/>
  <cols>
    <col min="1" max="1" width="11.44140625" customWidth="1"/>
    <col min="2" max="2" width="68.109375" style="14" customWidth="1"/>
    <col min="3" max="3" width="9.109375" customWidth="1"/>
  </cols>
  <sheetData>
    <row r="1" spans="2:2" x14ac:dyDescent="0.25">
      <c r="B1" s="15" t="s">
        <v>4</v>
      </c>
    </row>
    <row r="3" spans="2:2" ht="39.6" x14ac:dyDescent="0.25">
      <c r="B3" s="14" t="s">
        <v>5</v>
      </c>
    </row>
    <row r="4" spans="2:2" x14ac:dyDescent="0.25">
      <c r="B4" s="14" t="s">
        <v>6</v>
      </c>
    </row>
    <row r="5" spans="2:2" x14ac:dyDescent="0.25">
      <c r="B5" s="14" t="s">
        <v>23</v>
      </c>
    </row>
    <row r="6" spans="2:2" ht="105.6" x14ac:dyDescent="0.25">
      <c r="B6" s="14" t="s">
        <v>24</v>
      </c>
    </row>
    <row r="7" spans="2:2" ht="66" x14ac:dyDescent="0.25">
      <c r="B7" s="14" t="s">
        <v>28</v>
      </c>
    </row>
    <row r="8" spans="2:2" ht="52.8" x14ac:dyDescent="0.25">
      <c r="B8" s="14" t="s">
        <v>25</v>
      </c>
    </row>
    <row r="9" spans="2:2" ht="66" x14ac:dyDescent="0.25">
      <c r="B9" s="14" t="s">
        <v>7</v>
      </c>
    </row>
    <row r="10" spans="2:2" ht="26.4" x14ac:dyDescent="0.25">
      <c r="B10" s="14" t="s">
        <v>8</v>
      </c>
    </row>
    <row r="11" spans="2:2" x14ac:dyDescent="0.25">
      <c r="B11" s="14" t="s">
        <v>9</v>
      </c>
    </row>
    <row r="13" spans="2:2" x14ac:dyDescent="0.25">
      <c r="B13" s="14" t="s">
        <v>10</v>
      </c>
    </row>
    <row r="15" spans="2:2" x14ac:dyDescent="0.25">
      <c r="B15" s="14" t="s">
        <v>11</v>
      </c>
    </row>
    <row r="16" spans="2:2" x14ac:dyDescent="0.25">
      <c r="B16" s="14" t="s">
        <v>1</v>
      </c>
    </row>
    <row r="17" spans="2:2" x14ac:dyDescent="0.25">
      <c r="B17" s="14" t="s">
        <v>38</v>
      </c>
    </row>
    <row r="18" spans="2:2" x14ac:dyDescent="0.25">
      <c r="B18" s="14" t="s">
        <v>39</v>
      </c>
    </row>
    <row r="19" spans="2:2" x14ac:dyDescent="0.25">
      <c r="B19" s="31"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09375" defaultRowHeight="13.2" x14ac:dyDescent="0.25"/>
  <cols>
    <col min="1" max="1" width="27.44140625" style="29" bestFit="1" customWidth="1"/>
    <col min="2" max="2" width="76.88671875" style="29" customWidth="1"/>
    <col min="3" max="3" width="9.109375" style="29" customWidth="1"/>
    <col min="4" max="16384" width="9.109375" style="29"/>
  </cols>
  <sheetData>
    <row r="2" spans="1:2" x14ac:dyDescent="0.25">
      <c r="A2" s="29" t="s">
        <v>47</v>
      </c>
      <c r="B2" s="32" t="s">
        <v>46</v>
      </c>
    </row>
    <row r="3" spans="1:2" x14ac:dyDescent="0.25">
      <c r="A3" s="28" t="s">
        <v>29</v>
      </c>
      <c r="B3" s="28"/>
    </row>
    <row r="4" spans="1:2" x14ac:dyDescent="0.25">
      <c r="A4" s="37" t="s">
        <v>30</v>
      </c>
      <c r="B4" s="30" t="s">
        <v>49</v>
      </c>
    </row>
    <row r="5" spans="1:2" x14ac:dyDescent="0.25">
      <c r="A5" s="37" t="s">
        <v>20</v>
      </c>
      <c r="B5" s="30" t="s">
        <v>42</v>
      </c>
    </row>
    <row r="6" spans="1:2" x14ac:dyDescent="0.25">
      <c r="A6" s="37" t="s">
        <v>31</v>
      </c>
      <c r="B6" s="30" t="s">
        <v>43</v>
      </c>
    </row>
    <row r="7" spans="1:2" x14ac:dyDescent="0.25">
      <c r="A7" s="37" t="s">
        <v>12</v>
      </c>
      <c r="B7" s="30" t="s">
        <v>32</v>
      </c>
    </row>
    <row r="8" spans="1:2" ht="264" x14ac:dyDescent="0.25">
      <c r="A8" s="37" t="s">
        <v>0</v>
      </c>
      <c r="B8" s="30" t="s">
        <v>50</v>
      </c>
    </row>
    <row r="9" spans="1:2" x14ac:dyDescent="0.25">
      <c r="A9" s="37" t="s">
        <v>21</v>
      </c>
      <c r="B9" s="30" t="s">
        <v>48</v>
      </c>
    </row>
    <row r="10" spans="1:2" x14ac:dyDescent="0.25">
      <c r="A10" s="37" t="s">
        <v>13</v>
      </c>
      <c r="B10" s="30" t="s">
        <v>51</v>
      </c>
    </row>
    <row r="11" spans="1:2" x14ac:dyDescent="0.25">
      <c r="A11" s="37" t="s">
        <v>33</v>
      </c>
      <c r="B11" s="30" t="s">
        <v>34</v>
      </c>
    </row>
    <row r="12" spans="1:2" x14ac:dyDescent="0.25">
      <c r="A12" s="37" t="s">
        <v>16</v>
      </c>
      <c r="B12" s="30" t="s">
        <v>35</v>
      </c>
    </row>
    <row r="13" spans="1:2" ht="52.8" x14ac:dyDescent="0.25">
      <c r="A13" s="37" t="s">
        <v>36</v>
      </c>
      <c r="B13" s="30" t="s">
        <v>41</v>
      </c>
    </row>
    <row r="14" spans="1:2" x14ac:dyDescent="0.25">
      <c r="A14" s="38" t="s">
        <v>56</v>
      </c>
      <c r="B14" s="14" t="s">
        <v>57</v>
      </c>
    </row>
    <row r="15" spans="1:2" ht="16.8" x14ac:dyDescent="0.25">
      <c r="B15" s="39"/>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Romain CAVE</cp:lastModifiedBy>
  <cp:lastPrinted>2012-04-05T13:12:06Z</cp:lastPrinted>
  <dcterms:created xsi:type="dcterms:W3CDTF">2004-01-29T18:35:10Z</dcterms:created>
  <dcterms:modified xsi:type="dcterms:W3CDTF">2025-12-01T13:58:26Z</dcterms:modified>
  <cp:category/>
  <cp:contentStatus/>
</cp:coreProperties>
</file>