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44AA790E-1F03-4942-BA41-10FF4A83C5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anche FERME" sheetId="4" r:id="rId1"/>
    <sheet name="PSE1" sheetId="1" r:id="rId2"/>
    <sheet name="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4" l="1"/>
  <c r="J18" i="4"/>
  <c r="H18" i="4"/>
  <c r="F18" i="4"/>
  <c r="D18" i="4"/>
  <c r="B18" i="4"/>
  <c r="A2" i="3"/>
  <c r="A1" i="3"/>
  <c r="A2" i="1"/>
  <c r="A1" i="1"/>
  <c r="L8" i="3" l="1"/>
  <c r="L12" i="3" s="1"/>
  <c r="J8" i="3"/>
  <c r="J12" i="3" s="1"/>
  <c r="H8" i="3"/>
  <c r="H12" i="3" s="1"/>
  <c r="F8" i="3"/>
  <c r="F12" i="3" s="1"/>
  <c r="D8" i="3"/>
  <c r="D12" i="3" s="1"/>
  <c r="B8" i="3"/>
  <c r="B12" i="3" s="1"/>
  <c r="N9" i="3"/>
  <c r="N10" i="3"/>
  <c r="N11" i="3"/>
  <c r="N10" i="4"/>
  <c r="N12" i="4"/>
  <c r="N14" i="4"/>
  <c r="N15" i="4"/>
  <c r="N17" i="4"/>
  <c r="N19" i="4"/>
  <c r="N20" i="4"/>
  <c r="N23" i="4"/>
  <c r="N24" i="4"/>
  <c r="N25" i="4"/>
  <c r="N9" i="4"/>
  <c r="N11" i="1"/>
  <c r="N12" i="1"/>
  <c r="N13" i="1"/>
  <c r="N10" i="1"/>
  <c r="N8" i="3" l="1"/>
  <c r="N12" i="3" s="1"/>
  <c r="C15" i="1"/>
  <c r="D15" i="1"/>
  <c r="E15" i="1"/>
  <c r="F15" i="1"/>
  <c r="G15" i="1"/>
  <c r="H15" i="1"/>
  <c r="I15" i="1"/>
  <c r="J15" i="1"/>
  <c r="K15" i="1"/>
  <c r="L15" i="1"/>
  <c r="M15" i="1"/>
  <c r="B15" i="1"/>
  <c r="M27" i="4"/>
  <c r="K27" i="4"/>
  <c r="I27" i="4"/>
  <c r="G27" i="4"/>
  <c r="E27" i="4"/>
  <c r="C27" i="4"/>
  <c r="L13" i="4"/>
  <c r="J13" i="4"/>
  <c r="H13" i="4"/>
  <c r="F13" i="4"/>
  <c r="D13" i="4"/>
  <c r="B13" i="4"/>
  <c r="L8" i="4"/>
  <c r="J8" i="4"/>
  <c r="H8" i="4"/>
  <c r="F8" i="4"/>
  <c r="D8" i="4"/>
  <c r="B8" i="4"/>
  <c r="H27" i="4" l="1"/>
  <c r="N13" i="4"/>
  <c r="N8" i="4"/>
  <c r="N18" i="4"/>
  <c r="N27" i="4" s="1"/>
  <c r="J27" i="4"/>
  <c r="F27" i="4"/>
  <c r="D27" i="4"/>
  <c r="L27" i="4"/>
  <c r="B27" i="4"/>
  <c r="M12" i="3"/>
  <c r="K12" i="3"/>
  <c r="I12" i="3"/>
  <c r="G12" i="3"/>
  <c r="E12" i="3"/>
  <c r="C12" i="3"/>
  <c r="N15" i="1"/>
  <c r="N30" i="4" l="1"/>
  <c r="N31" i="4" s="1"/>
  <c r="H28" i="4"/>
  <c r="B28" i="4"/>
  <c r="L28" i="4"/>
  <c r="D28" i="4"/>
  <c r="J28" i="4"/>
  <c r="F28" i="4"/>
  <c r="H13" i="3" l="1"/>
  <c r="N18" i="1"/>
  <c r="N19" i="1" s="1"/>
  <c r="D16" i="1"/>
  <c r="H16" i="1"/>
  <c r="F16" i="1"/>
  <c r="L16" i="1"/>
  <c r="B16" i="1"/>
  <c r="J16" i="1"/>
  <c r="F13" i="3" l="1"/>
  <c r="L13" i="3"/>
  <c r="B13" i="3"/>
  <c r="N15" i="3"/>
  <c r="N16" i="3" s="1"/>
  <c r="D13" i="3"/>
  <c r="J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D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F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H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J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L5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D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F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H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J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L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B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D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  <comment ref="F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H5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J5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</t>
        </r>
      </text>
    </comment>
    <comment ref="L5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si co-traitant ou sous-traitant et le nom de la structure 
</t>
        </r>
      </text>
    </comment>
  </commentList>
</comments>
</file>

<file path=xl/sharedStrings.xml><?xml version="1.0" encoding="utf-8"?>
<sst xmlns="http://schemas.openxmlformats.org/spreadsheetml/2006/main" count="116" uniqueCount="51">
  <si>
    <t>Décomposition du prix global et forfaitaire (DPGF)</t>
  </si>
  <si>
    <t>Mandataire</t>
  </si>
  <si>
    <t>Co-tratant 1</t>
  </si>
  <si>
    <t xml:space="preserve">Co-traitant 2 </t>
  </si>
  <si>
    <t xml:space="preserve">Co-traitant 3 </t>
  </si>
  <si>
    <t xml:space="preserve">Co-traitant 4 </t>
  </si>
  <si>
    <t>Co-traitant 5</t>
  </si>
  <si>
    <t>Missions</t>
  </si>
  <si>
    <t>€ H.T.</t>
  </si>
  <si>
    <t xml:space="preserve">TRANCHE FERME </t>
  </si>
  <si>
    <t xml:space="preserve">SOUS TOTAL par co-traitant et sous-traitant </t>
  </si>
  <si>
    <t>TVA 20%</t>
  </si>
  <si>
    <t xml:space="preserve">TOTAL TTC </t>
  </si>
  <si>
    <t>Date et signature :</t>
  </si>
  <si>
    <t>SOUS-TOTAL par élément mission</t>
  </si>
  <si>
    <t xml:space="preserve">Nbre heures </t>
  </si>
  <si>
    <t xml:space="preserve">% mission par sous-traitant </t>
  </si>
  <si>
    <t>SOUS TOTAL par co-traitant et sous-traitant Tranche Ferme</t>
  </si>
  <si>
    <t xml:space="preserve">TOTAL TTC 
Tranche ferme </t>
  </si>
  <si>
    <t>TRANCHE OPTIONNELLE</t>
  </si>
  <si>
    <t>SOUS-TOTAL par élément mission
Tranche Ferme</t>
  </si>
  <si>
    <t xml:space="preserve">% mission par sous(co)-traitant </t>
  </si>
  <si>
    <t>Le soumissionnaire est responsable de la modification du tableau (qui ne doit concerner que le nombre et noms des prestataires) et doit vérifier les calculs de son offre</t>
  </si>
  <si>
    <t>Aucun changement des lignes horizontales n'est autorisé</t>
  </si>
  <si>
    <t xml:space="preserve">Plan de gestion végétal et paysager </t>
  </si>
  <si>
    <t>OPPIDUM d'ENSERUNE</t>
  </si>
  <si>
    <t xml:space="preserve">Elaboration des fiches de synthèse </t>
  </si>
  <si>
    <t>Recolement des données 
connaissance du site</t>
  </si>
  <si>
    <t xml:space="preserve">1 - Etat des lieux </t>
  </si>
  <si>
    <t>Elaboration des cartographies / SIG</t>
  </si>
  <si>
    <t xml:space="preserve">2 Enjeux / Objectifs </t>
  </si>
  <si>
    <t xml:space="preserve">Document d'état sanitaire de synthèse et de présentation </t>
  </si>
  <si>
    <t>Elaboration d'un document de synthèse et communication</t>
  </si>
  <si>
    <t>Définition des entité paysagères 
compris rencontre acteurs</t>
  </si>
  <si>
    <t xml:space="preserve">Fiches enjeux </t>
  </si>
  <si>
    <t>Cartes Enjeux</t>
  </si>
  <si>
    <t>3 - Programmation / Actions</t>
  </si>
  <si>
    <t xml:space="preserve">Elaboration des fiches actions </t>
  </si>
  <si>
    <t>intégration actions au SIG</t>
  </si>
  <si>
    <t xml:space="preserve">3 réunions de présentation en comité technique </t>
  </si>
  <si>
    <t>PRESTATION SUPPLEMENTAIRE EVENTUELLE</t>
  </si>
  <si>
    <t>PSE 1 - Etude phytosanitaire d'une cinquantaine de sujets</t>
  </si>
  <si>
    <t>4 Evaluation et mise à jour du plan de gestion</t>
  </si>
  <si>
    <t>Rapport annuel de suivi</t>
  </si>
  <si>
    <t>4 visites sur site et appui au gestionnaire</t>
  </si>
  <si>
    <t>Mise à jours tableaux de suivi des enjeux et des actions</t>
  </si>
  <si>
    <t>Tableau synthètique de programmation sur 10 ans</t>
  </si>
  <si>
    <t>Elaboration tableau de suivi du plan  de gestion</t>
  </si>
  <si>
    <t xml:space="preserve">3 réunions de présentation en comité de pilotage </t>
  </si>
  <si>
    <t>Co-traitant 1</t>
  </si>
  <si>
    <t>Marché n° 25-190-245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</si>
</sst>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2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8" fillId="2" borderId="0" xfId="0" applyFont="1" applyFill="1"/>
    <xf numFmtId="0" fontId="7" fillId="0" borderId="1" xfId="0" applyFont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9" fillId="0" borderId="0" xfId="0" applyFont="1" applyAlignment="1">
      <alignment wrapText="1"/>
    </xf>
    <xf numFmtId="10" fontId="9" fillId="0" borderId="0" xfId="0" applyNumberFormat="1" applyFont="1"/>
    <xf numFmtId="0" fontId="10" fillId="0" borderId="0" xfId="0" applyFont="1"/>
    <xf numFmtId="0" fontId="9" fillId="0" borderId="0" xfId="0" applyFont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8" fillId="3" borderId="0" xfId="0" applyFont="1" applyFill="1"/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10" fontId="10" fillId="0" borderId="0" xfId="0" applyNumberFormat="1" applyFont="1"/>
    <xf numFmtId="0" fontId="10" fillId="0" borderId="1" xfId="0" applyFont="1" applyBorder="1"/>
    <xf numFmtId="0" fontId="10" fillId="0" borderId="0" xfId="0" applyFont="1" applyAlignment="1">
      <alignment horizontal="center"/>
    </xf>
    <xf numFmtId="0" fontId="12" fillId="3" borderId="1" xfId="0" applyFont="1" applyFill="1" applyBorder="1"/>
    <xf numFmtId="0" fontId="1" fillId="0" borderId="1" xfId="0" applyFont="1" applyBorder="1"/>
    <xf numFmtId="0" fontId="13" fillId="0" borderId="0" xfId="0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2" xfId="0" applyBorder="1"/>
    <xf numFmtId="0" fontId="2" fillId="2" borderId="0" xfId="0" applyFont="1" applyFill="1"/>
    <xf numFmtId="0" fontId="7" fillId="2" borderId="0" xfId="0" applyFont="1" applyFill="1"/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8" fillId="4" borderId="0" xfId="0" applyFont="1" applyFill="1"/>
    <xf numFmtId="0" fontId="0" fillId="4" borderId="0" xfId="0" applyFill="1"/>
    <xf numFmtId="0" fontId="0" fillId="4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D2" sqref="D2"/>
    </sheetView>
  </sheetViews>
  <sheetFormatPr baseColWidth="10" defaultColWidth="9.109375" defaultRowHeight="14.4" x14ac:dyDescent="0.3"/>
  <cols>
    <col min="1" max="1" width="27.33203125" customWidth="1"/>
    <col min="2" max="2" width="20.6640625" customWidth="1"/>
    <col min="3" max="3" width="5.6640625" style="17" customWidth="1"/>
    <col min="4" max="4" width="20.6640625" customWidth="1"/>
    <col min="5" max="5" width="5.6640625" style="17" customWidth="1"/>
    <col min="6" max="6" width="20.6640625" customWidth="1"/>
    <col min="7" max="7" width="5.6640625" style="17" customWidth="1"/>
    <col min="8" max="8" width="20.6640625" customWidth="1"/>
    <col min="9" max="9" width="5.6640625" style="17" customWidth="1"/>
    <col min="10" max="10" width="20.6640625" customWidth="1"/>
    <col min="11" max="11" width="5.6640625" style="17" customWidth="1"/>
    <col min="12" max="12" width="20.6640625" customWidth="1"/>
    <col min="13" max="13" width="5.6640625" style="17" customWidth="1"/>
    <col min="14" max="14" width="18.109375" customWidth="1"/>
  </cols>
  <sheetData>
    <row r="1" spans="1:14" ht="18" x14ac:dyDescent="0.35">
      <c r="A1" s="41" t="s">
        <v>25</v>
      </c>
    </row>
    <row r="2" spans="1:14" ht="15.6" x14ac:dyDescent="0.3">
      <c r="A2" s="40" t="s">
        <v>24</v>
      </c>
      <c r="D2" t="s">
        <v>50</v>
      </c>
    </row>
    <row r="3" spans="1:14" x14ac:dyDescent="0.3">
      <c r="A3" t="s">
        <v>0</v>
      </c>
    </row>
    <row r="5" spans="1:14" ht="43.2" x14ac:dyDescent="0.3">
      <c r="A5" s="5"/>
      <c r="B5" s="10" t="s">
        <v>1</v>
      </c>
      <c r="C5" s="18"/>
      <c r="D5" s="10" t="s">
        <v>49</v>
      </c>
      <c r="E5" s="18"/>
      <c r="F5" s="10" t="s">
        <v>3</v>
      </c>
      <c r="G5" s="18"/>
      <c r="H5" s="10" t="s">
        <v>4</v>
      </c>
      <c r="I5" s="18"/>
      <c r="J5" s="10" t="s">
        <v>5</v>
      </c>
      <c r="K5" s="18"/>
      <c r="L5" s="10" t="s">
        <v>6</v>
      </c>
      <c r="M5" s="22"/>
      <c r="N5" s="11" t="s">
        <v>20</v>
      </c>
    </row>
    <row r="6" spans="1:14" ht="21.6" x14ac:dyDescent="0.3">
      <c r="A6" s="4" t="s">
        <v>7</v>
      </c>
      <c r="B6" s="9" t="s">
        <v>8</v>
      </c>
      <c r="C6" s="16" t="s">
        <v>15</v>
      </c>
      <c r="D6" s="9" t="s">
        <v>8</v>
      </c>
      <c r="E6" s="16" t="s">
        <v>15</v>
      </c>
      <c r="F6" s="9" t="s">
        <v>8</v>
      </c>
      <c r="G6" s="16" t="s">
        <v>15</v>
      </c>
      <c r="H6" s="9" t="s">
        <v>8</v>
      </c>
      <c r="I6" s="16" t="s">
        <v>15</v>
      </c>
      <c r="J6" s="9" t="s">
        <v>8</v>
      </c>
      <c r="K6" s="16" t="s">
        <v>15</v>
      </c>
      <c r="L6" s="9" t="s">
        <v>8</v>
      </c>
      <c r="M6" s="16" t="s">
        <v>15</v>
      </c>
      <c r="N6" s="9" t="s">
        <v>8</v>
      </c>
    </row>
    <row r="7" spans="1:14" ht="15.6" x14ac:dyDescent="0.3">
      <c r="A7" s="44" t="s">
        <v>9</v>
      </c>
    </row>
    <row r="8" spans="1:14" s="14" customFormat="1" x14ac:dyDescent="0.3">
      <c r="A8" s="43" t="s">
        <v>28</v>
      </c>
      <c r="B8" s="13">
        <f>SUM(B9:B12)</f>
        <v>0</v>
      </c>
      <c r="C8" s="19"/>
      <c r="D8" s="13">
        <f>SUM(D9:D12)</f>
        <v>0</v>
      </c>
      <c r="E8" s="19"/>
      <c r="F8" s="13">
        <f>SUM(F9:F12)</f>
        <v>0</v>
      </c>
      <c r="G8" s="19"/>
      <c r="H8" s="13">
        <f>SUM(H9:H12)</f>
        <v>0</v>
      </c>
      <c r="I8" s="19"/>
      <c r="J8" s="13">
        <f>SUM(J9:J12)</f>
        <v>0</v>
      </c>
      <c r="K8" s="19"/>
      <c r="L8" s="13">
        <f>SUM(L9:L12)</f>
        <v>0</v>
      </c>
      <c r="M8" s="19"/>
      <c r="N8" s="13">
        <f>B8+D8+F8+H8+J8+L8</f>
        <v>0</v>
      </c>
    </row>
    <row r="9" spans="1:14" ht="27.6" x14ac:dyDescent="0.3">
      <c r="A9" s="45" t="s">
        <v>27</v>
      </c>
      <c r="B9" s="4"/>
      <c r="C9" s="20"/>
      <c r="D9" s="4"/>
      <c r="E9" s="20"/>
      <c r="F9" s="4"/>
      <c r="G9" s="20"/>
      <c r="H9" s="4"/>
      <c r="I9" s="20"/>
      <c r="J9" s="4"/>
      <c r="K9" s="20"/>
      <c r="L9" s="4"/>
      <c r="M9" s="20"/>
      <c r="N9" s="4">
        <f>B9+D9+F9+H9+J9+L9</f>
        <v>0</v>
      </c>
    </row>
    <row r="10" spans="1:14" ht="27.6" x14ac:dyDescent="0.3">
      <c r="A10" s="45" t="s">
        <v>26</v>
      </c>
      <c r="B10" s="4"/>
      <c r="C10" s="20"/>
      <c r="D10" s="4"/>
      <c r="E10" s="20"/>
      <c r="F10" s="4"/>
      <c r="G10" s="20"/>
      <c r="H10" s="4"/>
      <c r="I10" s="20"/>
      <c r="J10" s="4"/>
      <c r="K10" s="20"/>
      <c r="L10" s="4"/>
      <c r="M10" s="20"/>
      <c r="N10" s="4">
        <f t="shared" ref="N10:N25" si="0">B10+D10+F10+H10+J10+L10</f>
        <v>0</v>
      </c>
    </row>
    <row r="11" spans="1:14" ht="27.6" x14ac:dyDescent="0.3">
      <c r="A11" s="45" t="s">
        <v>29</v>
      </c>
      <c r="B11" s="4"/>
      <c r="C11" s="20"/>
      <c r="D11" s="4"/>
      <c r="E11" s="20"/>
      <c r="F11" s="4"/>
      <c r="G11" s="20"/>
      <c r="H11" s="4"/>
      <c r="I11" s="20"/>
      <c r="J11" s="4"/>
      <c r="K11" s="20"/>
      <c r="L11" s="4"/>
      <c r="M11" s="20"/>
      <c r="N11" s="4"/>
    </row>
    <row r="12" spans="1:14" ht="27.6" x14ac:dyDescent="0.3">
      <c r="A12" s="45" t="s">
        <v>31</v>
      </c>
      <c r="B12" s="4"/>
      <c r="C12" s="20"/>
      <c r="D12" s="4"/>
      <c r="E12" s="20"/>
      <c r="F12" s="4"/>
      <c r="G12" s="20"/>
      <c r="H12" s="4"/>
      <c r="I12" s="20"/>
      <c r="J12" s="4"/>
      <c r="K12" s="20"/>
      <c r="L12" s="4"/>
      <c r="M12" s="20"/>
      <c r="N12" s="4">
        <f t="shared" si="0"/>
        <v>0</v>
      </c>
    </row>
    <row r="13" spans="1:14" s="14" customFormat="1" x14ac:dyDescent="0.3">
      <c r="A13" s="43" t="s">
        <v>30</v>
      </c>
      <c r="B13" s="13">
        <f>SUM(B14:B17)</f>
        <v>0</v>
      </c>
      <c r="C13" s="19"/>
      <c r="D13" s="13">
        <f>SUM(D14:D17)</f>
        <v>0</v>
      </c>
      <c r="E13" s="19"/>
      <c r="F13" s="13">
        <f>SUM(F14:F17)</f>
        <v>0</v>
      </c>
      <c r="G13" s="19"/>
      <c r="H13" s="13">
        <f>SUM(H14:H17)</f>
        <v>0</v>
      </c>
      <c r="I13" s="19"/>
      <c r="J13" s="13">
        <f>SUM(J14:J17)</f>
        <v>0</v>
      </c>
      <c r="K13" s="19"/>
      <c r="L13" s="13">
        <f>SUM(L14:L17)</f>
        <v>0</v>
      </c>
      <c r="M13" s="19"/>
      <c r="N13" s="13">
        <f t="shared" si="0"/>
        <v>0</v>
      </c>
    </row>
    <row r="14" spans="1:14" ht="27.6" x14ac:dyDescent="0.3">
      <c r="A14" s="45" t="s">
        <v>33</v>
      </c>
      <c r="B14" s="4"/>
      <c r="C14" s="20"/>
      <c r="D14" s="4"/>
      <c r="E14" s="20"/>
      <c r="F14" s="4"/>
      <c r="G14" s="20"/>
      <c r="H14" s="4"/>
      <c r="I14" s="20"/>
      <c r="J14" s="4"/>
      <c r="K14" s="20"/>
      <c r="L14" s="4"/>
      <c r="M14" s="20"/>
      <c r="N14" s="4">
        <f t="shared" si="0"/>
        <v>0</v>
      </c>
    </row>
    <row r="15" spans="1:14" ht="14.25" customHeight="1" x14ac:dyDescent="0.3">
      <c r="A15" s="45" t="s">
        <v>35</v>
      </c>
      <c r="B15" s="4"/>
      <c r="C15" s="20"/>
      <c r="D15" s="4"/>
      <c r="E15" s="20"/>
      <c r="F15" s="4"/>
      <c r="G15" s="20"/>
      <c r="H15" s="4"/>
      <c r="I15" s="20"/>
      <c r="J15" s="4"/>
      <c r="K15" s="20"/>
      <c r="L15" s="4"/>
      <c r="M15" s="20"/>
      <c r="N15" s="4">
        <f t="shared" si="0"/>
        <v>0</v>
      </c>
    </row>
    <row r="16" spans="1:14" x14ac:dyDescent="0.3">
      <c r="A16" s="45" t="s">
        <v>34</v>
      </c>
      <c r="B16" s="4"/>
      <c r="C16" s="20"/>
      <c r="D16" s="4"/>
      <c r="E16" s="20"/>
      <c r="F16" s="4"/>
      <c r="G16" s="20"/>
      <c r="H16" s="4"/>
      <c r="I16" s="20"/>
      <c r="J16" s="4"/>
      <c r="K16" s="20"/>
      <c r="L16" s="4"/>
      <c r="M16" s="20"/>
      <c r="N16" s="4"/>
    </row>
    <row r="17" spans="1:14" ht="27.6" x14ac:dyDescent="0.3">
      <c r="A17" s="45" t="s">
        <v>32</v>
      </c>
      <c r="B17" s="4"/>
      <c r="C17" s="20"/>
      <c r="D17" s="4"/>
      <c r="E17" s="20"/>
      <c r="F17" s="4"/>
      <c r="G17" s="20"/>
      <c r="H17" s="4"/>
      <c r="I17" s="20"/>
      <c r="J17" s="4"/>
      <c r="K17" s="20"/>
      <c r="L17" s="4"/>
      <c r="M17" s="20"/>
      <c r="N17" s="4">
        <f t="shared" si="0"/>
        <v>0</v>
      </c>
    </row>
    <row r="18" spans="1:14" s="14" customFormat="1" ht="17.25" customHeight="1" x14ac:dyDescent="0.3">
      <c r="A18" s="43" t="s">
        <v>36</v>
      </c>
      <c r="B18" s="13">
        <f>SUM(B19:B22)</f>
        <v>0</v>
      </c>
      <c r="C18" s="19"/>
      <c r="D18" s="13">
        <f>SUM(D19:D22)</f>
        <v>0</v>
      </c>
      <c r="E18" s="19"/>
      <c r="F18" s="13">
        <f>SUM(F19:F22)</f>
        <v>0</v>
      </c>
      <c r="G18" s="19"/>
      <c r="H18" s="13">
        <f>SUM(H19:H22)</f>
        <v>0</v>
      </c>
      <c r="I18" s="19"/>
      <c r="J18" s="13">
        <f>SUM(J19:J22)</f>
        <v>0</v>
      </c>
      <c r="K18" s="19"/>
      <c r="L18" s="13">
        <f>SUM(L19:L22)</f>
        <v>0</v>
      </c>
      <c r="M18" s="19"/>
      <c r="N18" s="13">
        <f t="shared" si="0"/>
        <v>0</v>
      </c>
    </row>
    <row r="19" spans="1:14" x14ac:dyDescent="0.3">
      <c r="A19" s="45" t="s">
        <v>37</v>
      </c>
      <c r="B19" s="4"/>
      <c r="C19" s="20"/>
      <c r="D19" s="4"/>
      <c r="E19" s="20"/>
      <c r="F19" s="4"/>
      <c r="G19" s="20"/>
      <c r="H19" s="4"/>
      <c r="I19" s="20"/>
      <c r="J19" s="4"/>
      <c r="K19" s="20"/>
      <c r="L19" s="4"/>
      <c r="M19" s="20"/>
      <c r="N19" s="4">
        <f t="shared" si="0"/>
        <v>0</v>
      </c>
    </row>
    <row r="20" spans="1:14" ht="27.6" x14ac:dyDescent="0.3">
      <c r="A20" s="45" t="s">
        <v>46</v>
      </c>
      <c r="B20" s="4"/>
      <c r="C20" s="20"/>
      <c r="D20" s="4"/>
      <c r="E20" s="20"/>
      <c r="F20" s="4"/>
      <c r="G20" s="20"/>
      <c r="H20" s="4"/>
      <c r="I20" s="20"/>
      <c r="J20" s="4"/>
      <c r="K20" s="20"/>
      <c r="L20" s="4"/>
      <c r="M20" s="20"/>
      <c r="N20" s="4">
        <f t="shared" si="0"/>
        <v>0</v>
      </c>
    </row>
    <row r="21" spans="1:14" ht="27.6" x14ac:dyDescent="0.3">
      <c r="A21" s="45" t="s">
        <v>47</v>
      </c>
      <c r="B21" s="4"/>
      <c r="C21" s="20"/>
      <c r="D21" s="4"/>
      <c r="E21" s="20"/>
      <c r="F21" s="4"/>
      <c r="G21" s="20"/>
      <c r="H21" s="4"/>
      <c r="I21" s="20"/>
      <c r="J21" s="4"/>
      <c r="K21" s="20"/>
      <c r="L21" s="4"/>
      <c r="M21" s="20"/>
      <c r="N21" s="4"/>
    </row>
    <row r="22" spans="1:14" x14ac:dyDescent="0.3">
      <c r="A22" s="45" t="s">
        <v>38</v>
      </c>
      <c r="B22" s="4"/>
      <c r="C22" s="20"/>
      <c r="D22" s="4"/>
      <c r="E22" s="20"/>
      <c r="F22" s="4"/>
      <c r="G22" s="20"/>
      <c r="H22" s="4"/>
      <c r="I22" s="20"/>
      <c r="J22" s="4"/>
      <c r="K22" s="20"/>
      <c r="L22" s="4"/>
      <c r="M22" s="20"/>
      <c r="N22" s="4"/>
    </row>
    <row r="23" spans="1:14" x14ac:dyDescent="0.3">
      <c r="A23" s="46"/>
      <c r="N23" s="49">
        <f t="shared" si="0"/>
        <v>0</v>
      </c>
    </row>
    <row r="24" spans="1:14" ht="27.6" x14ac:dyDescent="0.3">
      <c r="A24" s="45" t="s">
        <v>39</v>
      </c>
      <c r="B24" s="4"/>
      <c r="C24" s="20"/>
      <c r="D24" s="4"/>
      <c r="E24" s="20"/>
      <c r="F24" s="4"/>
      <c r="G24" s="20"/>
      <c r="H24" s="4"/>
      <c r="I24" s="20"/>
      <c r="J24" s="4"/>
      <c r="K24" s="20"/>
      <c r="L24" s="4"/>
      <c r="M24" s="20"/>
      <c r="N24" s="4">
        <f t="shared" si="0"/>
        <v>0</v>
      </c>
    </row>
    <row r="25" spans="1:14" ht="27.6" x14ac:dyDescent="0.3">
      <c r="A25" s="45" t="s">
        <v>48</v>
      </c>
      <c r="B25" s="4"/>
      <c r="C25" s="20"/>
      <c r="D25" s="4"/>
      <c r="E25" s="20"/>
      <c r="F25" s="4"/>
      <c r="G25" s="20"/>
      <c r="H25" s="4"/>
      <c r="I25" s="20"/>
      <c r="J25" s="4"/>
      <c r="K25" s="20"/>
      <c r="L25" s="4"/>
      <c r="M25" s="20"/>
      <c r="N25" s="4">
        <f t="shared" si="0"/>
        <v>0</v>
      </c>
    </row>
    <row r="26" spans="1:14" x14ac:dyDescent="0.3">
      <c r="A26" s="47"/>
      <c r="C26" s="21"/>
      <c r="D26" s="1"/>
      <c r="E26" s="21"/>
      <c r="F26" s="1"/>
      <c r="G26" s="21"/>
      <c r="H26" s="1"/>
      <c r="I26" s="21"/>
      <c r="J26" s="1"/>
      <c r="K26" s="21"/>
      <c r="L26" s="1"/>
      <c r="M26" s="21"/>
    </row>
    <row r="27" spans="1:14" s="14" customFormat="1" ht="37.5" customHeight="1" x14ac:dyDescent="0.3">
      <c r="A27" s="48" t="s">
        <v>17</v>
      </c>
      <c r="B27" s="29">
        <f>B25+B24+B18+B13+B8</f>
        <v>0</v>
      </c>
      <c r="C27" s="30">
        <f>SUM(C9:C25)</f>
        <v>0</v>
      </c>
      <c r="D27" s="29">
        <f>D25+D24+D18+D13+D8</f>
        <v>0</v>
      </c>
      <c r="E27" s="30">
        <f>SUM(E9:E25)</f>
        <v>0</v>
      </c>
      <c r="F27" s="29">
        <f>F25+F24+F18+F13+F8</f>
        <v>0</v>
      </c>
      <c r="G27" s="30">
        <f>SUM(G9:G25)</f>
        <v>0</v>
      </c>
      <c r="H27" s="29">
        <f>H25+H24+H18+H13+H8</f>
        <v>0</v>
      </c>
      <c r="I27" s="30">
        <f>SUM(I9:I25)</f>
        <v>0</v>
      </c>
      <c r="J27" s="29">
        <f>J25+J24+J18+J13+J8</f>
        <v>0</v>
      </c>
      <c r="K27" s="30">
        <f>SUM(K9:K25)</f>
        <v>0</v>
      </c>
      <c r="L27" s="29">
        <f>L25+L24+L18+L13+L8</f>
        <v>0</v>
      </c>
      <c r="M27" s="30">
        <f>SUM(M9:M25)</f>
        <v>0</v>
      </c>
      <c r="N27" s="29">
        <f>SUM(N25,N24,N18,N13,N8)</f>
        <v>0</v>
      </c>
    </row>
    <row r="28" spans="1:14" s="27" customFormat="1" x14ac:dyDescent="0.3">
      <c r="A28" s="32" t="s">
        <v>21</v>
      </c>
      <c r="B28" s="25" t="e">
        <f>B27/N27</f>
        <v>#DIV/0!</v>
      </c>
      <c r="C28" s="26"/>
      <c r="D28" s="25" t="e">
        <f>D27/N27</f>
        <v>#DIV/0!</v>
      </c>
      <c r="E28" s="26"/>
      <c r="F28" s="25" t="e">
        <f>F27/N27</f>
        <v>#DIV/0!</v>
      </c>
      <c r="G28" s="26"/>
      <c r="H28" s="25" t="e">
        <f>H27/N27</f>
        <v>#DIV/0!</v>
      </c>
      <c r="I28" s="26"/>
      <c r="J28" s="25" t="e">
        <f>J27/N27</f>
        <v>#DIV/0!</v>
      </c>
      <c r="K28" s="26"/>
      <c r="L28" s="25" t="e">
        <f>L27/N27</f>
        <v>#DIV/0!</v>
      </c>
      <c r="M28" s="26"/>
    </row>
    <row r="29" spans="1:14" x14ac:dyDescent="0.3">
      <c r="A29" s="2"/>
    </row>
    <row r="30" spans="1:14" ht="15.6" x14ac:dyDescent="0.3">
      <c r="A30" s="2" t="s">
        <v>13</v>
      </c>
      <c r="L30" s="15" t="s">
        <v>11</v>
      </c>
      <c r="M30" s="23"/>
      <c r="N30" s="15">
        <f>ROUND(N27*0.2,2)</f>
        <v>0</v>
      </c>
    </row>
    <row r="31" spans="1:14" ht="31.2" x14ac:dyDescent="0.3">
      <c r="A31" s="2"/>
      <c r="L31" s="31" t="s">
        <v>18</v>
      </c>
      <c r="M31" s="23"/>
      <c r="N31" s="15">
        <f>N27+N30</f>
        <v>0</v>
      </c>
    </row>
    <row r="32" spans="1:14" x14ac:dyDescent="0.3">
      <c r="A32" s="2"/>
    </row>
    <row r="34" spans="1:1" x14ac:dyDescent="0.3">
      <c r="A34" s="27" t="s">
        <v>22</v>
      </c>
    </row>
    <row r="35" spans="1:1" x14ac:dyDescent="0.3">
      <c r="A35" s="27" t="s">
        <v>23</v>
      </c>
    </row>
  </sheetData>
  <pageMargins left="0.25" right="0.25" top="0.75" bottom="0.75" header="0.3" footer="0.3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3"/>
  <sheetViews>
    <sheetView workbookViewId="0">
      <selection activeCell="A10" sqref="A10"/>
    </sheetView>
  </sheetViews>
  <sheetFormatPr baseColWidth="10" defaultColWidth="9.109375" defaultRowHeight="14.4" x14ac:dyDescent="0.3"/>
  <cols>
    <col min="1" max="1" width="27.33203125" customWidth="1"/>
    <col min="2" max="2" width="20.6640625" customWidth="1"/>
    <col min="3" max="3" width="5.6640625" style="17" customWidth="1"/>
    <col min="4" max="4" width="20.6640625" customWidth="1"/>
    <col min="5" max="5" width="5.6640625" style="17" customWidth="1"/>
    <col min="6" max="6" width="20.6640625" customWidth="1"/>
    <col min="7" max="7" width="5.6640625" style="17" customWidth="1"/>
    <col min="8" max="8" width="20.6640625" customWidth="1"/>
    <col min="9" max="9" width="5.6640625" style="17" customWidth="1"/>
    <col min="10" max="10" width="20.6640625" customWidth="1"/>
    <col min="11" max="11" width="5.6640625" style="17" customWidth="1"/>
    <col min="12" max="12" width="20.6640625" customWidth="1"/>
    <col min="13" max="13" width="5.6640625" style="17" customWidth="1"/>
    <col min="14" max="14" width="18.109375" customWidth="1"/>
  </cols>
  <sheetData>
    <row r="1" spans="1:14" ht="21" x14ac:dyDescent="0.4">
      <c r="A1" s="42" t="str">
        <f>'Tranche FERME'!A1</f>
        <v>OPPIDUM d'ENSERUNE</v>
      </c>
    </row>
    <row r="2" spans="1:14" ht="15.6" x14ac:dyDescent="0.3">
      <c r="A2" s="40" t="str">
        <f>'Tranche FERME'!A2</f>
        <v xml:space="preserve">Plan de gestion végétal et paysager </v>
      </c>
    </row>
    <row r="3" spans="1:14" x14ac:dyDescent="0.3">
      <c r="A3" t="s">
        <v>0</v>
      </c>
    </row>
    <row r="5" spans="1:14" ht="28.8" x14ac:dyDescent="0.3">
      <c r="A5" s="5"/>
      <c r="B5" s="10" t="s">
        <v>1</v>
      </c>
      <c r="C5" s="18"/>
      <c r="D5" s="10" t="s">
        <v>2</v>
      </c>
      <c r="E5" s="18"/>
      <c r="F5" s="10" t="s">
        <v>3</v>
      </c>
      <c r="G5" s="18"/>
      <c r="H5" s="10" t="s">
        <v>4</v>
      </c>
      <c r="I5" s="18"/>
      <c r="J5" s="10" t="s">
        <v>5</v>
      </c>
      <c r="K5" s="18"/>
      <c r="L5" s="10" t="s">
        <v>6</v>
      </c>
      <c r="M5" s="22"/>
      <c r="N5" s="11" t="s">
        <v>14</v>
      </c>
    </row>
    <row r="6" spans="1:14" ht="21.6" x14ac:dyDescent="0.3">
      <c r="A6" s="4" t="s">
        <v>7</v>
      </c>
      <c r="B6" s="9" t="s">
        <v>8</v>
      </c>
      <c r="C6" s="16" t="s">
        <v>15</v>
      </c>
      <c r="D6" s="9" t="s">
        <v>8</v>
      </c>
      <c r="E6" s="16" t="s">
        <v>15</v>
      </c>
      <c r="F6" s="9" t="s">
        <v>8</v>
      </c>
      <c r="G6" s="16" t="s">
        <v>15</v>
      </c>
      <c r="H6" s="9" t="s">
        <v>8</v>
      </c>
      <c r="I6" s="16" t="s">
        <v>15</v>
      </c>
      <c r="J6" s="9" t="s">
        <v>8</v>
      </c>
      <c r="K6" s="16" t="s">
        <v>15</v>
      </c>
      <c r="L6" s="9" t="s">
        <v>8</v>
      </c>
      <c r="M6" s="16" t="s">
        <v>15</v>
      </c>
      <c r="N6" s="9" t="s">
        <v>8</v>
      </c>
    </row>
    <row r="7" spans="1:14" ht="15.6" x14ac:dyDescent="0.3">
      <c r="A7" s="7" t="s">
        <v>9</v>
      </c>
    </row>
    <row r="8" spans="1:14" ht="15.6" x14ac:dyDescent="0.3">
      <c r="A8" s="50" t="s">
        <v>40</v>
      </c>
      <c r="B8" s="8"/>
      <c r="C8" s="51"/>
      <c r="D8" s="8"/>
      <c r="E8" s="51"/>
      <c r="F8" s="8"/>
      <c r="G8" s="51"/>
      <c r="H8" s="8"/>
      <c r="I8" s="51"/>
      <c r="J8" s="8"/>
      <c r="K8" s="51"/>
      <c r="L8" s="8"/>
      <c r="M8" s="51"/>
      <c r="N8" s="8"/>
    </row>
    <row r="9" spans="1:14" s="14" customFormat="1" x14ac:dyDescent="0.3">
      <c r="A9" s="52"/>
      <c r="B9" s="53"/>
      <c r="C9" s="54"/>
      <c r="D9" s="53"/>
      <c r="E9" s="54"/>
      <c r="F9" s="53"/>
      <c r="G9" s="54"/>
      <c r="H9" s="53"/>
      <c r="I9" s="54"/>
      <c r="J9" s="53"/>
      <c r="K9" s="54"/>
      <c r="L9" s="53"/>
      <c r="M9" s="54"/>
      <c r="N9" s="55"/>
    </row>
    <row r="10" spans="1:14" ht="28.8" x14ac:dyDescent="0.3">
      <c r="A10" s="56" t="s">
        <v>41</v>
      </c>
      <c r="B10" s="4"/>
      <c r="C10" s="36"/>
      <c r="D10" s="4"/>
      <c r="E10" s="36"/>
      <c r="F10" s="4"/>
      <c r="G10" s="36"/>
      <c r="H10" s="4"/>
      <c r="I10" s="36"/>
      <c r="J10" s="4"/>
      <c r="K10" s="36"/>
      <c r="L10" s="4"/>
      <c r="M10" s="36"/>
      <c r="N10" s="4">
        <f>B10+D10+F10+H10+J10+L10</f>
        <v>0</v>
      </c>
    </row>
    <row r="11" spans="1:14" x14ac:dyDescent="0.3">
      <c r="A11" s="3"/>
      <c r="B11" s="4"/>
      <c r="C11" s="36"/>
      <c r="D11" s="4"/>
      <c r="E11" s="36"/>
      <c r="F11" s="4"/>
      <c r="G11" s="36"/>
      <c r="H11" s="4"/>
      <c r="I11" s="36"/>
      <c r="J11" s="4"/>
      <c r="K11" s="36"/>
      <c r="L11" s="4"/>
      <c r="M11" s="36"/>
      <c r="N11" s="4">
        <f t="shared" ref="N11:N13" si="0">B11+D11+F11+H11+J11+L11</f>
        <v>0</v>
      </c>
    </row>
    <row r="12" spans="1:14" x14ac:dyDescent="0.3">
      <c r="A12" s="3"/>
      <c r="B12" s="4"/>
      <c r="C12" s="36"/>
      <c r="D12" s="4"/>
      <c r="E12" s="36"/>
      <c r="F12" s="4"/>
      <c r="G12" s="36"/>
      <c r="H12" s="4"/>
      <c r="I12" s="36"/>
      <c r="J12" s="4"/>
      <c r="K12" s="36"/>
      <c r="L12" s="4"/>
      <c r="M12" s="36"/>
      <c r="N12" s="4">
        <f t="shared" si="0"/>
        <v>0</v>
      </c>
    </row>
    <row r="13" spans="1:14" x14ac:dyDescent="0.3">
      <c r="A13" s="3"/>
      <c r="B13" s="4"/>
      <c r="C13" s="36"/>
      <c r="D13" s="4"/>
      <c r="E13" s="36"/>
      <c r="F13" s="4"/>
      <c r="G13" s="36"/>
      <c r="H13" s="4"/>
      <c r="I13" s="36"/>
      <c r="J13" s="4"/>
      <c r="K13" s="36"/>
      <c r="L13" s="4"/>
      <c r="M13" s="36"/>
      <c r="N13" s="4">
        <f t="shared" si="0"/>
        <v>0</v>
      </c>
    </row>
    <row r="14" spans="1:14" x14ac:dyDescent="0.3">
      <c r="A14" s="2"/>
      <c r="C14" s="37"/>
      <c r="D14" s="1"/>
      <c r="E14" s="37"/>
      <c r="F14" s="1"/>
      <c r="G14" s="37"/>
      <c r="H14" s="1"/>
      <c r="I14" s="37"/>
      <c r="J14" s="1"/>
      <c r="K14" s="37"/>
      <c r="L14" s="1"/>
      <c r="M14" s="37"/>
    </row>
    <row r="15" spans="1:14" s="14" customFormat="1" ht="37.5" customHeight="1" x14ac:dyDescent="0.3">
      <c r="A15" s="28" t="s">
        <v>17</v>
      </c>
      <c r="B15" s="29">
        <f>SUM(B10:B13)</f>
        <v>0</v>
      </c>
      <c r="C15" s="38">
        <f t="shared" ref="C15:N15" si="1">SUM(C10:C13)</f>
        <v>0</v>
      </c>
      <c r="D15" s="29">
        <f t="shared" si="1"/>
        <v>0</v>
      </c>
      <c r="E15" s="38">
        <f t="shared" si="1"/>
        <v>0</v>
      </c>
      <c r="F15" s="29">
        <f t="shared" si="1"/>
        <v>0</v>
      </c>
      <c r="G15" s="38">
        <f t="shared" si="1"/>
        <v>0</v>
      </c>
      <c r="H15" s="29">
        <f t="shared" si="1"/>
        <v>0</v>
      </c>
      <c r="I15" s="38">
        <f t="shared" si="1"/>
        <v>0</v>
      </c>
      <c r="J15" s="29">
        <f t="shared" si="1"/>
        <v>0</v>
      </c>
      <c r="K15" s="38">
        <f t="shared" si="1"/>
        <v>0</v>
      </c>
      <c r="L15" s="29">
        <f t="shared" si="1"/>
        <v>0</v>
      </c>
      <c r="M15" s="38">
        <f t="shared" si="1"/>
        <v>0</v>
      </c>
      <c r="N15" s="29">
        <f t="shared" si="1"/>
        <v>0</v>
      </c>
    </row>
    <row r="16" spans="1:14" s="27" customFormat="1" x14ac:dyDescent="0.3">
      <c r="A16" s="32" t="s">
        <v>21</v>
      </c>
      <c r="B16" s="25" t="e">
        <f>B15/N15</f>
        <v>#DIV/0!</v>
      </c>
      <c r="C16" s="35"/>
      <c r="D16" s="25" t="e">
        <f>D15/N15</f>
        <v>#DIV/0!</v>
      </c>
      <c r="E16" s="35"/>
      <c r="F16" s="25" t="e">
        <f>F15/N15</f>
        <v>#DIV/0!</v>
      </c>
      <c r="G16" s="35"/>
      <c r="H16" s="25" t="e">
        <f>H15/N15</f>
        <v>#DIV/0!</v>
      </c>
      <c r="I16" s="35"/>
      <c r="J16" s="25" t="e">
        <f>J15/N15</f>
        <v>#DIV/0!</v>
      </c>
      <c r="K16" s="35"/>
      <c r="L16" s="25" t="e">
        <f>L15/N15</f>
        <v>#DIV/0!</v>
      </c>
      <c r="M16" s="26"/>
    </row>
    <row r="17" spans="1:14" x14ac:dyDescent="0.3">
      <c r="A17" s="2"/>
    </row>
    <row r="18" spans="1:14" ht="15.6" x14ac:dyDescent="0.3">
      <c r="A18" s="2" t="s">
        <v>13</v>
      </c>
      <c r="L18" s="15" t="s">
        <v>11</v>
      </c>
      <c r="M18" s="23"/>
      <c r="N18" s="39">
        <f>ROUND(N15*0.2,2)</f>
        <v>0</v>
      </c>
    </row>
    <row r="19" spans="1:14" ht="31.2" x14ac:dyDescent="0.3">
      <c r="A19" s="2"/>
      <c r="L19" s="31" t="s">
        <v>18</v>
      </c>
      <c r="M19" s="23"/>
      <c r="N19" s="39">
        <f>N15+N18</f>
        <v>0</v>
      </c>
    </row>
    <row r="20" spans="1:14" x14ac:dyDescent="0.3">
      <c r="A20" s="2"/>
    </row>
    <row r="22" spans="1:14" x14ac:dyDescent="0.3">
      <c r="A22" s="27" t="s">
        <v>22</v>
      </c>
    </row>
    <row r="23" spans="1:14" x14ac:dyDescent="0.3">
      <c r="A23" s="27" t="s">
        <v>23</v>
      </c>
    </row>
  </sheetData>
  <pageMargins left="0.25" right="0.25" top="0.75" bottom="0.75" header="0.3" footer="0.3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"/>
  <sheetViews>
    <sheetView workbookViewId="0">
      <selection activeCell="J5" sqref="J5"/>
    </sheetView>
  </sheetViews>
  <sheetFormatPr baseColWidth="10" defaultColWidth="9.109375" defaultRowHeight="14.4" x14ac:dyDescent="0.3"/>
  <cols>
    <col min="1" max="1" width="27.33203125" customWidth="1"/>
    <col min="2" max="2" width="20.6640625" customWidth="1"/>
    <col min="3" max="3" width="5.6640625" style="17" customWidth="1"/>
    <col min="4" max="4" width="20.6640625" customWidth="1"/>
    <col min="5" max="5" width="5.6640625" style="17" customWidth="1"/>
    <col min="6" max="6" width="20.6640625" customWidth="1"/>
    <col min="7" max="7" width="5.6640625" style="17" customWidth="1"/>
    <col min="8" max="8" width="20.6640625" customWidth="1"/>
    <col min="9" max="9" width="5.6640625" style="17" customWidth="1"/>
    <col min="10" max="10" width="20.6640625" customWidth="1"/>
    <col min="11" max="11" width="5.6640625" style="17" customWidth="1"/>
    <col min="12" max="12" width="20.6640625" customWidth="1"/>
    <col min="13" max="13" width="5.6640625" style="17" customWidth="1"/>
    <col min="14" max="14" width="18.109375" customWidth="1"/>
  </cols>
  <sheetData>
    <row r="1" spans="1:14" ht="21" x14ac:dyDescent="0.4">
      <c r="A1" s="42" t="str">
        <f>'Tranche FERME'!A1</f>
        <v>OPPIDUM d'ENSERUNE</v>
      </c>
    </row>
    <row r="2" spans="1:14" ht="15.6" x14ac:dyDescent="0.3">
      <c r="A2" s="40" t="str">
        <f>'Tranche FERME'!A2</f>
        <v xml:space="preserve">Plan de gestion végétal et paysager </v>
      </c>
    </row>
    <row r="3" spans="1:14" x14ac:dyDescent="0.3">
      <c r="A3" t="s">
        <v>0</v>
      </c>
    </row>
    <row r="5" spans="1:14" ht="28.8" x14ac:dyDescent="0.3">
      <c r="A5" s="5"/>
      <c r="B5" s="10" t="s">
        <v>1</v>
      </c>
      <c r="C5" s="18"/>
      <c r="D5" s="10" t="s">
        <v>49</v>
      </c>
      <c r="E5" s="18"/>
      <c r="F5" s="10" t="s">
        <v>3</v>
      </c>
      <c r="G5" s="18"/>
      <c r="H5" s="10" t="s">
        <v>4</v>
      </c>
      <c r="I5" s="18"/>
      <c r="J5" s="10" t="s">
        <v>5</v>
      </c>
      <c r="K5" s="18"/>
      <c r="L5" s="10" t="s">
        <v>6</v>
      </c>
      <c r="M5" s="22"/>
      <c r="N5" s="11" t="s">
        <v>14</v>
      </c>
    </row>
    <row r="6" spans="1:14" ht="21.6" x14ac:dyDescent="0.3">
      <c r="A6" s="4" t="s">
        <v>7</v>
      </c>
      <c r="B6" s="9" t="s">
        <v>8</v>
      </c>
      <c r="C6" s="16" t="s">
        <v>15</v>
      </c>
      <c r="D6" s="9" t="s">
        <v>8</v>
      </c>
      <c r="E6" s="16" t="s">
        <v>15</v>
      </c>
      <c r="F6" s="9" t="s">
        <v>8</v>
      </c>
      <c r="G6" s="16" t="s">
        <v>15</v>
      </c>
      <c r="H6" s="9" t="s">
        <v>8</v>
      </c>
      <c r="I6" s="16" t="s">
        <v>15</v>
      </c>
      <c r="J6" s="9" t="s">
        <v>8</v>
      </c>
      <c r="K6" s="16" t="s">
        <v>15</v>
      </c>
      <c r="L6" s="9" t="s">
        <v>8</v>
      </c>
      <c r="M6" s="16" t="s">
        <v>15</v>
      </c>
      <c r="N6" s="9" t="s">
        <v>8</v>
      </c>
    </row>
    <row r="7" spans="1:14" x14ac:dyDescent="0.3">
      <c r="A7" s="6" t="s">
        <v>19</v>
      </c>
    </row>
    <row r="8" spans="1:14" s="14" customFormat="1" ht="27.6" x14ac:dyDescent="0.3">
      <c r="A8" s="12" t="s">
        <v>42</v>
      </c>
      <c r="B8" s="13">
        <f>SUM(B9:B11)</f>
        <v>0</v>
      </c>
      <c r="C8" s="19"/>
      <c r="D8" s="13">
        <f>SUM(D9:D11)</f>
        <v>0</v>
      </c>
      <c r="E8" s="19"/>
      <c r="F8" s="13">
        <f>SUM(F9:F11)</f>
        <v>0</v>
      </c>
      <c r="G8" s="19"/>
      <c r="H8" s="13">
        <f>SUM(H9:H11)</f>
        <v>0</v>
      </c>
      <c r="I8" s="19"/>
      <c r="J8" s="13">
        <f>SUM(J9:J11)</f>
        <v>0</v>
      </c>
      <c r="K8" s="19"/>
      <c r="L8" s="13">
        <f>SUM(L9:L11)</f>
        <v>0</v>
      </c>
      <c r="M8" s="19"/>
      <c r="N8" s="13">
        <f t="shared" ref="N8:N11" si="0">B8+D8+F8+H8+J8+L8</f>
        <v>0</v>
      </c>
    </row>
    <row r="9" spans="1:14" ht="27.6" x14ac:dyDescent="0.3">
      <c r="A9" s="3" t="s">
        <v>44</v>
      </c>
      <c r="B9" s="4"/>
      <c r="C9" s="20"/>
      <c r="D9" s="4"/>
      <c r="E9" s="20"/>
      <c r="F9" s="4"/>
      <c r="G9" s="20"/>
      <c r="H9" s="4"/>
      <c r="I9" s="20"/>
      <c r="J9" s="4"/>
      <c r="K9" s="20"/>
      <c r="L9" s="4"/>
      <c r="M9" s="20"/>
      <c r="N9" s="4">
        <f t="shared" si="0"/>
        <v>0</v>
      </c>
    </row>
    <row r="10" spans="1:14" x14ac:dyDescent="0.3">
      <c r="A10" s="3" t="s">
        <v>43</v>
      </c>
      <c r="B10" s="4"/>
      <c r="C10" s="20"/>
      <c r="D10" s="4"/>
      <c r="E10" s="20"/>
      <c r="F10" s="4"/>
      <c r="G10" s="20"/>
      <c r="H10" s="4"/>
      <c r="I10" s="20"/>
      <c r="J10" s="4"/>
      <c r="K10" s="20"/>
      <c r="L10" s="4"/>
      <c r="M10" s="20"/>
      <c r="N10" s="4">
        <f t="shared" si="0"/>
        <v>0</v>
      </c>
    </row>
    <row r="11" spans="1:14" ht="27.6" x14ac:dyDescent="0.3">
      <c r="A11" s="3" t="s">
        <v>45</v>
      </c>
      <c r="B11" s="4"/>
      <c r="C11" s="20"/>
      <c r="D11" s="4"/>
      <c r="E11" s="20"/>
      <c r="F11" s="4"/>
      <c r="G11" s="20"/>
      <c r="H11" s="4"/>
      <c r="I11" s="20"/>
      <c r="J11" s="4"/>
      <c r="K11" s="20"/>
      <c r="L11" s="4"/>
      <c r="M11" s="20"/>
      <c r="N11" s="4">
        <f t="shared" si="0"/>
        <v>0</v>
      </c>
    </row>
    <row r="12" spans="1:14" s="14" customFormat="1" ht="28.8" x14ac:dyDescent="0.3">
      <c r="A12" s="33" t="s">
        <v>10</v>
      </c>
      <c r="B12" s="34">
        <f>B8</f>
        <v>0</v>
      </c>
      <c r="C12" s="19">
        <f>SUM(C9:C11)</f>
        <v>0</v>
      </c>
      <c r="D12" s="34">
        <f>D8</f>
        <v>0</v>
      </c>
      <c r="E12" s="19">
        <f>SUM(E9:E11)</f>
        <v>0</v>
      </c>
      <c r="F12" s="34">
        <f>F8</f>
        <v>0</v>
      </c>
      <c r="G12" s="19">
        <f>SUM(G9:G11)</f>
        <v>0</v>
      </c>
      <c r="H12" s="34">
        <f>H8</f>
        <v>0</v>
      </c>
      <c r="I12" s="19">
        <f>SUM(I9:I11)</f>
        <v>0</v>
      </c>
      <c r="J12" s="34">
        <f>J8</f>
        <v>0</v>
      </c>
      <c r="K12" s="19">
        <f>SUM(K9:K11)</f>
        <v>0</v>
      </c>
      <c r="L12" s="34">
        <f>L8</f>
        <v>0</v>
      </c>
      <c r="M12" s="19">
        <f>SUM(M9:M11)</f>
        <v>0</v>
      </c>
      <c r="N12" s="34">
        <f>N8</f>
        <v>0</v>
      </c>
    </row>
    <row r="13" spans="1:14" s="27" customFormat="1" x14ac:dyDescent="0.3">
      <c r="A13" s="24" t="s">
        <v>16</v>
      </c>
      <c r="B13" s="25" t="e">
        <f>B12/N12</f>
        <v>#DIV/0!</v>
      </c>
      <c r="C13" s="26"/>
      <c r="D13" s="25" t="e">
        <f>D12/N12</f>
        <v>#DIV/0!</v>
      </c>
      <c r="E13" s="26"/>
      <c r="F13" s="25" t="e">
        <f>F12/N12</f>
        <v>#DIV/0!</v>
      </c>
      <c r="G13" s="26"/>
      <c r="H13" s="25" t="e">
        <f>H12/N12</f>
        <v>#DIV/0!</v>
      </c>
      <c r="I13" s="26"/>
      <c r="J13" s="25" t="e">
        <f>J12/N12</f>
        <v>#DIV/0!</v>
      </c>
      <c r="K13" s="26"/>
      <c r="L13" s="25" t="e">
        <f>L12/N12</f>
        <v>#DIV/0!</v>
      </c>
      <c r="M13" s="26"/>
    </row>
    <row r="14" spans="1:14" x14ac:dyDescent="0.3">
      <c r="A14" s="2"/>
    </row>
    <row r="15" spans="1:14" ht="15.6" x14ac:dyDescent="0.3">
      <c r="A15" s="2" t="s">
        <v>13</v>
      </c>
      <c r="L15" s="15" t="s">
        <v>11</v>
      </c>
      <c r="M15" s="23"/>
      <c r="N15" s="15">
        <f>ROUND(N12*0.2,2)</f>
        <v>0</v>
      </c>
    </row>
    <row r="16" spans="1:14" ht="15.6" x14ac:dyDescent="0.3">
      <c r="A16" s="2"/>
      <c r="L16" s="15" t="s">
        <v>12</v>
      </c>
      <c r="M16" s="23"/>
      <c r="N16" s="15">
        <f>N12+N15</f>
        <v>0</v>
      </c>
    </row>
    <row r="17" spans="1:1" x14ac:dyDescent="0.3">
      <c r="A17" s="2"/>
    </row>
    <row r="19" spans="1:1" x14ac:dyDescent="0.3">
      <c r="A19" s="27" t="s">
        <v>22</v>
      </c>
    </row>
    <row r="20" spans="1:1" x14ac:dyDescent="0.3">
      <c r="A20" s="27" t="s">
        <v>23</v>
      </c>
    </row>
  </sheetData>
  <pageMargins left="0.25" right="0.25" top="0.75" bottom="0.75" header="0.3" footer="0.3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Tranche FERME</vt:lpstr>
      <vt:lpstr>PSE1</vt:lpstr>
      <vt:lpstr>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2025-12-06T22:10:41Z</dcterms:modified>
</cp:coreProperties>
</file>