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/>
  </bookViews>
  <sheets>
    <sheet name="BPU" sheetId="4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4" l="1"/>
  <c r="I14" i="2"/>
  <c r="F14" i="4"/>
  <c r="F12" i="4"/>
  <c r="F11" i="4"/>
  <c r="F10" i="4"/>
  <c r="F9" i="4"/>
  <c r="E8" i="2" l="1"/>
  <c r="E9" i="2"/>
  <c r="E10" i="2"/>
  <c r="E11" i="2"/>
  <c r="E12" i="2"/>
  <c r="D7" i="2"/>
  <c r="D8" i="2"/>
  <c r="D9" i="2"/>
  <c r="D10" i="2"/>
  <c r="D11" i="2"/>
  <c r="D12" i="2"/>
  <c r="H12" i="2" s="1"/>
  <c r="F8" i="2" l="1"/>
  <c r="F11" i="2"/>
  <c r="F10" i="2"/>
  <c r="F9" i="2"/>
  <c r="F12" i="2"/>
  <c r="I12" i="2"/>
  <c r="H11" i="2"/>
  <c r="I11" i="2" s="1"/>
  <c r="H10" i="2"/>
  <c r="I10" i="2" s="1"/>
  <c r="E7" i="2"/>
  <c r="H8" i="2"/>
  <c r="H9" i="2"/>
  <c r="I9" i="2" l="1"/>
  <c r="I8" i="2"/>
  <c r="H7" i="2"/>
  <c r="H14" i="2" s="1"/>
  <c r="F7" i="2" l="1"/>
  <c r="I7" i="2"/>
</calcChain>
</file>

<file path=xl/sharedStrings.xml><?xml version="1.0" encoding="utf-8"?>
<sst xmlns="http://schemas.openxmlformats.org/spreadsheetml/2006/main" count="58" uniqueCount="33">
  <si>
    <t>Intitulé</t>
  </si>
  <si>
    <t>Unité</t>
  </si>
  <si>
    <t>Quantitiés</t>
  </si>
  <si>
    <t xml:space="preserve">Montant total € HT </t>
  </si>
  <si>
    <t>Montant total € TTC</t>
  </si>
  <si>
    <t>Prix unitaire € HT</t>
  </si>
  <si>
    <t>Prix unitaire € TTC</t>
  </si>
  <si>
    <t>TVA %</t>
  </si>
  <si>
    <t>Les prestations sont rémunérées par application d'un prix unitaire multiplié par une quantité commandée</t>
  </si>
  <si>
    <t>MONTANT TOTAL DQE SUR 4 ANS</t>
  </si>
  <si>
    <t>Le DQE, document non contractuel, est généré automatiquement à partir des prix inscrits dans le BPU. Il est utilisé exclusivement pour l’analyse et la comparaison des offres.</t>
  </si>
  <si>
    <t>Le candidat est uniquement autorisé à renseigner les colonnes « Prix unitaire € HT » et « TVA % ». Toute modification, suppression ou altération des autres colonnes ou informations préremplies est proscrite et pourra entraîner l’irrégularité de l’offre.</t>
  </si>
  <si>
    <t>Gestion d'un sinistre majeur</t>
  </si>
  <si>
    <t>Conseil en assurance et gestion des contrats et des sinistres</t>
  </si>
  <si>
    <t>Forfait annuel</t>
  </si>
  <si>
    <t>Le prix est exprimé en euros (hors taxes) et toutes taxes comprises (TTC) sur une base unitaire comprenant l’ensemble des prestations détaillées à l’Annexe 2 au CCP.</t>
  </si>
  <si>
    <t xml:space="preserve">Extension de la prestation de conseil en assurance </t>
  </si>
  <si>
    <t xml:space="preserve">Aide à la rédaction du dossier de consultation et prestations associées </t>
  </si>
  <si>
    <t>Rédaction du dossier de consultation et prestations associées</t>
  </si>
  <si>
    <t>Analyse des offres et prestations associées</t>
  </si>
  <si>
    <t>Unitaire par sinistre</t>
  </si>
  <si>
    <t>Postes à bons de commande</t>
  </si>
  <si>
    <t>Unitaire par marché</t>
  </si>
  <si>
    <r>
      <t xml:space="preserve">MISSION DE CONSEIL, DE GESTION ET D’ASSISTANCE À LA PASSATION DES MARCHÉS D’ASSURANCE DE L’ASSEMBLÉE NATIONALE
ACCORD-CADRE 25M058
</t>
    </r>
    <r>
      <rPr>
        <b/>
        <sz val="16"/>
        <color theme="1"/>
        <rFont val="Calibri"/>
        <family val="2"/>
        <scheme val="minor"/>
      </rPr>
      <t>Annexe 3 : Bordereau des prix unitaires (BPU)</t>
    </r>
  </si>
  <si>
    <t>Postes à bon de commande</t>
  </si>
  <si>
    <r>
      <rPr>
        <b/>
        <sz val="11"/>
        <rFont val="Calibri"/>
        <family val="2"/>
        <scheme val="minor"/>
      </rPr>
      <t>Poste n°1.1</t>
    </r>
    <r>
      <rPr>
        <sz val="11"/>
        <rFont val="Calibri"/>
        <family val="2"/>
        <scheme val="minor"/>
      </rPr>
      <t> (art. 2.1 de l'annexe 2 au CCP)</t>
    </r>
  </si>
  <si>
    <r>
      <rPr>
        <b/>
        <sz val="11"/>
        <rFont val="Calibri"/>
        <family val="2"/>
        <scheme val="minor"/>
      </rPr>
      <t>Poste n°1.2</t>
    </r>
    <r>
      <rPr>
        <sz val="11"/>
        <rFont val="Calibri"/>
        <family val="2"/>
        <scheme val="minor"/>
      </rPr>
      <t> (art. 2.2 de l'annexe 2 au CCP)</t>
    </r>
  </si>
  <si>
    <r>
      <rPr>
        <b/>
        <sz val="11"/>
        <rFont val="Calibri"/>
        <family val="2"/>
        <scheme val="minor"/>
      </rPr>
      <t>Poste n°2.1</t>
    </r>
    <r>
      <rPr>
        <sz val="11"/>
        <rFont val="Calibri"/>
        <family val="2"/>
        <scheme val="minor"/>
      </rPr>
      <t> (art. 2.3.1 de l'annexe 2 au CCP)</t>
    </r>
  </si>
  <si>
    <r>
      <rPr>
        <b/>
        <sz val="11"/>
        <rFont val="Calibri"/>
        <family val="2"/>
        <scheme val="minor"/>
      </rPr>
      <t>Poste n°2.2</t>
    </r>
    <r>
      <rPr>
        <sz val="11"/>
        <rFont val="Calibri"/>
        <family val="2"/>
        <scheme val="minor"/>
      </rPr>
      <t> (art. 2.3.2 de l'annexe 2 au CCP)</t>
    </r>
  </si>
  <si>
    <r>
      <rPr>
        <b/>
        <sz val="11"/>
        <rFont val="Calibri"/>
        <family val="2"/>
        <scheme val="minor"/>
      </rPr>
      <t>Poste n°2.3</t>
    </r>
    <r>
      <rPr>
        <sz val="11"/>
        <rFont val="Calibri"/>
        <family val="2"/>
        <scheme val="minor"/>
      </rPr>
      <t> (art. 2.3.3 de l'annexe 2 au CCP)</t>
    </r>
  </si>
  <si>
    <t>Forfait 10 questions</t>
  </si>
  <si>
    <r>
      <rPr>
        <b/>
        <sz val="11"/>
        <rFont val="Calibri"/>
        <family val="2"/>
        <scheme val="minor"/>
      </rPr>
      <t>Poste n°3</t>
    </r>
    <r>
      <rPr>
        <sz val="11"/>
        <rFont val="Calibri"/>
        <family val="2"/>
        <scheme val="minor"/>
      </rPr>
      <t> (art. 2.4 de l'annexe 2 au CCP)</t>
    </r>
  </si>
  <si>
    <r>
      <t xml:space="preserve">MISSION DE CONSEIL, DE GESTION ET D’ASSISTANCE À LA PASSATION DES MARCHÉS D’ASSURANCE DE L’ASSEMBLÉE NATIONALE
ACCORD-CADRE 25M058
</t>
    </r>
    <r>
      <rPr>
        <b/>
        <sz val="16"/>
        <color theme="1"/>
        <rFont val="Calibri"/>
        <family val="2"/>
        <scheme val="minor"/>
      </rPr>
      <t>Devis Quantitatif Estimatif (DQE)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</si>
</sst>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lightGray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Fill="1" applyAlignment="1">
      <alignment vertical="center" wrapText="1"/>
    </xf>
    <xf numFmtId="0" fontId="0" fillId="0" borderId="0" xfId="0" applyFont="1"/>
    <xf numFmtId="0" fontId="13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44" fontId="3" fillId="0" borderId="4" xfId="1" applyFont="1" applyBorder="1" applyAlignment="1">
      <alignment horizontal="center" vertical="center" wrapText="1"/>
    </xf>
    <xf numFmtId="44" fontId="3" fillId="0" borderId="4" xfId="1" applyFont="1" applyFill="1" applyBorder="1" applyAlignment="1">
      <alignment horizontal="center" vertical="center" wrapText="1"/>
    </xf>
    <xf numFmtId="44" fontId="3" fillId="0" borderId="15" xfId="1" applyFont="1" applyFill="1" applyBorder="1" applyAlignment="1">
      <alignment horizontal="center" vertical="center" wrapText="1"/>
    </xf>
    <xf numFmtId="44" fontId="3" fillId="0" borderId="14" xfId="1" applyFont="1" applyBorder="1" applyAlignment="1">
      <alignment horizontal="center" vertical="center" wrapText="1"/>
    </xf>
    <xf numFmtId="9" fontId="3" fillId="0" borderId="4" xfId="2" applyFont="1" applyBorder="1" applyAlignment="1">
      <alignment horizontal="center" vertical="center" wrapText="1"/>
    </xf>
    <xf numFmtId="9" fontId="3" fillId="0" borderId="4" xfId="2" applyFont="1" applyFill="1" applyBorder="1" applyAlignment="1">
      <alignment horizontal="center" vertical="center" wrapText="1"/>
    </xf>
    <xf numFmtId="9" fontId="3" fillId="0" borderId="15" xfId="2" applyFont="1" applyFill="1" applyBorder="1" applyAlignment="1">
      <alignment horizontal="center" vertical="center" wrapText="1"/>
    </xf>
    <xf numFmtId="9" fontId="3" fillId="0" borderId="14" xfId="2" applyFont="1" applyBorder="1" applyAlignment="1">
      <alignment horizontal="center" vertical="center" wrapText="1"/>
    </xf>
    <xf numFmtId="44" fontId="3" fillId="2" borderId="12" xfId="1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44" fontId="3" fillId="2" borderId="3" xfId="1" applyFont="1" applyFill="1" applyBorder="1" applyAlignment="1">
      <alignment horizontal="right" vertical="center" wrapText="1"/>
    </xf>
    <xf numFmtId="9" fontId="3" fillId="2" borderId="3" xfId="2" applyFont="1" applyFill="1" applyBorder="1" applyAlignment="1">
      <alignment horizontal="right" vertical="center" wrapText="1"/>
    </xf>
    <xf numFmtId="44" fontId="3" fillId="1" borderId="3" xfId="1" applyFont="1" applyFill="1" applyBorder="1" applyAlignment="1">
      <alignment horizontal="right" vertical="center" wrapText="1"/>
    </xf>
    <xf numFmtId="0" fontId="6" fillId="1" borderId="3" xfId="0" applyFont="1" applyFill="1" applyBorder="1" applyAlignment="1">
      <alignment horizontal="center" vertical="center" wrapText="1"/>
    </xf>
    <xf numFmtId="164" fontId="3" fillId="1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B10" zoomScale="115" zoomScaleNormal="115" workbookViewId="0">
      <selection activeCell="F19" sqref="F19"/>
    </sheetView>
  </sheetViews>
  <sheetFormatPr baseColWidth="10" defaultRowHeight="14.4" x14ac:dyDescent="0.3"/>
  <cols>
    <col min="1" max="1" width="42.33203125" customWidth="1"/>
    <col min="2" max="2" width="61.6640625" customWidth="1"/>
    <col min="3" max="3" width="24" customWidth="1"/>
    <col min="4" max="4" width="21.44140625" customWidth="1"/>
    <col min="5" max="5" width="12.44140625" customWidth="1"/>
    <col min="6" max="6" width="21.5546875" customWidth="1"/>
  </cols>
  <sheetData>
    <row r="1" spans="1:9" s="1" customFormat="1" ht="101.1" customHeight="1" x14ac:dyDescent="0.3">
      <c r="A1" s="40" t="s">
        <v>23</v>
      </c>
      <c r="B1" s="40"/>
      <c r="C1" s="40"/>
      <c r="D1" s="40"/>
      <c r="E1" s="40"/>
      <c r="F1" s="40"/>
      <c r="G1" s="6"/>
      <c r="H1" s="6"/>
      <c r="I1" s="6"/>
    </row>
    <row r="2" spans="1:9" x14ac:dyDescent="0.3">
      <c r="A2" s="8"/>
      <c r="B2" s="7"/>
      <c r="C2" s="7"/>
      <c r="D2" s="7"/>
      <c r="E2" s="7"/>
      <c r="F2" s="7"/>
    </row>
    <row r="3" spans="1:9" x14ac:dyDescent="0.3">
      <c r="A3" s="8"/>
      <c r="B3" s="7"/>
      <c r="C3" s="7"/>
      <c r="D3" s="7"/>
      <c r="E3" s="7"/>
      <c r="F3" s="7"/>
    </row>
    <row r="4" spans="1:9" ht="15.6" x14ac:dyDescent="0.3">
      <c r="A4" s="4" t="s">
        <v>8</v>
      </c>
      <c r="B4" s="7"/>
      <c r="C4" s="7"/>
      <c r="D4" s="7"/>
      <c r="E4" s="7"/>
      <c r="F4" s="7"/>
    </row>
    <row r="5" spans="1:9" ht="28.5" customHeight="1" x14ac:dyDescent="0.3">
      <c r="A5" s="39" t="s">
        <v>15</v>
      </c>
      <c r="B5" s="39"/>
      <c r="C5" s="39"/>
      <c r="D5" s="39"/>
      <c r="E5" s="7"/>
      <c r="F5" s="7"/>
    </row>
    <row r="6" spans="1:9" ht="37.5" customHeight="1" x14ac:dyDescent="0.3">
      <c r="A6" s="39" t="s">
        <v>11</v>
      </c>
      <c r="B6" s="39"/>
      <c r="C6" s="39"/>
      <c r="D6" s="39"/>
      <c r="E6" s="39"/>
      <c r="F6" s="39"/>
    </row>
    <row r="7" spans="1:9" ht="15" thickBot="1" x14ac:dyDescent="0.35">
      <c r="A7" s="7"/>
      <c r="B7" s="7"/>
      <c r="C7" s="7"/>
      <c r="D7" s="7"/>
      <c r="E7" s="7"/>
      <c r="F7" s="7"/>
    </row>
    <row r="8" spans="1:9" ht="27.9" customHeight="1" x14ac:dyDescent="0.3">
      <c r="A8" s="17" t="s">
        <v>21</v>
      </c>
      <c r="B8" s="18" t="s">
        <v>0</v>
      </c>
      <c r="C8" s="18" t="s">
        <v>1</v>
      </c>
      <c r="D8" s="18" t="s">
        <v>5</v>
      </c>
      <c r="E8" s="18" t="s">
        <v>7</v>
      </c>
      <c r="F8" s="19" t="s">
        <v>6</v>
      </c>
    </row>
    <row r="9" spans="1:9" ht="26.1" customHeight="1" x14ac:dyDescent="0.3">
      <c r="A9" s="9" t="s">
        <v>25</v>
      </c>
      <c r="B9" s="21" t="s">
        <v>13</v>
      </c>
      <c r="C9" s="10" t="s">
        <v>14</v>
      </c>
      <c r="D9" s="22"/>
      <c r="E9" s="26"/>
      <c r="F9" s="30">
        <f>D9*(1+E9)</f>
        <v>0</v>
      </c>
    </row>
    <row r="10" spans="1:9" ht="26.1" customHeight="1" x14ac:dyDescent="0.3">
      <c r="A10" s="9" t="s">
        <v>26</v>
      </c>
      <c r="B10" s="21" t="s">
        <v>16</v>
      </c>
      <c r="C10" s="10" t="s">
        <v>30</v>
      </c>
      <c r="D10" s="22"/>
      <c r="E10" s="26"/>
      <c r="F10" s="30">
        <f>D10*(1+E10)</f>
        <v>0</v>
      </c>
    </row>
    <row r="11" spans="1:9" ht="26.1" customHeight="1" x14ac:dyDescent="0.3">
      <c r="A11" s="11" t="s">
        <v>27</v>
      </c>
      <c r="B11" s="12" t="s">
        <v>17</v>
      </c>
      <c r="C11" s="10" t="s">
        <v>22</v>
      </c>
      <c r="D11" s="23"/>
      <c r="E11" s="27"/>
      <c r="F11" s="30">
        <f>D11*(1+E11)</f>
        <v>0</v>
      </c>
    </row>
    <row r="12" spans="1:9" ht="26.1" customHeight="1" x14ac:dyDescent="0.3">
      <c r="A12" s="11" t="s">
        <v>28</v>
      </c>
      <c r="B12" s="13" t="s">
        <v>18</v>
      </c>
      <c r="C12" s="10" t="s">
        <v>22</v>
      </c>
      <c r="D12" s="24"/>
      <c r="E12" s="28"/>
      <c r="F12" s="30">
        <f>D12*(1+E12)</f>
        <v>0</v>
      </c>
    </row>
    <row r="13" spans="1:9" ht="26.1" customHeight="1" x14ac:dyDescent="0.3">
      <c r="A13" s="11" t="s">
        <v>29</v>
      </c>
      <c r="B13" s="13" t="s">
        <v>19</v>
      </c>
      <c r="C13" s="10" t="s">
        <v>22</v>
      </c>
      <c r="D13" s="24"/>
      <c r="E13" s="28"/>
      <c r="F13" s="30">
        <f>D13*(1+E13)</f>
        <v>0</v>
      </c>
    </row>
    <row r="14" spans="1:9" ht="26.1" customHeight="1" thickBot="1" x14ac:dyDescent="0.35">
      <c r="A14" s="14" t="s">
        <v>31</v>
      </c>
      <c r="B14" s="15" t="s">
        <v>12</v>
      </c>
      <c r="C14" s="16" t="s">
        <v>20</v>
      </c>
      <c r="D14" s="25"/>
      <c r="E14" s="29"/>
      <c r="F14" s="30">
        <f>D14*(1+E14)</f>
        <v>0</v>
      </c>
    </row>
  </sheetData>
  <mergeCells count="3">
    <mergeCell ref="A5:D5"/>
    <mergeCell ref="A1:F1"/>
    <mergeCell ref="A6:F6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B1" zoomScaleNormal="100" workbookViewId="0">
      <selection activeCell="I3" sqref="I3"/>
    </sheetView>
  </sheetViews>
  <sheetFormatPr baseColWidth="10" defaultColWidth="11.44140625" defaultRowHeight="14.4" x14ac:dyDescent="0.3"/>
  <cols>
    <col min="1" max="1" width="38.5546875" style="1" customWidth="1"/>
    <col min="2" max="2" width="59.5546875" style="1" customWidth="1"/>
    <col min="3" max="3" width="19.33203125" style="1" customWidth="1"/>
    <col min="4" max="4" width="21.44140625" style="1" customWidth="1"/>
    <col min="5" max="5" width="11.44140625" style="1"/>
    <col min="6" max="6" width="22.109375" style="1" customWidth="1"/>
    <col min="7" max="7" width="13.6640625" style="1" customWidth="1"/>
    <col min="8" max="8" width="22.6640625" style="1" customWidth="1"/>
    <col min="9" max="9" width="23.88671875" style="1" customWidth="1"/>
    <col min="10" max="16384" width="11.44140625" style="1"/>
  </cols>
  <sheetData>
    <row r="1" spans="1:9" ht="101.1" customHeight="1" x14ac:dyDescent="0.3">
      <c r="A1" s="44" t="s">
        <v>32</v>
      </c>
      <c r="B1" s="44"/>
      <c r="C1" s="44"/>
      <c r="D1" s="44"/>
      <c r="E1" s="44"/>
      <c r="F1" s="44"/>
      <c r="G1" s="44"/>
      <c r="H1" s="44"/>
      <c r="I1" s="44"/>
    </row>
    <row r="2" spans="1:9" ht="12" customHeight="1" x14ac:dyDescent="0.3">
      <c r="A2" s="32"/>
      <c r="B2" s="33"/>
      <c r="C2" s="33"/>
      <c r="D2" s="33"/>
      <c r="E2" s="33"/>
      <c r="F2" s="33"/>
      <c r="G2" s="33"/>
      <c r="H2" s="33"/>
      <c r="I2" s="33"/>
    </row>
    <row r="3" spans="1:9" x14ac:dyDescent="0.3">
      <c r="A3" s="33"/>
      <c r="B3" s="33"/>
      <c r="C3" s="33"/>
      <c r="D3" s="33"/>
      <c r="E3" s="33"/>
      <c r="F3" s="33"/>
      <c r="G3" s="33"/>
      <c r="H3" s="33"/>
      <c r="I3" s="33"/>
    </row>
    <row r="4" spans="1:9" ht="15.6" x14ac:dyDescent="0.3">
      <c r="A4" s="4" t="s">
        <v>10</v>
      </c>
      <c r="B4" s="5"/>
      <c r="C4" s="5"/>
      <c r="D4" s="5"/>
      <c r="E4" s="5"/>
      <c r="F4" s="5"/>
      <c r="G4" s="33"/>
      <c r="H4" s="33"/>
      <c r="I4" s="33"/>
    </row>
    <row r="5" spans="1:9" ht="15" thickBot="1" x14ac:dyDescent="0.35">
      <c r="A5" s="33"/>
      <c r="B5" s="33"/>
      <c r="C5" s="33"/>
      <c r="D5" s="33"/>
      <c r="E5" s="33"/>
      <c r="F5" s="33"/>
      <c r="G5" s="33"/>
      <c r="H5" s="33"/>
      <c r="I5" s="33"/>
    </row>
    <row r="6" spans="1:9" ht="18.600000000000001" thickBot="1" x14ac:dyDescent="0.35">
      <c r="A6" s="2" t="s">
        <v>24</v>
      </c>
      <c r="B6" s="3" t="s">
        <v>0</v>
      </c>
      <c r="C6" s="3" t="s">
        <v>1</v>
      </c>
      <c r="D6" s="3" t="s">
        <v>5</v>
      </c>
      <c r="E6" s="3" t="s">
        <v>7</v>
      </c>
      <c r="F6" s="3" t="s">
        <v>6</v>
      </c>
      <c r="G6" s="3" t="s">
        <v>2</v>
      </c>
      <c r="H6" s="3" t="s">
        <v>3</v>
      </c>
      <c r="I6" s="3" t="s">
        <v>4</v>
      </c>
    </row>
    <row r="7" spans="1:9" ht="30.75" customHeight="1" thickBot="1" x14ac:dyDescent="0.35">
      <c r="A7" s="9" t="s">
        <v>25</v>
      </c>
      <c r="B7" s="20" t="s">
        <v>13</v>
      </c>
      <c r="C7" s="10" t="s">
        <v>14</v>
      </c>
      <c r="D7" s="34">
        <f>BPU!D9</f>
        <v>0</v>
      </c>
      <c r="E7" s="35">
        <f>BPU!E9</f>
        <v>0</v>
      </c>
      <c r="F7" s="36">
        <f>D7*(1+E7)</f>
        <v>0</v>
      </c>
      <c r="G7" s="37">
        <v>4</v>
      </c>
      <c r="H7" s="38">
        <f>D7*G7</f>
        <v>0</v>
      </c>
      <c r="I7" s="36">
        <f>H7*(1+E7)</f>
        <v>0</v>
      </c>
    </row>
    <row r="8" spans="1:9" ht="30.75" customHeight="1" thickBot="1" x14ac:dyDescent="0.35">
      <c r="A8" s="9" t="s">
        <v>26</v>
      </c>
      <c r="B8" s="20" t="s">
        <v>16</v>
      </c>
      <c r="C8" s="10" t="s">
        <v>30</v>
      </c>
      <c r="D8" s="34">
        <f>BPU!D10</f>
        <v>0</v>
      </c>
      <c r="E8" s="35">
        <f>BPU!E10</f>
        <v>0</v>
      </c>
      <c r="F8" s="36">
        <f t="shared" ref="F8:F12" si="0">D8*(1+E8)</f>
        <v>0</v>
      </c>
      <c r="G8" s="37">
        <v>2</v>
      </c>
      <c r="H8" s="38">
        <f t="shared" ref="H8:H9" si="1">D8*G8</f>
        <v>0</v>
      </c>
      <c r="I8" s="36">
        <f t="shared" ref="I8:I9" si="2">H8*(1+E8)</f>
        <v>0</v>
      </c>
    </row>
    <row r="9" spans="1:9" ht="30.75" customHeight="1" thickBot="1" x14ac:dyDescent="0.35">
      <c r="A9" s="11" t="s">
        <v>27</v>
      </c>
      <c r="B9" s="12" t="s">
        <v>17</v>
      </c>
      <c r="C9" s="10" t="s">
        <v>22</v>
      </c>
      <c r="D9" s="34">
        <f>BPU!D11</f>
        <v>0</v>
      </c>
      <c r="E9" s="35">
        <f>BPU!E11</f>
        <v>0</v>
      </c>
      <c r="F9" s="36">
        <f t="shared" si="0"/>
        <v>0</v>
      </c>
      <c r="G9" s="37">
        <v>4</v>
      </c>
      <c r="H9" s="38">
        <f t="shared" si="1"/>
        <v>0</v>
      </c>
      <c r="I9" s="36">
        <f t="shared" si="2"/>
        <v>0</v>
      </c>
    </row>
    <row r="10" spans="1:9" ht="30.75" customHeight="1" thickBot="1" x14ac:dyDescent="0.35">
      <c r="A10" s="11" t="s">
        <v>28</v>
      </c>
      <c r="B10" s="13" t="s">
        <v>18</v>
      </c>
      <c r="C10" s="10" t="s">
        <v>22</v>
      </c>
      <c r="D10" s="34">
        <f>BPU!D12</f>
        <v>0</v>
      </c>
      <c r="E10" s="35">
        <f>BPU!E12</f>
        <v>0</v>
      </c>
      <c r="F10" s="36">
        <f t="shared" si="0"/>
        <v>0</v>
      </c>
      <c r="G10" s="37">
        <v>1</v>
      </c>
      <c r="H10" s="38">
        <f t="shared" ref="H10:H12" si="3">D10*G10</f>
        <v>0</v>
      </c>
      <c r="I10" s="36">
        <f t="shared" ref="I10:I12" si="4">H10*(1+E10)</f>
        <v>0</v>
      </c>
    </row>
    <row r="11" spans="1:9" ht="30.75" customHeight="1" thickBot="1" x14ac:dyDescent="0.35">
      <c r="A11" s="11" t="s">
        <v>29</v>
      </c>
      <c r="B11" s="13" t="s">
        <v>19</v>
      </c>
      <c r="C11" s="10" t="s">
        <v>22</v>
      </c>
      <c r="D11" s="34">
        <f>BPU!D13</f>
        <v>0</v>
      </c>
      <c r="E11" s="35">
        <f>BPU!E13</f>
        <v>0</v>
      </c>
      <c r="F11" s="36">
        <f t="shared" si="0"/>
        <v>0</v>
      </c>
      <c r="G11" s="37">
        <v>3</v>
      </c>
      <c r="H11" s="38">
        <f t="shared" si="3"/>
        <v>0</v>
      </c>
      <c r="I11" s="36">
        <f t="shared" si="4"/>
        <v>0</v>
      </c>
    </row>
    <row r="12" spans="1:9" ht="30.75" customHeight="1" thickBot="1" x14ac:dyDescent="0.35">
      <c r="A12" s="14" t="s">
        <v>31</v>
      </c>
      <c r="B12" s="15" t="s">
        <v>12</v>
      </c>
      <c r="C12" s="16" t="s">
        <v>20</v>
      </c>
      <c r="D12" s="34">
        <f>BPU!D14</f>
        <v>0</v>
      </c>
      <c r="E12" s="35">
        <f>BPU!E14</f>
        <v>0</v>
      </c>
      <c r="F12" s="36">
        <f t="shared" si="0"/>
        <v>0</v>
      </c>
      <c r="G12" s="37">
        <v>1</v>
      </c>
      <c r="H12" s="38">
        <f t="shared" si="3"/>
        <v>0</v>
      </c>
      <c r="I12" s="36">
        <f t="shared" si="4"/>
        <v>0</v>
      </c>
    </row>
    <row r="13" spans="1:9" ht="15" thickBot="1" x14ac:dyDescent="0.35">
      <c r="A13" s="33"/>
      <c r="B13" s="33"/>
      <c r="C13" s="33"/>
      <c r="D13" s="33"/>
      <c r="E13" s="33"/>
      <c r="F13" s="33"/>
      <c r="G13" s="33"/>
      <c r="H13" s="33"/>
      <c r="I13" s="33"/>
    </row>
    <row r="14" spans="1:9" ht="35.4" customHeight="1" thickBot="1" x14ac:dyDescent="0.35">
      <c r="A14" s="41" t="s">
        <v>9</v>
      </c>
      <c r="B14" s="42"/>
      <c r="C14" s="42"/>
      <c r="D14" s="42"/>
      <c r="E14" s="42"/>
      <c r="F14" s="42"/>
      <c r="G14" s="43"/>
      <c r="H14" s="31">
        <f>SUM(H7:H12)</f>
        <v>0</v>
      </c>
      <c r="I14" s="31">
        <f>SUM(I7:I12)</f>
        <v>0</v>
      </c>
    </row>
  </sheetData>
  <sheetProtection selectLockedCells="1" selectUnlockedCells="1"/>
  <mergeCells count="2">
    <mergeCell ref="A14:G14"/>
    <mergeCell ref="A1:I1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2025-12-05T11:09:29Z</dcterms:modified>
</cp:coreProperties>
</file>