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rouslillefr.sharepoint.com/sites/Achatsetmarches/Documents partages/Consultations en cours/Services/Gardiennage/DCE/"/>
    </mc:Choice>
  </mc:AlternateContent>
  <xr:revisionPtr revIDLastSave="2" documentId="11_966DC14051BF97712FA76C80BFD21FFBB7ED6A3D" xr6:coauthVersionLast="47" xr6:coauthVersionMax="47" xr10:uidLastSave="{D828BC30-080E-42CD-AE77-4E19B319909A}"/>
  <bookViews>
    <workbookView xWindow="0" yWindow="0" windowWidth="24000" windowHeight="9324" xr2:uid="{00000000-000D-0000-FFFF-FFFF00000000}"/>
  </bookViews>
  <sheets>
    <sheet name="DPGF" sheetId="1" r:id="rId1"/>
  </sheets>
  <definedNames>
    <definedName name="_xlnm.Print_Area" localSheetId="0">DPGF!$A$1:$H$23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1" l="1"/>
  <c r="C23" i="1" s="1"/>
  <c r="H12" i="1"/>
  <c r="H13" i="1" s="1"/>
  <c r="G12" i="1"/>
  <c r="G13" i="1" s="1"/>
  <c r="F12" i="1"/>
  <c r="F13" i="1" s="1"/>
  <c r="E12" i="1"/>
  <c r="E13" i="1" s="1"/>
  <c r="D12" i="1"/>
  <c r="D13" i="1" s="1"/>
  <c r="C12" i="1"/>
  <c r="C13" i="1" s="1"/>
  <c r="H18" i="1" l="1"/>
  <c r="H19" i="1" s="1"/>
  <c r="G18" i="1"/>
  <c r="G19" i="1" s="1"/>
  <c r="F18" i="1"/>
  <c r="F19" i="1" s="1"/>
  <c r="E18" i="1"/>
  <c r="E19" i="1" s="1"/>
  <c r="D18" i="1"/>
  <c r="D19" i="1" s="1"/>
  <c r="C18" i="1"/>
  <c r="C19" i="1" s="1"/>
  <c r="H15" i="1"/>
  <c r="H16" i="1" s="1"/>
  <c r="G15" i="1"/>
  <c r="G16" i="1" s="1"/>
  <c r="F15" i="1"/>
  <c r="F16" i="1" s="1"/>
  <c r="E15" i="1"/>
  <c r="E16" i="1" s="1"/>
  <c r="D15" i="1"/>
  <c r="D16" i="1" s="1"/>
  <c r="C15" i="1"/>
  <c r="C16" i="1" s="1"/>
</calcChain>
</file>

<file path=xl/sharedStrings.xml><?xml version="1.0" encoding="utf-8"?>
<sst xmlns="http://schemas.openxmlformats.org/spreadsheetml/2006/main" count="31" uniqueCount="20">
  <si>
    <t>CROUS. DE LILLE</t>
  </si>
  <si>
    <t>Direction de la Commande Publique</t>
  </si>
  <si>
    <t>Appel d'offres n° 25.Y du 04/12/2025</t>
  </si>
  <si>
    <t>PRESTATIONS DE GARDIENNAGE ET DE SURVEILLANCE DES LOCAUX - FORFAIT HORAIRE</t>
  </si>
  <si>
    <t>Catégorie</t>
  </si>
  <si>
    <t>Montant</t>
  </si>
  <si>
    <t>Semaine (du lundi au samedi)</t>
  </si>
  <si>
    <t>Dimanche</t>
  </si>
  <si>
    <r>
      <rPr>
        <b/>
        <sz val="7.5"/>
        <rFont val="Arial"/>
        <family val="2"/>
      </rPr>
      <t>Jous Fériés</t>
    </r>
  </si>
  <si>
    <r>
      <rPr>
        <b/>
        <sz val="7.5"/>
        <rFont val="Arial"/>
        <family val="2"/>
      </rPr>
      <t>Jour
(de 6 h à 21 h)</t>
    </r>
  </si>
  <si>
    <t>Nuit 
(de 21 h à 6 h)</t>
  </si>
  <si>
    <t>Agent de sécurité</t>
  </si>
  <si>
    <t>Forfait horaire HT</t>
  </si>
  <si>
    <t>TVA (20 %)</t>
  </si>
  <si>
    <t>Forfait horaire TTC</t>
  </si>
  <si>
    <t>SSIAP 1</t>
  </si>
  <si>
    <t>SSIAP 2</t>
  </si>
  <si>
    <t>Véhicule de service (cf. art. 3.4 du C.C.T.P.)</t>
  </si>
  <si>
    <t>Forfait mensuel HT</t>
  </si>
  <si>
    <t>Forfait mensuel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</si>
</sst>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\€"/>
  </numFmts>
  <fonts count="11">
    <font>
      <sz val="10"/>
      <color rgb="FF000000"/>
      <name val="Times New Roman"/>
      <charset val="204"/>
    </font>
    <font>
      <b/>
      <sz val="7.5"/>
      <name val="Arial"/>
      <family val="2"/>
    </font>
    <font>
      <sz val="7.5"/>
      <color rgb="FF000000"/>
      <name val="Arial"/>
      <family val="2"/>
    </font>
    <font>
      <b/>
      <sz val="12"/>
      <name val="Arial"/>
      <family val="2"/>
    </font>
    <font>
      <b/>
      <sz val="10"/>
      <color rgb="FF000000"/>
      <name val="Times New Roman"/>
      <family val="1"/>
    </font>
    <font>
      <b/>
      <sz val="7.5"/>
      <color theme="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name val="Arial"/>
      <family val="2"/>
    </font>
    <font>
      <b/>
      <sz val="9"/>
      <color rgb="FF000000"/>
      <name val="Arial"/>
      <family val="2"/>
    </font>
    <font>
      <b/>
      <sz val="7.5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shrinkToFit="1"/>
    </xf>
    <xf numFmtId="0" fontId="4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top" shrinkToFit="1"/>
    </xf>
    <xf numFmtId="0" fontId="4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5" fillId="2" borderId="14" xfId="0" applyFont="1" applyFill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right" vertical="top" shrinkToFit="1"/>
    </xf>
    <xf numFmtId="164" fontId="2" fillId="0" borderId="18" xfId="0" applyNumberFormat="1" applyFont="1" applyBorder="1" applyAlignment="1">
      <alignment horizontal="center" vertical="center" shrinkToFit="1"/>
    </xf>
    <xf numFmtId="0" fontId="1" fillId="0" borderId="21" xfId="0" applyFont="1" applyBorder="1" applyAlignment="1">
      <alignment horizontal="left" vertical="center" wrapText="1"/>
    </xf>
    <xf numFmtId="164" fontId="2" fillId="0" borderId="21" xfId="0" applyNumberFormat="1" applyFont="1" applyBorder="1" applyAlignment="1">
      <alignment horizontal="center" vertical="center" shrinkToFit="1"/>
    </xf>
    <xf numFmtId="164" fontId="2" fillId="0" borderId="22" xfId="0" applyNumberFormat="1" applyFont="1" applyBorder="1" applyAlignment="1">
      <alignment horizontal="center" vertical="center" shrinkToFit="1"/>
    </xf>
    <xf numFmtId="0" fontId="0" fillId="0" borderId="0" xfId="0" applyAlignment="1">
      <alignment horizontal="left" vertical="center"/>
    </xf>
    <xf numFmtId="164" fontId="2" fillId="0" borderId="25" xfId="0" applyNumberFormat="1" applyFont="1" applyBorder="1" applyAlignment="1">
      <alignment horizontal="center" vertical="center" shrinkToFit="1"/>
    </xf>
    <xf numFmtId="0" fontId="1" fillId="0" borderId="24" xfId="0" applyFont="1" applyBorder="1" applyAlignment="1">
      <alignment horizontal="left" vertical="center" wrapText="1"/>
    </xf>
    <xf numFmtId="164" fontId="2" fillId="0" borderId="24" xfId="0" applyNumberFormat="1" applyFont="1" applyBorder="1" applyAlignment="1">
      <alignment horizontal="right" vertical="top" shrinkToFit="1"/>
    </xf>
    <xf numFmtId="164" fontId="2" fillId="0" borderId="25" xfId="0" applyNumberFormat="1" applyFont="1" applyBorder="1" applyAlignment="1">
      <alignment horizontal="right" vertical="top" shrinkToFit="1"/>
    </xf>
    <xf numFmtId="0" fontId="1" fillId="0" borderId="28" xfId="0" applyFont="1" applyBorder="1" applyAlignment="1">
      <alignment horizontal="left" vertical="center" wrapText="1"/>
    </xf>
    <xf numFmtId="164" fontId="2" fillId="0" borderId="28" xfId="0" applyNumberFormat="1" applyFont="1" applyBorder="1" applyAlignment="1">
      <alignment horizontal="center" vertical="center" shrinkToFit="1"/>
    </xf>
    <xf numFmtId="164" fontId="2" fillId="0" borderId="29" xfId="0" applyNumberFormat="1" applyFont="1" applyBorder="1" applyAlignment="1">
      <alignment horizontal="center" vertical="center" shrinkToFit="1"/>
    </xf>
    <xf numFmtId="0" fontId="10" fillId="0" borderId="24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21" xfId="0" applyFont="1" applyBorder="1" applyAlignment="1">
      <alignment horizontal="left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3"/>
  <sheetViews>
    <sheetView tabSelected="1" zoomScaleNormal="100" workbookViewId="0">
      <selection activeCell="J13" sqref="J13"/>
    </sheetView>
  </sheetViews>
  <sheetFormatPr defaultColWidth="9.33203125" defaultRowHeight="13.15"/>
  <cols>
    <col min="1" max="1" width="21.5" customWidth="1"/>
    <col min="2" max="2" width="21.1640625" style="3" customWidth="1"/>
    <col min="3" max="5" width="20" customWidth="1"/>
    <col min="6" max="6" width="19.83203125" customWidth="1"/>
    <col min="7" max="8" width="20" customWidth="1"/>
  </cols>
  <sheetData>
    <row r="1" spans="1:8">
      <c r="A1" s="9" t="s">
        <v>0</v>
      </c>
    </row>
    <row r="2" spans="1:8">
      <c r="A2" s="9" t="s">
        <v>1</v>
      </c>
    </row>
    <row r="3" spans="1:8">
      <c r="A3" s="9" t="s">
        <v>2</v>
      </c>
    </row>
    <row r="4" spans="1:8">
      <c r="A4" s="8"/>
    </row>
    <row r="6" spans="1:8" ht="13.9" thickBot="1"/>
    <row r="7" spans="1:8" ht="28.35" customHeight="1" thickBot="1">
      <c r="A7" s="34" t="s">
        <v>3</v>
      </c>
      <c r="B7" s="35"/>
      <c r="C7" s="35"/>
      <c r="D7" s="35"/>
      <c r="E7" s="35"/>
      <c r="F7" s="35"/>
      <c r="G7" s="35"/>
      <c r="H7" s="36"/>
    </row>
    <row r="8" spans="1:8" ht="9.75" customHeight="1">
      <c r="A8" s="37"/>
      <c r="B8" s="37"/>
      <c r="C8" s="37"/>
      <c r="D8" s="37"/>
      <c r="E8" s="37"/>
      <c r="F8" s="37"/>
      <c r="G8" s="37"/>
      <c r="H8" s="37"/>
    </row>
    <row r="9" spans="1:8" ht="26.25" customHeight="1">
      <c r="A9" s="38" t="s">
        <v>4</v>
      </c>
      <c r="B9" s="40" t="s">
        <v>5</v>
      </c>
      <c r="C9" s="42" t="s">
        <v>6</v>
      </c>
      <c r="D9" s="43"/>
      <c r="E9" s="42" t="s">
        <v>7</v>
      </c>
      <c r="F9" s="43"/>
      <c r="G9" s="42" t="s">
        <v>8</v>
      </c>
      <c r="H9" s="44"/>
    </row>
    <row r="10" spans="1:8" ht="30.6" customHeight="1">
      <c r="A10" s="39"/>
      <c r="B10" s="41"/>
      <c r="C10" s="6" t="s">
        <v>9</v>
      </c>
      <c r="D10" s="7" t="s">
        <v>10</v>
      </c>
      <c r="E10" s="6" t="s">
        <v>9</v>
      </c>
      <c r="F10" s="7" t="s">
        <v>10</v>
      </c>
      <c r="G10" s="6" t="s">
        <v>9</v>
      </c>
      <c r="H10" s="10" t="s">
        <v>10</v>
      </c>
    </row>
    <row r="11" spans="1:8" ht="21.75" customHeight="1">
      <c r="A11" s="30" t="s">
        <v>11</v>
      </c>
      <c r="B11" s="4" t="s">
        <v>12</v>
      </c>
      <c r="C11" s="5"/>
      <c r="D11" s="5"/>
      <c r="E11" s="5"/>
      <c r="F11" s="5"/>
      <c r="G11" s="5"/>
      <c r="H11" s="11"/>
    </row>
    <row r="12" spans="1:8" ht="21.75" customHeight="1">
      <c r="A12" s="31"/>
      <c r="B12" s="1" t="s">
        <v>13</v>
      </c>
      <c r="C12" s="2">
        <f>C11*20/100</f>
        <v>0</v>
      </c>
      <c r="D12" s="2">
        <f t="shared" ref="D12:H12" si="0">D11*20/100</f>
        <v>0</v>
      </c>
      <c r="E12" s="2">
        <f t="shared" si="0"/>
        <v>0</v>
      </c>
      <c r="F12" s="2">
        <f t="shared" si="0"/>
        <v>0</v>
      </c>
      <c r="G12" s="2">
        <f t="shared" si="0"/>
        <v>0</v>
      </c>
      <c r="H12" s="12">
        <f t="shared" si="0"/>
        <v>0</v>
      </c>
    </row>
    <row r="13" spans="1:8" ht="21.75" customHeight="1">
      <c r="A13" s="45"/>
      <c r="B13" s="1" t="s">
        <v>14</v>
      </c>
      <c r="C13" s="2">
        <f>SUM(C11:C12)</f>
        <v>0</v>
      </c>
      <c r="D13" s="2">
        <f t="shared" ref="D13:H13" si="1">SUM(D11:D12)</f>
        <v>0</v>
      </c>
      <c r="E13" s="2">
        <f t="shared" si="1"/>
        <v>0</v>
      </c>
      <c r="F13" s="2">
        <f t="shared" si="1"/>
        <v>0</v>
      </c>
      <c r="G13" s="2">
        <f t="shared" si="1"/>
        <v>0</v>
      </c>
      <c r="H13" s="12">
        <f t="shared" si="1"/>
        <v>0</v>
      </c>
    </row>
    <row r="14" spans="1:8" ht="21.75" customHeight="1">
      <c r="A14" s="30" t="s">
        <v>15</v>
      </c>
      <c r="B14" s="4" t="s">
        <v>12</v>
      </c>
      <c r="C14" s="5"/>
      <c r="D14" s="5"/>
      <c r="E14" s="5"/>
      <c r="F14" s="5"/>
      <c r="G14" s="5"/>
      <c r="H14" s="11"/>
    </row>
    <row r="15" spans="1:8" ht="21.75" customHeight="1">
      <c r="A15" s="31"/>
      <c r="B15" s="1" t="s">
        <v>13</v>
      </c>
      <c r="C15" s="2">
        <f>C14*20/100</f>
        <v>0</v>
      </c>
      <c r="D15" s="2">
        <f t="shared" ref="D15" si="2">D14*20/100</f>
        <v>0</v>
      </c>
      <c r="E15" s="2">
        <f t="shared" ref="E15" si="3">E14*20/100</f>
        <v>0</v>
      </c>
      <c r="F15" s="2">
        <f t="shared" ref="F15" si="4">F14*20/100</f>
        <v>0</v>
      </c>
      <c r="G15" s="2">
        <f t="shared" ref="G15" si="5">G14*20/100</f>
        <v>0</v>
      </c>
      <c r="H15" s="12">
        <f t="shared" ref="H15" si="6">H14*20/100</f>
        <v>0</v>
      </c>
    </row>
    <row r="16" spans="1:8" ht="21.75" customHeight="1">
      <c r="A16" s="31"/>
      <c r="B16" s="21" t="s">
        <v>14</v>
      </c>
      <c r="C16" s="22">
        <f>SUM(C14:C15)</f>
        <v>0</v>
      </c>
      <c r="D16" s="22">
        <f t="shared" ref="D16" si="7">SUM(D14:D15)</f>
        <v>0</v>
      </c>
      <c r="E16" s="22">
        <f t="shared" ref="E16" si="8">SUM(E14:E15)</f>
        <v>0</v>
      </c>
      <c r="F16" s="22">
        <f t="shared" ref="F16" si="9">SUM(F14:F15)</f>
        <v>0</v>
      </c>
      <c r="G16" s="22">
        <f t="shared" ref="G16" si="10">SUM(G14:G15)</f>
        <v>0</v>
      </c>
      <c r="H16" s="23">
        <f t="shared" ref="H16" si="11">SUM(H14:H15)</f>
        <v>0</v>
      </c>
    </row>
    <row r="17" spans="1:8" ht="21.75" customHeight="1">
      <c r="A17" s="32" t="s">
        <v>16</v>
      </c>
      <c r="B17" s="18" t="s">
        <v>12</v>
      </c>
      <c r="C17" s="19"/>
      <c r="D17" s="19"/>
      <c r="E17" s="19"/>
      <c r="F17" s="19"/>
      <c r="G17" s="19"/>
      <c r="H17" s="20"/>
    </row>
    <row r="18" spans="1:8" ht="21.75" customHeight="1">
      <c r="A18" s="31"/>
      <c r="B18" s="1" t="s">
        <v>13</v>
      </c>
      <c r="C18" s="2">
        <f>C17*20/100</f>
        <v>0</v>
      </c>
      <c r="D18" s="2">
        <f t="shared" ref="D18" si="12">D17*20/100</f>
        <v>0</v>
      </c>
      <c r="E18" s="2">
        <f t="shared" ref="E18" si="13">E17*20/100</f>
        <v>0</v>
      </c>
      <c r="F18" s="2">
        <f t="shared" ref="F18" si="14">F17*20/100</f>
        <v>0</v>
      </c>
      <c r="G18" s="2">
        <f t="shared" ref="G18" si="15">G17*20/100</f>
        <v>0</v>
      </c>
      <c r="H18" s="12">
        <f t="shared" ref="H18" si="16">H17*20/100</f>
        <v>0</v>
      </c>
    </row>
    <row r="19" spans="1:8" ht="21.75" customHeight="1">
      <c r="A19" s="33"/>
      <c r="B19" s="13" t="s">
        <v>14</v>
      </c>
      <c r="C19" s="14">
        <f>SUM(C17:C18)</f>
        <v>0</v>
      </c>
      <c r="D19" s="14">
        <f t="shared" ref="D19" si="17">SUM(D17:D18)</f>
        <v>0</v>
      </c>
      <c r="E19" s="14">
        <f t="shared" ref="E19" si="18">SUM(E17:E18)</f>
        <v>0</v>
      </c>
      <c r="F19" s="14">
        <f t="shared" ref="F19" si="19">SUM(F17:F18)</f>
        <v>0</v>
      </c>
      <c r="G19" s="14">
        <f t="shared" ref="G19" si="20">SUM(G17:G18)</f>
        <v>0</v>
      </c>
      <c r="H19" s="15">
        <f t="shared" ref="H19" si="21">SUM(H17:H18)</f>
        <v>0</v>
      </c>
    </row>
    <row r="21" spans="1:8" s="16" customFormat="1" ht="24" customHeight="1">
      <c r="A21" s="27" t="s">
        <v>17</v>
      </c>
      <c r="B21" s="24" t="s">
        <v>18</v>
      </c>
      <c r="C21" s="17"/>
    </row>
    <row r="22" spans="1:8" s="16" customFormat="1" ht="24" customHeight="1">
      <c r="A22" s="28"/>
      <c r="B22" s="25" t="s">
        <v>13</v>
      </c>
      <c r="C22" s="12">
        <f>C21*20/100</f>
        <v>0</v>
      </c>
    </row>
    <row r="23" spans="1:8" s="16" customFormat="1" ht="24" customHeight="1">
      <c r="A23" s="29"/>
      <c r="B23" s="26" t="s">
        <v>19</v>
      </c>
      <c r="C23" s="15">
        <f>SUM(C21:C22)</f>
        <v>0</v>
      </c>
    </row>
  </sheetData>
  <mergeCells count="11">
    <mergeCell ref="A21:A23"/>
    <mergeCell ref="A14:A16"/>
    <mergeCell ref="A17:A19"/>
    <mergeCell ref="A7:H7"/>
    <mergeCell ref="A8:H8"/>
    <mergeCell ref="A9:A10"/>
    <mergeCell ref="B9:B10"/>
    <mergeCell ref="C9:D9"/>
    <mergeCell ref="E9:F9"/>
    <mergeCell ref="G9:H9"/>
    <mergeCell ref="A11:A13"/>
  </mergeCells>
  <pageMargins left="0.7" right="0.7" top="0.75" bottom="0.75" header="0.3" footer="0.3"/>
  <pageSetup paperSize="9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e6f26a-f689-45e0-a8fd-4ba17b461813">
      <Terms xmlns="http://schemas.microsoft.com/office/infopath/2007/PartnerControls"/>
    </lcf76f155ced4ddcb4097134ff3c332f>
    <TaxCatchAll xmlns="647f6268-259c-4dc7-a320-542a8850ac0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7FA510B433EF4F9FE52FFD9C93DF78" ma:contentTypeVersion="19" ma:contentTypeDescription="Crée un document." ma:contentTypeScope="" ma:versionID="1799273cde363745e6021b2f1f11f2e7">
  <xsd:schema xmlns:xsd="http://www.w3.org/2001/XMLSchema" xmlns:xs="http://www.w3.org/2001/XMLSchema" xmlns:p="http://schemas.microsoft.com/office/2006/metadata/properties" xmlns:ns2="3ee6f26a-f689-45e0-a8fd-4ba17b461813" xmlns:ns3="647f6268-259c-4dc7-a320-542a8850ac07" targetNamespace="http://schemas.microsoft.com/office/2006/metadata/properties" ma:root="true" ma:fieldsID="df2c5b001230ad855e5103307f9b4371" ns2:_="" ns3:_="">
    <xsd:import namespace="3ee6f26a-f689-45e0-a8fd-4ba17b461813"/>
    <xsd:import namespace="647f6268-259c-4dc7-a320-542a8850ac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e6f26a-f689-45e0-a8fd-4ba17b4618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8184baa8-06ef-4a27-b369-a8ca4e9c30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7f6268-259c-4dc7-a320-542a8850ac0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c050e45-7cb0-4ba3-aadd-aca18e1391a5}" ma:internalName="TaxCatchAll" ma:showField="CatchAllData" ma:web="647f6268-259c-4dc7-a320-542a8850ac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240C39-CBE2-48D4-A2E1-7D47F1AA3F0B}"/>
</file>

<file path=customXml/itemProps2.xml><?xml version="1.0" encoding="utf-8"?>
<ds:datastoreItem xmlns:ds="http://schemas.openxmlformats.org/officeDocument/2006/customXml" ds:itemID="{20EE8194-D5C9-45CA-B6C1-AE96F6FEDBA8}"/>
</file>

<file path=customXml/itemProps3.xml><?xml version="1.0" encoding="utf-8"?>
<ds:datastoreItem xmlns:ds="http://schemas.openxmlformats.org/officeDocument/2006/customXml" ds:itemID="{11F9FF8C-B51B-48D4-AF42-28028962C5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AZZI Zakia</dc:creator>
  <cp:keywords/>
  <dc:description/>
  <cp:lastModifiedBy>Sylvie Derache</cp:lastModifiedBy>
  <cp:revision/>
  <dcterms:created xsi:type="dcterms:W3CDTF">2022-11-25T10:48:20Z</dcterms:created>
  <dcterms:modified xsi:type="dcterms:W3CDTF">2025-12-04T14:09:55Z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0x010100A37FA510B433EF4F9FE52FFD9C93DF78</vt:lpwstr>
  </property>
  <property fmtid="{D5CDD505-2E9C-101B-9397-08002B2CF9AE}" pid="3" name="MediaServiceImageTags">
    <vt:lpwstr/>
  </property>
</Properties>
</file>