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laurent4.OCRE\Desktop\Marché évènement\"/>
    </mc:Choice>
  </mc:AlternateContent>
  <bookViews>
    <workbookView xWindow="0" yWindow="0" windowWidth="19896" windowHeight="8916"/>
  </bookViews>
  <sheets>
    <sheet name="LOGISTIQUE SH3" sheetId="3" r:id="rId1"/>
    <sheet name="MATERIEL SH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2" i="3" l="1"/>
  <c r="E63" i="3"/>
  <c r="E64" i="3"/>
  <c r="E65" i="3"/>
  <c r="E66" i="3"/>
  <c r="E67" i="3"/>
  <c r="E61" i="3"/>
  <c r="E48" i="3"/>
  <c r="E49" i="3"/>
  <c r="E50" i="3"/>
  <c r="E51" i="3"/>
  <c r="E52" i="3"/>
  <c r="E53" i="3"/>
  <c r="E54" i="3"/>
  <c r="E47" i="3"/>
  <c r="E33" i="3"/>
  <c r="E34" i="3"/>
  <c r="E35" i="3"/>
  <c r="E36" i="3"/>
  <c r="E37" i="3"/>
  <c r="E38" i="3"/>
  <c r="E39" i="3"/>
  <c r="E40" i="3"/>
  <c r="E32" i="3"/>
  <c r="E21" i="3"/>
  <c r="E27" i="3" s="1"/>
  <c r="E22" i="3"/>
  <c r="E23" i="3"/>
  <c r="E24" i="3"/>
  <c r="E25" i="3"/>
  <c r="E20" i="3"/>
  <c r="E13" i="3"/>
  <c r="E12" i="3"/>
  <c r="E15" i="3" s="1"/>
  <c r="E58" i="2"/>
  <c r="E54" i="2"/>
  <c r="E53" i="2"/>
  <c r="E46" i="2"/>
  <c r="E45" i="2"/>
  <c r="E68" i="3" l="1"/>
  <c r="E56" i="3"/>
  <c r="E42" i="3"/>
  <c r="E38" i="2"/>
  <c r="E36" i="2"/>
  <c r="E16" i="2"/>
  <c r="E17" i="2"/>
  <c r="E18" i="2"/>
  <c r="E19" i="2"/>
  <c r="E20" i="2"/>
  <c r="E21" i="2"/>
  <c r="E22" i="2"/>
  <c r="E23" i="2"/>
  <c r="E24" i="2"/>
  <c r="E25" i="2"/>
  <c r="E31" i="2"/>
  <c r="E30" i="2"/>
  <c r="E29" i="2"/>
  <c r="E28" i="2"/>
  <c r="E27" i="2"/>
  <c r="E13" i="2"/>
  <c r="E14" i="2"/>
  <c r="E32" i="2"/>
  <c r="E33" i="2"/>
  <c r="E34" i="2"/>
  <c r="E35" i="2"/>
  <c r="E12" i="2"/>
  <c r="E69" i="3" l="1"/>
</calcChain>
</file>

<file path=xl/sharedStrings.xml><?xml version="1.0" encoding="utf-8"?>
<sst xmlns="http://schemas.openxmlformats.org/spreadsheetml/2006/main" count="118" uniqueCount="82">
  <si>
    <t xml:space="preserve">Montant unitaire  HT </t>
  </si>
  <si>
    <t>Montant de la TVA</t>
  </si>
  <si>
    <t>Montant TTC</t>
  </si>
  <si>
    <t>Unité</t>
  </si>
  <si>
    <t>Descriptif : GESTION DES EXPOSANTS ET PARTENAIRES</t>
  </si>
  <si>
    <t>Descriptif : GESTION DES PUBLICS</t>
  </si>
  <si>
    <t>Descriptif : GESTION EVENEMENT JOUR J</t>
  </si>
  <si>
    <t>Accueil et installation des exposants</t>
  </si>
  <si>
    <t>Réalisation des tests techniques et matériel</t>
  </si>
  <si>
    <t>Gestion des imprévus</t>
  </si>
  <si>
    <t>Gestion opérationnelle les 3 jours de l'événement</t>
  </si>
  <si>
    <t>Coordination du démontage de l'événement</t>
  </si>
  <si>
    <t>Gestion et recensement des besoins des exposants</t>
  </si>
  <si>
    <t>Proposition et réalisation d'une scénographie et d'un plan d'implantation adapté sur les deux espaces</t>
  </si>
  <si>
    <t>Gestion des prestataires d'agencement</t>
  </si>
  <si>
    <t>Assurer la coordination de tous les acteurs de l'évènement : exposants, techniciens, traiteurs, …</t>
  </si>
  <si>
    <t>Recherche de prestataires pour l'accueil du public le jour J</t>
  </si>
  <si>
    <t>Descriptif : GESTION DE L'AMENAGEMENT DE L'ESPACE</t>
  </si>
  <si>
    <r>
      <rPr>
        <b/>
        <i/>
        <sz val="11"/>
        <color theme="1"/>
        <rFont val="Calibri"/>
        <family val="2"/>
        <scheme val="minor"/>
      </rPr>
      <t>OPTION /</t>
    </r>
    <r>
      <rPr>
        <sz val="11"/>
        <color theme="1"/>
        <rFont val="Calibri"/>
        <family val="2"/>
        <scheme val="minor"/>
      </rPr>
      <t xml:space="preserve"> Zone bilan : retour des usagers (fresque, animation, data visualisation bilan)</t>
    </r>
  </si>
  <si>
    <t>Création et gestion des parcours sur les journées scolaires : répartition par groupes</t>
  </si>
  <si>
    <t>Présence de personnels sur place les 4 jours pour la logistique de l'événement</t>
  </si>
  <si>
    <t>Gestion des grands publics : inscriptions, accueil, …</t>
  </si>
  <si>
    <t>Gestion et Suivi des inscriptions scolaire : rapport hebdomadaire</t>
  </si>
  <si>
    <t>Gestion de l'accueil des scolaires : planning, transports, relations écoles, …</t>
  </si>
  <si>
    <t>Coordination et logistique des parties prenantes</t>
  </si>
  <si>
    <t>Recensements des besoins exposants et partenaires</t>
  </si>
  <si>
    <t>Gestion de la relation avec les exposants</t>
  </si>
  <si>
    <t>Descriptif : COORDINATION ET SUIVI PROJET</t>
  </si>
  <si>
    <t>Création et envoie des feuilles de route de l'évènement aux exposants</t>
  </si>
  <si>
    <t>Coordination et suivi de projet en lien avec la DRANE</t>
  </si>
  <si>
    <t>Validation des avancées avec la DRANE</t>
  </si>
  <si>
    <t>Recherche des meilleurs prestataires pour l'aménagement (cloisons, grilles, …)</t>
  </si>
  <si>
    <t>Recherche et coordination de prestataire restauration pour les exposants</t>
  </si>
  <si>
    <t>Prévoir un espace pique nique pour les journées soclaires</t>
  </si>
  <si>
    <t>Prévoir un espace vestiaire</t>
  </si>
  <si>
    <t>Prévoir un espace collations (accueil café…)</t>
  </si>
  <si>
    <t>SUPER HERAULT 2</t>
  </si>
  <si>
    <t>Gestion des tables rondes du mercredi et coordination des intervenants</t>
  </si>
  <si>
    <t>Gestion ouverture officielle événement et organisation colloque scientifique</t>
  </si>
  <si>
    <t>Gestion cockail dinatoire : ouverture</t>
  </si>
  <si>
    <r>
      <rPr>
        <b/>
        <i/>
        <sz val="11"/>
        <color theme="1"/>
        <rFont val="Calibri"/>
        <family val="2"/>
        <scheme val="minor"/>
      </rPr>
      <t>OPTION /</t>
    </r>
    <r>
      <rPr>
        <sz val="11"/>
        <color theme="1"/>
        <rFont val="Calibri"/>
        <family val="2"/>
        <scheme val="minor"/>
      </rPr>
      <t xml:space="preserve"> Décoration et scénographie des espaces</t>
    </r>
  </si>
  <si>
    <t>Suivi du montage : installation technique et accueil des prestataires</t>
  </si>
  <si>
    <t>Evenement du 15, 16 et 17 AVRIL 2026</t>
  </si>
  <si>
    <r>
      <rPr>
        <b/>
        <sz val="14"/>
        <color theme="1"/>
        <rFont val="Calibri"/>
        <family val="2"/>
        <scheme val="minor"/>
      </rPr>
      <t>Super Hérault 3</t>
    </r>
    <r>
      <rPr>
        <b/>
        <sz val="11"/>
        <color theme="1"/>
        <rFont val="Calibri"/>
        <family val="2"/>
        <scheme val="minor"/>
      </rPr>
      <t xml:space="preserve">
PRESTATION TECHNIQUE ET LOCATION MATERIEL DU SALON
BORDEREAUX DE PRIX UNITAIRES</t>
    </r>
  </si>
  <si>
    <t>MOYENS TECHNIQUES</t>
  </si>
  <si>
    <t>Chaise blanche</t>
  </si>
  <si>
    <t>Table rectangulaire PVC</t>
  </si>
  <si>
    <t>Location grille d'exposition 200x100cm avec pied</t>
  </si>
  <si>
    <t>Mobilier Prod :</t>
  </si>
  <si>
    <t>Mobilier :</t>
  </si>
  <si>
    <t>Banc espace foodtruck</t>
  </si>
  <si>
    <t>Table rectangulaire espace foodtruck</t>
  </si>
  <si>
    <t>Mange debout espace foodtruck</t>
  </si>
  <si>
    <t>Cloisons vestiaire en L 3x2m Grilles d'exposition, drapés de coton gratte noir</t>
  </si>
  <si>
    <t>Table rectangulaire espace vestiaire</t>
  </si>
  <si>
    <t>Chaise espace vestiaire</t>
  </si>
  <si>
    <t>Chaise hautes espace exposants</t>
  </si>
  <si>
    <t>Chaise blanche espace exposants</t>
  </si>
  <si>
    <t>Table espace exposants</t>
  </si>
  <si>
    <t>Table haute espace exposant</t>
  </si>
  <si>
    <t>Vidéo / Multimédiat :</t>
  </si>
  <si>
    <t>Tablette tactile</t>
  </si>
  <si>
    <t>Moniteur Iiyama XU2493HS-B5 écran plat de PC 61 cm (24") 1920 x 1080 pixels Full HD + HDMI 5m</t>
  </si>
  <si>
    <t>Clavier/ souris filaire</t>
  </si>
  <si>
    <t>TV – UHD 4K 55″ + HDMI 5m</t>
  </si>
  <si>
    <t>Borne interactive (Location pour 3 jours + conception et astreinte)</t>
  </si>
  <si>
    <t>Totem – MILOS – M290 2M (support TV)</t>
  </si>
  <si>
    <t>Totem – MILOS – M290 3M (Pour fixation bâches</t>
  </si>
  <si>
    <t>Ecran rigide 4.5mx2.5m blanc mat posé au sol</t>
  </si>
  <si>
    <t>Tableau blanc magnétique laqué blanc pour marqueurs Velleda avec feutres</t>
  </si>
  <si>
    <t>Poubelle 40l</t>
  </si>
  <si>
    <t>Distribution élec trique et c âblage :</t>
  </si>
  <si>
    <t>Ligne 16A 3G2.5</t>
  </si>
  <si>
    <t>MOYENS HUMAINS</t>
  </si>
  <si>
    <t>Technicien montage / démontage des équipements</t>
  </si>
  <si>
    <t>Régisseur technique présent sur les 3 jours X2</t>
  </si>
  <si>
    <t>Transport mobilier (tables et chaises)</t>
  </si>
  <si>
    <t>INSTALLATION/ DESINSTALLATION</t>
  </si>
  <si>
    <t>Installation technique J-1</t>
  </si>
  <si>
    <r>
      <rPr>
        <b/>
        <sz val="16"/>
        <color theme="1"/>
        <rFont val="Calibri"/>
        <family val="2"/>
        <scheme val="minor"/>
      </rPr>
      <t>Super Hérault 3</t>
    </r>
    <r>
      <rPr>
        <b/>
        <sz val="11"/>
        <color theme="1"/>
        <rFont val="Calibri"/>
        <family val="2"/>
        <scheme val="minor"/>
      </rPr>
      <t xml:space="preserve">
GESTION EVENEMENT ET LOGISTIQUE
BORDEREAUX DE PRIX UNITAIRES</t>
    </r>
  </si>
  <si>
    <t>TOTAL LOGISTIQUE</t>
  </si>
  <si>
    <t>TOTAL MOYENS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</si>
</sst>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4" tint="-0.499984740745262"/>
      <name val="Calibri"/>
      <family val="2"/>
    </font>
    <font>
      <b/>
      <sz val="11"/>
      <color theme="4" tint="-0.499984740745262"/>
      <name val="Calibri"/>
      <family val="2"/>
      <scheme val="minor"/>
    </font>
    <font>
      <sz val="12"/>
      <color indexed="8"/>
      <name val="Calibri"/>
      <family val="2"/>
    </font>
    <font>
      <sz val="11"/>
      <color theme="3" tint="-0.499984740745262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vertical="center"/>
    </xf>
    <xf numFmtId="0" fontId="0" fillId="5" borderId="10" xfId="0" applyFont="1" applyFill="1" applyBorder="1"/>
    <xf numFmtId="0" fontId="6" fillId="3" borderId="11" xfId="0" applyFont="1" applyFill="1" applyBorder="1" applyAlignment="1" applyProtection="1">
      <alignment vertical="center"/>
      <protection locked="0"/>
    </xf>
    <xf numFmtId="0" fontId="0" fillId="0" borderId="12" xfId="0" applyFont="1" applyBorder="1" applyProtection="1">
      <protection locked="0"/>
    </xf>
    <xf numFmtId="0" fontId="0" fillId="0" borderId="13" xfId="0" applyFont="1" applyBorder="1" applyProtection="1">
      <protection locked="0"/>
    </xf>
    <xf numFmtId="0" fontId="0" fillId="0" borderId="14" xfId="0" applyFont="1" applyBorder="1" applyProtection="1">
      <protection locked="0"/>
    </xf>
    <xf numFmtId="0" fontId="0" fillId="0" borderId="15" xfId="0" applyFont="1" applyBorder="1" applyProtection="1">
      <protection locked="0"/>
    </xf>
    <xf numFmtId="0" fontId="7" fillId="5" borderId="4" xfId="0" applyFont="1" applyFill="1" applyBorder="1" applyAlignment="1">
      <alignment vertical="center" wrapText="1"/>
    </xf>
    <xf numFmtId="0" fontId="7" fillId="5" borderId="16" xfId="0" applyFont="1" applyFill="1" applyBorder="1"/>
    <xf numFmtId="0" fontId="8" fillId="3" borderId="3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vertical="center" wrapText="1"/>
    </xf>
    <xf numFmtId="0" fontId="0" fillId="5" borderId="17" xfId="0" applyFont="1" applyFill="1" applyBorder="1"/>
    <xf numFmtId="0" fontId="1" fillId="0" borderId="11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vertical="center" wrapText="1"/>
      <protection locked="0"/>
    </xf>
    <xf numFmtId="0" fontId="6" fillId="0" borderId="11" xfId="0" applyFont="1" applyFill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0" fillId="0" borderId="24" xfId="0" applyFont="1" applyBorder="1" applyAlignment="1">
      <alignment horizontal="center" vertical="center" wrapText="1"/>
    </xf>
    <xf numFmtId="0" fontId="5" fillId="5" borderId="29" xfId="0" applyFont="1" applyFill="1" applyBorder="1" applyAlignment="1">
      <alignment vertical="center" wrapText="1"/>
    </xf>
    <xf numFmtId="0" fontId="0" fillId="5" borderId="30" xfId="0" applyFont="1" applyFill="1" applyBorder="1"/>
    <xf numFmtId="0" fontId="0" fillId="0" borderId="31" xfId="0" applyFont="1" applyBorder="1" applyAlignment="1">
      <alignment vertical="center"/>
    </xf>
    <xf numFmtId="0" fontId="0" fillId="0" borderId="30" xfId="0" applyFont="1" applyBorder="1"/>
    <xf numFmtId="0" fontId="0" fillId="0" borderId="31" xfId="0" applyFont="1" applyBorder="1" applyAlignment="1">
      <alignment vertical="center" wrapText="1"/>
    </xf>
    <xf numFmtId="0" fontId="0" fillId="0" borderId="32" xfId="0" applyBorder="1"/>
    <xf numFmtId="0" fontId="0" fillId="0" borderId="31" xfId="0" applyFont="1" applyBorder="1" applyAlignment="1">
      <alignment horizontal="left" vertical="center"/>
    </xf>
    <xf numFmtId="0" fontId="7" fillId="5" borderId="37" xfId="0" applyFont="1" applyFill="1" applyBorder="1"/>
    <xf numFmtId="0" fontId="9" fillId="0" borderId="32" xfId="0" applyFont="1" applyBorder="1" applyAlignment="1">
      <alignment horizontal="justify" vertical="center"/>
    </xf>
    <xf numFmtId="0" fontId="8" fillId="3" borderId="24" xfId="0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left" vertical="center"/>
    </xf>
    <xf numFmtId="0" fontId="0" fillId="6" borderId="40" xfId="0" applyFont="1" applyFill="1" applyBorder="1" applyAlignment="1">
      <alignment horizontal="center" vertical="center"/>
    </xf>
    <xf numFmtId="0" fontId="0" fillId="6" borderId="41" xfId="0" applyFont="1" applyFill="1" applyBorder="1" applyAlignment="1">
      <alignment horizontal="center" vertical="center"/>
    </xf>
    <xf numFmtId="0" fontId="0" fillId="6" borderId="42" xfId="0" applyFont="1" applyFill="1" applyBorder="1" applyAlignment="1">
      <alignment horizontal="center"/>
    </xf>
    <xf numFmtId="0" fontId="0" fillId="6" borderId="4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0" fillId="6" borderId="33" xfId="0" applyFont="1" applyFill="1" applyBorder="1" applyAlignment="1">
      <alignment horizontal="center" vertical="center"/>
    </xf>
    <xf numFmtId="0" fontId="0" fillId="6" borderId="34" xfId="0" applyFont="1" applyFill="1" applyBorder="1" applyAlignment="1">
      <alignment horizontal="center" vertical="center"/>
    </xf>
    <xf numFmtId="0" fontId="0" fillId="6" borderId="3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9" fontId="0" fillId="0" borderId="13" xfId="0" applyNumberFormat="1" applyFont="1" applyBorder="1" applyProtection="1">
      <protection locked="0"/>
    </xf>
    <xf numFmtId="0" fontId="0" fillId="7" borderId="12" xfId="0" applyFont="1" applyFill="1" applyBorder="1" applyProtection="1">
      <protection locked="0"/>
    </xf>
    <xf numFmtId="0" fontId="6" fillId="8" borderId="11" xfId="0" applyFont="1" applyFill="1" applyBorder="1" applyAlignment="1" applyProtection="1">
      <alignment vertical="center"/>
      <protection locked="0"/>
    </xf>
    <xf numFmtId="0" fontId="0" fillId="8" borderId="13" xfId="0" applyFont="1" applyFill="1" applyBorder="1" applyProtection="1">
      <protection locked="0"/>
    </xf>
    <xf numFmtId="0" fontId="0" fillId="8" borderId="30" xfId="0" applyFont="1" applyFill="1" applyBorder="1"/>
    <xf numFmtId="0" fontId="0" fillId="8" borderId="12" xfId="0" applyFont="1" applyFill="1" applyBorder="1" applyProtection="1">
      <protection locked="0"/>
    </xf>
    <xf numFmtId="0" fontId="2" fillId="8" borderId="31" xfId="0" applyFont="1" applyFill="1" applyBorder="1" applyAlignment="1">
      <alignment horizontal="left" vertical="center"/>
    </xf>
    <xf numFmtId="0" fontId="2" fillId="8" borderId="31" xfId="0" applyFont="1" applyFill="1" applyBorder="1" applyAlignment="1">
      <alignment vertical="center"/>
    </xf>
    <xf numFmtId="0" fontId="0" fillId="7" borderId="10" xfId="0" applyFont="1" applyFill="1" applyBorder="1" applyProtection="1">
      <protection locked="0"/>
    </xf>
    <xf numFmtId="0" fontId="0" fillId="6" borderId="32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horizontal="center" vertical="center"/>
    </xf>
    <xf numFmtId="0" fontId="0" fillId="6" borderId="4" xfId="0" applyFont="1" applyFill="1" applyBorder="1" applyAlignment="1">
      <alignment horizontal="center"/>
    </xf>
    <xf numFmtId="0" fontId="0" fillId="6" borderId="44" xfId="0" applyFont="1" applyFill="1" applyBorder="1" applyAlignment="1">
      <alignment horizontal="center"/>
    </xf>
    <xf numFmtId="0" fontId="13" fillId="9" borderId="3" xfId="0" applyFont="1" applyFill="1" applyBorder="1" applyAlignment="1">
      <alignment horizontal="center" vertical="center"/>
    </xf>
    <xf numFmtId="164" fontId="0" fillId="9" borderId="3" xfId="0" applyNumberFormat="1" applyFill="1" applyBorder="1"/>
    <xf numFmtId="0" fontId="0" fillId="6" borderId="33" xfId="0" applyFont="1" applyFill="1" applyBorder="1" applyAlignment="1">
      <alignment vertical="center"/>
    </xf>
    <xf numFmtId="0" fontId="0" fillId="6" borderId="34" xfId="0" applyFont="1" applyFill="1" applyBorder="1" applyAlignment="1">
      <alignment vertical="center"/>
    </xf>
    <xf numFmtId="0" fontId="0" fillId="6" borderId="35" xfId="0" applyFont="1" applyFill="1" applyBorder="1" applyAlignment="1">
      <alignment vertical="center"/>
    </xf>
    <xf numFmtId="44" fontId="0" fillId="9" borderId="3" xfId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7"/>
  <sheetViews>
    <sheetView tabSelected="1" topLeftCell="A42" zoomScale="80" zoomScaleNormal="80" workbookViewId="0">
      <selection activeCell="G63" sqref="G63"/>
    </sheetView>
  </sheetViews>
  <sheetFormatPr baseColWidth="10" defaultRowHeight="14.4" x14ac:dyDescent="0.3"/>
  <cols>
    <col min="1" max="1" width="84.5546875" customWidth="1"/>
  </cols>
  <sheetData>
    <row r="1" spans="1:5" ht="118.5" customHeight="1" x14ac:dyDescent="0.3">
      <c r="A1" s="41" t="s">
        <v>79</v>
      </c>
      <c r="B1" s="42"/>
      <c r="C1" s="42"/>
      <c r="D1" s="42"/>
      <c r="E1" s="43"/>
    </row>
    <row r="2" spans="1:5" ht="15" hidden="1" customHeight="1" x14ac:dyDescent="0.3">
      <c r="A2" s="44"/>
      <c r="B2" s="45"/>
      <c r="C2" s="45"/>
      <c r="D2" s="45"/>
      <c r="E2" s="45"/>
    </row>
    <row r="3" spans="1:5" ht="15" hidden="1" customHeight="1" x14ac:dyDescent="0.3">
      <c r="A3" s="44"/>
      <c r="B3" s="45"/>
      <c r="C3" s="45"/>
      <c r="D3" s="45"/>
      <c r="E3" s="45"/>
    </row>
    <row r="4" spans="1:5" ht="15" hidden="1" customHeight="1" x14ac:dyDescent="0.3">
      <c r="A4" s="44"/>
      <c r="B4" s="45"/>
      <c r="C4" s="45"/>
      <c r="D4" s="45"/>
      <c r="E4" s="45"/>
    </row>
    <row r="5" spans="1:5" ht="15" hidden="1" customHeight="1" x14ac:dyDescent="0.3">
      <c r="A5" s="44"/>
      <c r="B5" s="45"/>
      <c r="C5" s="45"/>
      <c r="D5" s="45"/>
      <c r="E5" s="45"/>
    </row>
    <row r="7" spans="1:5" ht="30" customHeight="1" thickBot="1" x14ac:dyDescent="0.35">
      <c r="A7" s="50" t="s">
        <v>36</v>
      </c>
      <c r="B7" s="50"/>
      <c r="C7" s="50"/>
      <c r="D7" s="50"/>
      <c r="E7" s="50"/>
    </row>
    <row r="8" spans="1:5" x14ac:dyDescent="0.3">
      <c r="A8" s="51" t="s">
        <v>42</v>
      </c>
      <c r="B8" s="53" t="s">
        <v>3</v>
      </c>
      <c r="C8" s="54"/>
      <c r="D8" s="55"/>
      <c r="E8" s="56"/>
    </row>
    <row r="9" spans="1:5" ht="28.8" x14ac:dyDescent="0.3">
      <c r="A9" s="52"/>
      <c r="B9" s="39"/>
      <c r="C9" s="2" t="s">
        <v>0</v>
      </c>
      <c r="D9" s="3" t="s">
        <v>1</v>
      </c>
      <c r="E9" s="21" t="s">
        <v>2</v>
      </c>
    </row>
    <row r="10" spans="1:5" ht="15.6" x14ac:dyDescent="0.3">
      <c r="A10" s="57"/>
      <c r="B10" s="46"/>
      <c r="C10" s="46"/>
      <c r="D10" s="46"/>
      <c r="E10" s="58"/>
    </row>
    <row r="11" spans="1:5" ht="49.5" customHeight="1" x14ac:dyDescent="0.3">
      <c r="A11" s="22" t="s">
        <v>27</v>
      </c>
      <c r="B11" s="4"/>
      <c r="C11" s="5"/>
      <c r="D11" s="5"/>
      <c r="E11" s="23"/>
    </row>
    <row r="12" spans="1:5" ht="15" customHeight="1" x14ac:dyDescent="0.3">
      <c r="A12" s="24" t="s">
        <v>29</v>
      </c>
      <c r="B12" s="19">
        <v>1</v>
      </c>
      <c r="C12" s="65"/>
      <c r="D12" s="64">
        <v>0.2</v>
      </c>
      <c r="E12" s="25">
        <f>C12*B12*1.2</f>
        <v>0</v>
      </c>
    </row>
    <row r="13" spans="1:5" ht="15" customHeight="1" x14ac:dyDescent="0.3">
      <c r="A13" s="24" t="s">
        <v>30</v>
      </c>
      <c r="B13" s="19">
        <v>1</v>
      </c>
      <c r="C13" s="65"/>
      <c r="D13" s="64">
        <v>0.2</v>
      </c>
      <c r="E13" s="25">
        <f>C13*B13*1.2</f>
        <v>0</v>
      </c>
    </row>
    <row r="14" spans="1:5" ht="15.6" x14ac:dyDescent="0.3">
      <c r="A14" s="28"/>
      <c r="B14" s="6"/>
      <c r="C14" s="7"/>
      <c r="D14" s="8"/>
      <c r="E14" s="25"/>
    </row>
    <row r="15" spans="1:5" ht="15" thickBot="1" x14ac:dyDescent="0.35">
      <c r="A15" s="79"/>
      <c r="B15" s="80"/>
      <c r="C15" s="80"/>
      <c r="D15" s="80"/>
      <c r="E15" s="81">
        <f>SUM(E12:E14)</f>
        <v>0</v>
      </c>
    </row>
    <row r="16" spans="1:5" x14ac:dyDescent="0.3">
      <c r="A16" s="51" t="s">
        <v>42</v>
      </c>
      <c r="B16" s="53" t="s">
        <v>3</v>
      </c>
      <c r="C16" s="54"/>
      <c r="D16" s="55"/>
      <c r="E16" s="56"/>
    </row>
    <row r="17" spans="1:5" ht="28.8" x14ac:dyDescent="0.3">
      <c r="A17" s="52"/>
      <c r="B17" s="39"/>
      <c r="C17" s="2" t="s">
        <v>0</v>
      </c>
      <c r="D17" s="3" t="s">
        <v>1</v>
      </c>
      <c r="E17" s="21" t="s">
        <v>2</v>
      </c>
    </row>
    <row r="18" spans="1:5" ht="14.25" customHeight="1" x14ac:dyDescent="0.3">
      <c r="A18" s="57"/>
      <c r="B18" s="46"/>
      <c r="C18" s="46"/>
      <c r="D18" s="46"/>
      <c r="E18" s="58"/>
    </row>
    <row r="19" spans="1:5" ht="62.4" customHeight="1" x14ac:dyDescent="0.3">
      <c r="A19" s="22" t="s">
        <v>4</v>
      </c>
      <c r="B19" s="4"/>
      <c r="C19" s="5"/>
      <c r="D19" s="5"/>
      <c r="E19" s="23"/>
    </row>
    <row r="20" spans="1:5" ht="15.6" x14ac:dyDescent="0.3">
      <c r="A20" s="24" t="s">
        <v>25</v>
      </c>
      <c r="B20" s="19">
        <v>1</v>
      </c>
      <c r="C20" s="65"/>
      <c r="D20" s="64">
        <v>0.2</v>
      </c>
      <c r="E20" s="25">
        <f>C20*B20*1.2</f>
        <v>0</v>
      </c>
    </row>
    <row r="21" spans="1:5" ht="15.6" x14ac:dyDescent="0.3">
      <c r="A21" s="24" t="s">
        <v>26</v>
      </c>
      <c r="B21" s="19">
        <v>1</v>
      </c>
      <c r="C21" s="65"/>
      <c r="D21" s="64">
        <v>0.2</v>
      </c>
      <c r="E21" s="25">
        <f t="shared" ref="E21:E25" si="0">C21*B21*1.2</f>
        <v>0</v>
      </c>
    </row>
    <row r="22" spans="1:5" ht="18.75" customHeight="1" x14ac:dyDescent="0.3">
      <c r="A22" s="24" t="s">
        <v>24</v>
      </c>
      <c r="B22" s="19">
        <v>1</v>
      </c>
      <c r="C22" s="65"/>
      <c r="D22" s="64">
        <v>0.2</v>
      </c>
      <c r="E22" s="25">
        <f t="shared" si="0"/>
        <v>0</v>
      </c>
    </row>
    <row r="23" spans="1:5" ht="18.75" customHeight="1" x14ac:dyDescent="0.3">
      <c r="A23" s="24" t="s">
        <v>28</v>
      </c>
      <c r="B23" s="19">
        <v>1</v>
      </c>
      <c r="C23" s="65"/>
      <c r="D23" s="64">
        <v>0.2</v>
      </c>
      <c r="E23" s="25">
        <f t="shared" si="0"/>
        <v>0</v>
      </c>
    </row>
    <row r="24" spans="1:5" ht="15.6" x14ac:dyDescent="0.3">
      <c r="A24" s="27" t="s">
        <v>32</v>
      </c>
      <c r="B24" s="19">
        <v>1</v>
      </c>
      <c r="C24" s="65"/>
      <c r="D24" s="64">
        <v>0.2</v>
      </c>
      <c r="E24" s="25">
        <f t="shared" si="0"/>
        <v>0</v>
      </c>
    </row>
    <row r="25" spans="1:5" ht="15.6" x14ac:dyDescent="0.3">
      <c r="A25" s="27" t="s">
        <v>35</v>
      </c>
      <c r="B25" s="19">
        <v>1</v>
      </c>
      <c r="C25" s="65"/>
      <c r="D25" s="64">
        <v>0.2</v>
      </c>
      <c r="E25" s="25">
        <f t="shared" si="0"/>
        <v>0</v>
      </c>
    </row>
    <row r="26" spans="1:5" ht="15.6" x14ac:dyDescent="0.3">
      <c r="A26" s="28"/>
      <c r="B26" s="6"/>
      <c r="C26" s="7"/>
      <c r="D26" s="8"/>
      <c r="E26" s="25"/>
    </row>
    <row r="27" spans="1:5" ht="15" thickBot="1" x14ac:dyDescent="0.35">
      <c r="A27" s="79"/>
      <c r="B27" s="80"/>
      <c r="C27" s="80"/>
      <c r="D27" s="80"/>
      <c r="E27" s="81">
        <f>SUM(E20:E26)</f>
        <v>0</v>
      </c>
    </row>
    <row r="28" spans="1:5" x14ac:dyDescent="0.3">
      <c r="A28" s="51" t="s">
        <v>42</v>
      </c>
      <c r="B28" s="53" t="s">
        <v>3</v>
      </c>
      <c r="C28" s="54"/>
      <c r="D28" s="55"/>
      <c r="E28" s="56"/>
    </row>
    <row r="29" spans="1:5" ht="28.8" x14ac:dyDescent="0.3">
      <c r="A29" s="52"/>
      <c r="B29" s="39"/>
      <c r="C29" s="2" t="s">
        <v>0</v>
      </c>
      <c r="D29" s="3" t="s">
        <v>1</v>
      </c>
      <c r="E29" s="21" t="s">
        <v>2</v>
      </c>
    </row>
    <row r="30" spans="1:5" ht="15.6" x14ac:dyDescent="0.3">
      <c r="A30" s="59"/>
      <c r="B30" s="40"/>
      <c r="C30" s="40"/>
      <c r="D30" s="40"/>
      <c r="E30" s="60"/>
    </row>
    <row r="31" spans="1:5" ht="30" customHeight="1" x14ac:dyDescent="0.3">
      <c r="A31" s="22" t="s">
        <v>5</v>
      </c>
      <c r="B31" s="11"/>
      <c r="C31" s="12"/>
      <c r="D31" s="12"/>
      <c r="E31" s="29"/>
    </row>
    <row r="32" spans="1:5" ht="21" customHeight="1" x14ac:dyDescent="0.3">
      <c r="A32" s="30" t="s">
        <v>16</v>
      </c>
      <c r="B32" s="18">
        <v>1</v>
      </c>
      <c r="C32" s="65"/>
      <c r="D32" s="64">
        <v>0.2</v>
      </c>
      <c r="E32" s="25">
        <f>C32*B32*1.2</f>
        <v>0</v>
      </c>
    </row>
    <row r="33" spans="1:5" x14ac:dyDescent="0.3">
      <c r="A33" s="24" t="s">
        <v>22</v>
      </c>
      <c r="B33" s="18">
        <v>1</v>
      </c>
      <c r="C33" s="65"/>
      <c r="D33" s="64">
        <v>0.2</v>
      </c>
      <c r="E33" s="25">
        <f t="shared" ref="E33:E40" si="1">C33*B33*1.2</f>
        <v>0</v>
      </c>
    </row>
    <row r="34" spans="1:5" x14ac:dyDescent="0.3">
      <c r="A34" s="24" t="s">
        <v>19</v>
      </c>
      <c r="B34" s="18">
        <v>1</v>
      </c>
      <c r="C34" s="65"/>
      <c r="D34" s="64">
        <v>0.2</v>
      </c>
      <c r="E34" s="25">
        <f t="shared" si="1"/>
        <v>0</v>
      </c>
    </row>
    <row r="35" spans="1:5" x14ac:dyDescent="0.3">
      <c r="A35" s="24" t="s">
        <v>23</v>
      </c>
      <c r="B35" s="18">
        <v>1</v>
      </c>
      <c r="C35" s="65"/>
      <c r="D35" s="64">
        <v>0.2</v>
      </c>
      <c r="E35" s="25">
        <f t="shared" si="1"/>
        <v>0</v>
      </c>
    </row>
    <row r="36" spans="1:5" x14ac:dyDescent="0.3">
      <c r="A36" s="24" t="s">
        <v>20</v>
      </c>
      <c r="B36" s="18">
        <v>1</v>
      </c>
      <c r="C36" s="65"/>
      <c r="D36" s="64">
        <v>0.2</v>
      </c>
      <c r="E36" s="25">
        <f t="shared" si="1"/>
        <v>0</v>
      </c>
    </row>
    <row r="37" spans="1:5" ht="15.6" customHeight="1" x14ac:dyDescent="0.3">
      <c r="A37" s="24" t="s">
        <v>37</v>
      </c>
      <c r="B37" s="18">
        <v>1</v>
      </c>
      <c r="C37" s="65"/>
      <c r="D37" s="64">
        <v>0.2</v>
      </c>
      <c r="E37" s="25">
        <f t="shared" si="1"/>
        <v>0</v>
      </c>
    </row>
    <row r="38" spans="1:5" x14ac:dyDescent="0.3">
      <c r="A38" s="24" t="s">
        <v>21</v>
      </c>
      <c r="B38" s="18">
        <v>1</v>
      </c>
      <c r="C38" s="65"/>
      <c r="D38" s="64">
        <v>0.2</v>
      </c>
      <c r="E38" s="25">
        <f t="shared" si="1"/>
        <v>0</v>
      </c>
    </row>
    <row r="39" spans="1:5" x14ac:dyDescent="0.3">
      <c r="A39" s="24" t="s">
        <v>38</v>
      </c>
      <c r="B39" s="18">
        <v>1</v>
      </c>
      <c r="C39" s="65"/>
      <c r="D39" s="64">
        <v>0.2</v>
      </c>
      <c r="E39" s="25">
        <f t="shared" si="1"/>
        <v>0</v>
      </c>
    </row>
    <row r="40" spans="1:5" ht="15" customHeight="1" x14ac:dyDescent="0.3">
      <c r="A40" s="24" t="s">
        <v>39</v>
      </c>
      <c r="B40" s="18">
        <v>1</v>
      </c>
      <c r="C40" s="65"/>
      <c r="D40" s="64">
        <v>0.2</v>
      </c>
      <c r="E40" s="25">
        <f t="shared" si="1"/>
        <v>0</v>
      </c>
    </row>
    <row r="41" spans="1:5" x14ac:dyDescent="0.3">
      <c r="A41" s="24"/>
      <c r="B41" s="18"/>
      <c r="C41" s="7"/>
      <c r="D41" s="8"/>
      <c r="E41" s="25"/>
    </row>
    <row r="42" spans="1:5" ht="15" thickBot="1" x14ac:dyDescent="0.35">
      <c r="A42" s="79"/>
      <c r="B42" s="80"/>
      <c r="C42" s="80"/>
      <c r="D42" s="80"/>
      <c r="E42" s="81">
        <f>SUM(E32:E41)</f>
        <v>0</v>
      </c>
    </row>
    <row r="43" spans="1:5" ht="14.4" customHeight="1" x14ac:dyDescent="0.3">
      <c r="A43" s="51" t="s">
        <v>42</v>
      </c>
      <c r="B43" s="63"/>
      <c r="C43" s="54"/>
      <c r="D43" s="55"/>
      <c r="E43" s="56"/>
    </row>
    <row r="44" spans="1:5" ht="41.25" customHeight="1" x14ac:dyDescent="0.3">
      <c r="A44" s="52"/>
      <c r="B44" s="37"/>
      <c r="C44" s="13" t="s">
        <v>0</v>
      </c>
      <c r="D44" s="13" t="s">
        <v>1</v>
      </c>
      <c r="E44" s="31" t="s">
        <v>2</v>
      </c>
    </row>
    <row r="45" spans="1:5" ht="15.6" x14ac:dyDescent="0.3">
      <c r="A45" s="61"/>
      <c r="B45" s="38"/>
      <c r="C45" s="38"/>
      <c r="D45" s="38"/>
      <c r="E45" s="62"/>
    </row>
    <row r="46" spans="1:5" ht="49.5" customHeight="1" x14ac:dyDescent="0.3">
      <c r="A46" s="22" t="s">
        <v>17</v>
      </c>
      <c r="B46" s="14"/>
      <c r="C46" s="5"/>
      <c r="D46" s="15"/>
      <c r="E46" s="23"/>
    </row>
    <row r="47" spans="1:5" x14ac:dyDescent="0.3">
      <c r="A47" s="24" t="s">
        <v>12</v>
      </c>
      <c r="B47" s="18">
        <v>1</v>
      </c>
      <c r="C47" s="65"/>
      <c r="D47" s="64">
        <v>0.2</v>
      </c>
      <c r="E47" s="25">
        <f>C47*B47*1.2</f>
        <v>0</v>
      </c>
    </row>
    <row r="48" spans="1:5" x14ac:dyDescent="0.3">
      <c r="A48" s="26" t="s">
        <v>13</v>
      </c>
      <c r="B48" s="18">
        <v>1</v>
      </c>
      <c r="C48" s="65"/>
      <c r="D48" s="64">
        <v>0.2</v>
      </c>
      <c r="E48" s="25">
        <f t="shared" ref="E48:E54" si="2">C48*B48*1.2</f>
        <v>0</v>
      </c>
    </row>
    <row r="49" spans="1:5" x14ac:dyDescent="0.3">
      <c r="A49" s="24" t="s">
        <v>31</v>
      </c>
      <c r="B49" s="18">
        <v>1</v>
      </c>
      <c r="C49" s="65"/>
      <c r="D49" s="64">
        <v>0.2</v>
      </c>
      <c r="E49" s="25">
        <f t="shared" si="2"/>
        <v>0</v>
      </c>
    </row>
    <row r="50" spans="1:5" x14ac:dyDescent="0.3">
      <c r="A50" s="24" t="s">
        <v>14</v>
      </c>
      <c r="B50" s="18">
        <v>1</v>
      </c>
      <c r="C50" s="65"/>
      <c r="D50" s="64">
        <v>0.2</v>
      </c>
      <c r="E50" s="25">
        <f t="shared" si="2"/>
        <v>0</v>
      </c>
    </row>
    <row r="51" spans="1:5" x14ac:dyDescent="0.3">
      <c r="A51" s="24" t="s">
        <v>34</v>
      </c>
      <c r="B51" s="18">
        <v>1</v>
      </c>
      <c r="C51" s="65"/>
      <c r="D51" s="64">
        <v>0.2</v>
      </c>
      <c r="E51" s="25">
        <f t="shared" si="2"/>
        <v>0</v>
      </c>
    </row>
    <row r="52" spans="1:5" x14ac:dyDescent="0.3">
      <c r="A52" s="24" t="s">
        <v>33</v>
      </c>
      <c r="B52" s="18">
        <v>1</v>
      </c>
      <c r="C52" s="65"/>
      <c r="D52" s="64">
        <v>0.2</v>
      </c>
      <c r="E52" s="25">
        <f t="shared" si="2"/>
        <v>0</v>
      </c>
    </row>
    <row r="53" spans="1:5" x14ac:dyDescent="0.3">
      <c r="A53" s="24" t="s">
        <v>40</v>
      </c>
      <c r="B53" s="16">
        <v>1</v>
      </c>
      <c r="C53" s="72"/>
      <c r="D53" s="64">
        <v>0.2</v>
      </c>
      <c r="E53" s="25">
        <f t="shared" si="2"/>
        <v>0</v>
      </c>
    </row>
    <row r="54" spans="1:5" x14ac:dyDescent="0.3">
      <c r="A54" s="26" t="s">
        <v>18</v>
      </c>
      <c r="B54" s="16">
        <v>1</v>
      </c>
      <c r="C54" s="72"/>
      <c r="D54" s="64">
        <v>0.2</v>
      </c>
      <c r="E54" s="25">
        <f t="shared" si="2"/>
        <v>0</v>
      </c>
    </row>
    <row r="55" spans="1:5" x14ac:dyDescent="0.3">
      <c r="A55" s="32"/>
      <c r="B55" s="17"/>
      <c r="C55" s="9"/>
      <c r="D55" s="10"/>
      <c r="E55" s="25"/>
    </row>
    <row r="56" spans="1:5" ht="15" thickBot="1" x14ac:dyDescent="0.35">
      <c r="A56" s="33"/>
      <c r="B56" s="34"/>
      <c r="C56" s="35"/>
      <c r="D56" s="35"/>
      <c r="E56" s="36">
        <f>SUM(E47:E55)</f>
        <v>0</v>
      </c>
    </row>
    <row r="57" spans="1:5" x14ac:dyDescent="0.3">
      <c r="A57" s="51" t="s">
        <v>42</v>
      </c>
      <c r="B57" s="63" t="s">
        <v>3</v>
      </c>
      <c r="C57" s="54"/>
      <c r="D57" s="55"/>
      <c r="E57" s="56"/>
    </row>
    <row r="58" spans="1:5" ht="28.8" x14ac:dyDescent="0.3">
      <c r="A58" s="52"/>
      <c r="B58" s="37"/>
      <c r="C58" s="13" t="s">
        <v>0</v>
      </c>
      <c r="D58" s="13" t="s">
        <v>1</v>
      </c>
      <c r="E58" s="31" t="s">
        <v>2</v>
      </c>
    </row>
    <row r="59" spans="1:5" ht="15.6" x14ac:dyDescent="0.3">
      <c r="A59" s="61"/>
      <c r="B59" s="38"/>
      <c r="C59" s="38"/>
      <c r="D59" s="38"/>
      <c r="E59" s="62"/>
    </row>
    <row r="60" spans="1:5" ht="41.25" customHeight="1" x14ac:dyDescent="0.3">
      <c r="A60" s="22" t="s">
        <v>6</v>
      </c>
      <c r="B60" s="14"/>
      <c r="C60" s="5"/>
      <c r="D60" s="15"/>
      <c r="E60" s="23"/>
    </row>
    <row r="61" spans="1:5" x14ac:dyDescent="0.3">
      <c r="A61" s="24" t="s">
        <v>41</v>
      </c>
      <c r="B61" s="18">
        <v>1</v>
      </c>
      <c r="C61" s="65"/>
      <c r="D61" s="64">
        <v>0.2</v>
      </c>
      <c r="E61" s="25">
        <f>C61*B61*1.2</f>
        <v>0</v>
      </c>
    </row>
    <row r="62" spans="1:5" x14ac:dyDescent="0.3">
      <c r="A62" s="24" t="s">
        <v>7</v>
      </c>
      <c r="B62" s="18">
        <v>1</v>
      </c>
      <c r="C62" s="65"/>
      <c r="D62" s="64">
        <v>0.2</v>
      </c>
      <c r="E62" s="25">
        <f t="shared" ref="E62:E67" si="3">C62*B62*1.2</f>
        <v>0</v>
      </c>
    </row>
    <row r="63" spans="1:5" x14ac:dyDescent="0.3">
      <c r="A63" s="24" t="s">
        <v>8</v>
      </c>
      <c r="B63" s="18">
        <v>1</v>
      </c>
      <c r="C63" s="65"/>
      <c r="D63" s="64">
        <v>0.2</v>
      </c>
      <c r="E63" s="25">
        <f t="shared" si="3"/>
        <v>0</v>
      </c>
    </row>
    <row r="64" spans="1:5" x14ac:dyDescent="0.3">
      <c r="A64" s="24" t="s">
        <v>9</v>
      </c>
      <c r="B64" s="18">
        <v>1</v>
      </c>
      <c r="C64" s="65"/>
      <c r="D64" s="64">
        <v>0.2</v>
      </c>
      <c r="E64" s="25">
        <f t="shared" si="3"/>
        <v>0</v>
      </c>
    </row>
    <row r="65" spans="1:5" x14ac:dyDescent="0.3">
      <c r="A65" s="24" t="s">
        <v>10</v>
      </c>
      <c r="B65" s="18">
        <v>1</v>
      </c>
      <c r="C65" s="65"/>
      <c r="D65" s="64">
        <v>0.2</v>
      </c>
      <c r="E65" s="25">
        <f t="shared" si="3"/>
        <v>0</v>
      </c>
    </row>
    <row r="66" spans="1:5" x14ac:dyDescent="0.3">
      <c r="A66" s="24" t="s">
        <v>11</v>
      </c>
      <c r="B66" s="18">
        <v>1</v>
      </c>
      <c r="C66" s="65"/>
      <c r="D66" s="64">
        <v>0.2</v>
      </c>
      <c r="E66" s="25">
        <f t="shared" si="3"/>
        <v>0</v>
      </c>
    </row>
    <row r="67" spans="1:5" ht="17.399999999999999" customHeight="1" x14ac:dyDescent="0.3">
      <c r="A67" s="26" t="s">
        <v>15</v>
      </c>
      <c r="B67" s="18">
        <v>1</v>
      </c>
      <c r="C67" s="65"/>
      <c r="D67" s="64">
        <v>0.2</v>
      </c>
      <c r="E67" s="25">
        <f t="shared" si="3"/>
        <v>0</v>
      </c>
    </row>
    <row r="68" spans="1:5" x14ac:dyDescent="0.3">
      <c r="A68" s="73"/>
      <c r="B68" s="74"/>
      <c r="C68" s="75"/>
      <c r="D68" s="75"/>
      <c r="E68" s="76">
        <f>SUM(E61:E67)</f>
        <v>0</v>
      </c>
    </row>
    <row r="69" spans="1:5" ht="21" x14ac:dyDescent="0.3">
      <c r="A69" s="77" t="s">
        <v>80</v>
      </c>
      <c r="B69" s="77"/>
      <c r="C69" s="77"/>
      <c r="D69" s="77"/>
      <c r="E69" s="82">
        <f>SUM(E68+E56+E42+E27+E15)</f>
        <v>0</v>
      </c>
    </row>
    <row r="241" spans="8:8" x14ac:dyDescent="0.3">
      <c r="H241" s="1"/>
    </row>
    <row r="262" spans="8:8" x14ac:dyDescent="0.3">
      <c r="H262" s="1"/>
    </row>
    <row r="285" spans="8:8" x14ac:dyDescent="0.3">
      <c r="H285" s="1"/>
    </row>
    <row r="308" spans="8:8" x14ac:dyDescent="0.3">
      <c r="H308" s="1"/>
    </row>
    <row r="329" spans="8:8" x14ac:dyDescent="0.3">
      <c r="H329" s="1"/>
    </row>
    <row r="350" spans="8:8" x14ac:dyDescent="0.3">
      <c r="H350" s="1"/>
    </row>
    <row r="371" spans="8:8" x14ac:dyDescent="0.3">
      <c r="H371" s="1"/>
    </row>
    <row r="392" spans="8:8" x14ac:dyDescent="0.3">
      <c r="H392" s="1"/>
    </row>
    <row r="413" spans="8:8" x14ac:dyDescent="0.3">
      <c r="H413" s="1"/>
    </row>
    <row r="434" spans="8:8" x14ac:dyDescent="0.3">
      <c r="H434" s="1"/>
    </row>
    <row r="455" spans="8:8" x14ac:dyDescent="0.3">
      <c r="H455" s="1"/>
    </row>
    <row r="476" spans="8:8" x14ac:dyDescent="0.3">
      <c r="H476" s="1"/>
    </row>
    <row r="497" spans="8:8" x14ac:dyDescent="0.3">
      <c r="H497" s="1"/>
    </row>
  </sheetData>
  <mergeCells count="27">
    <mergeCell ref="A59:E59"/>
    <mergeCell ref="A69:D69"/>
    <mergeCell ref="A43:A44"/>
    <mergeCell ref="B43:B44"/>
    <mergeCell ref="C43:E43"/>
    <mergeCell ref="A45:E45"/>
    <mergeCell ref="A57:A58"/>
    <mergeCell ref="B57:B58"/>
    <mergeCell ref="C57:E57"/>
    <mergeCell ref="A18:E18"/>
    <mergeCell ref="A28:A29"/>
    <mergeCell ref="B28:B29"/>
    <mergeCell ref="C28:E28"/>
    <mergeCell ref="A30:E30"/>
    <mergeCell ref="A8:A9"/>
    <mergeCell ref="B8:B9"/>
    <mergeCell ref="C8:E8"/>
    <mergeCell ref="A10:E10"/>
    <mergeCell ref="A16:A17"/>
    <mergeCell ref="B16:B17"/>
    <mergeCell ref="C16:E16"/>
    <mergeCell ref="A1:E1"/>
    <mergeCell ref="A2:E2"/>
    <mergeCell ref="A3:E3"/>
    <mergeCell ref="A4:E4"/>
    <mergeCell ref="A5:E5"/>
    <mergeCell ref="A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6"/>
  <sheetViews>
    <sheetView topLeftCell="A24" zoomScale="80" zoomScaleNormal="80" workbookViewId="0">
      <selection activeCell="K46" sqref="K46"/>
    </sheetView>
  </sheetViews>
  <sheetFormatPr baseColWidth="10" defaultRowHeight="14.4" x14ac:dyDescent="0.3"/>
  <cols>
    <col min="1" max="1" width="84.5546875" customWidth="1"/>
  </cols>
  <sheetData>
    <row r="1" spans="1:5" ht="118.5" customHeight="1" x14ac:dyDescent="0.3">
      <c r="A1" s="41" t="s">
        <v>43</v>
      </c>
      <c r="B1" s="42"/>
      <c r="C1" s="42"/>
      <c r="D1" s="42"/>
      <c r="E1" s="43"/>
    </row>
    <row r="2" spans="1:5" ht="15" hidden="1" customHeight="1" x14ac:dyDescent="0.3">
      <c r="A2" s="44"/>
      <c r="B2" s="45"/>
      <c r="C2" s="45"/>
      <c r="D2" s="45"/>
      <c r="E2" s="45"/>
    </row>
    <row r="3" spans="1:5" ht="15" hidden="1" customHeight="1" x14ac:dyDescent="0.3">
      <c r="A3" s="44"/>
      <c r="B3" s="45"/>
      <c r="C3" s="45"/>
      <c r="D3" s="45"/>
      <c r="E3" s="45"/>
    </row>
    <row r="4" spans="1:5" ht="15" hidden="1" customHeight="1" x14ac:dyDescent="0.3">
      <c r="A4" s="44"/>
      <c r="B4" s="45"/>
      <c r="C4" s="45"/>
      <c r="D4" s="45"/>
      <c r="E4" s="45"/>
    </row>
    <row r="5" spans="1:5" ht="15" hidden="1" customHeight="1" x14ac:dyDescent="0.3">
      <c r="A5" s="44"/>
      <c r="B5" s="45"/>
      <c r="C5" s="45"/>
      <c r="D5" s="45"/>
      <c r="E5" s="45"/>
    </row>
    <row r="6" spans="1:5" ht="30" customHeight="1" thickBot="1" x14ac:dyDescent="0.35">
      <c r="A6" s="50" t="s">
        <v>36</v>
      </c>
      <c r="B6" s="50"/>
      <c r="C6" s="50"/>
      <c r="D6" s="50"/>
      <c r="E6" s="50"/>
    </row>
    <row r="7" spans="1:5" x14ac:dyDescent="0.3">
      <c r="A7" s="51" t="s">
        <v>42</v>
      </c>
      <c r="B7" s="53" t="s">
        <v>3</v>
      </c>
      <c r="C7" s="54"/>
      <c r="D7" s="55"/>
      <c r="E7" s="56"/>
    </row>
    <row r="8" spans="1:5" ht="28.8" x14ac:dyDescent="0.3">
      <c r="A8" s="52"/>
      <c r="B8" s="39"/>
      <c r="C8" s="2" t="s">
        <v>0</v>
      </c>
      <c r="D8" s="3" t="s">
        <v>1</v>
      </c>
      <c r="E8" s="21" t="s">
        <v>2</v>
      </c>
    </row>
    <row r="9" spans="1:5" ht="15.6" x14ac:dyDescent="0.3">
      <c r="A9" s="57"/>
      <c r="B9" s="46"/>
      <c r="C9" s="46"/>
      <c r="D9" s="46"/>
      <c r="E9" s="58"/>
    </row>
    <row r="10" spans="1:5" ht="49.5" customHeight="1" x14ac:dyDescent="0.3">
      <c r="A10" s="22" t="s">
        <v>44</v>
      </c>
      <c r="B10" s="4"/>
      <c r="C10" s="5"/>
      <c r="D10" s="5"/>
      <c r="E10" s="23"/>
    </row>
    <row r="11" spans="1:5" ht="15" customHeight="1" x14ac:dyDescent="0.3">
      <c r="A11" s="71" t="s">
        <v>49</v>
      </c>
      <c r="B11" s="66"/>
      <c r="C11" s="69"/>
      <c r="D11" s="67"/>
      <c r="E11" s="68"/>
    </row>
    <row r="12" spans="1:5" ht="15" customHeight="1" x14ac:dyDescent="0.3">
      <c r="A12" s="24" t="s">
        <v>45</v>
      </c>
      <c r="B12" s="19">
        <v>290</v>
      </c>
      <c r="C12" s="65"/>
      <c r="D12" s="64">
        <v>0.2</v>
      </c>
      <c r="E12" s="25">
        <f>C12*B12*1.2</f>
        <v>0</v>
      </c>
    </row>
    <row r="13" spans="1:5" ht="15" customHeight="1" x14ac:dyDescent="0.3">
      <c r="A13" s="24" t="s">
        <v>46</v>
      </c>
      <c r="B13" s="19">
        <v>86</v>
      </c>
      <c r="C13" s="65"/>
      <c r="D13" s="64">
        <v>0.2</v>
      </c>
      <c r="E13" s="25">
        <f t="shared" ref="E13:E38" si="0">C13*B13*1.2</f>
        <v>0</v>
      </c>
    </row>
    <row r="14" spans="1:5" ht="15.6" x14ac:dyDescent="0.3">
      <c r="A14" s="27" t="s">
        <v>47</v>
      </c>
      <c r="B14" s="19">
        <v>32</v>
      </c>
      <c r="C14" s="65"/>
      <c r="D14" s="64">
        <v>0.2</v>
      </c>
      <c r="E14" s="25">
        <f t="shared" si="0"/>
        <v>0</v>
      </c>
    </row>
    <row r="15" spans="1:5" ht="15.6" x14ac:dyDescent="0.3">
      <c r="A15" s="70" t="s">
        <v>48</v>
      </c>
      <c r="B15" s="66"/>
      <c r="C15" s="67"/>
      <c r="D15" s="67"/>
      <c r="E15" s="68"/>
    </row>
    <row r="16" spans="1:5" ht="15.6" x14ac:dyDescent="0.3">
      <c r="A16" s="28" t="s">
        <v>50</v>
      </c>
      <c r="B16" s="19">
        <v>10</v>
      </c>
      <c r="C16" s="65"/>
      <c r="D16" s="64">
        <v>0.2</v>
      </c>
      <c r="E16" s="25">
        <f t="shared" si="0"/>
        <v>0</v>
      </c>
    </row>
    <row r="17" spans="1:5" ht="15.6" x14ac:dyDescent="0.3">
      <c r="A17" s="28" t="s">
        <v>51</v>
      </c>
      <c r="B17" s="19">
        <v>5</v>
      </c>
      <c r="C17" s="65"/>
      <c r="D17" s="64">
        <v>0.2</v>
      </c>
      <c r="E17" s="25">
        <f t="shared" si="0"/>
        <v>0</v>
      </c>
    </row>
    <row r="18" spans="1:5" ht="15.6" x14ac:dyDescent="0.3">
      <c r="A18" s="28" t="s">
        <v>52</v>
      </c>
      <c r="B18" s="19">
        <v>10</v>
      </c>
      <c r="C18" s="65"/>
      <c r="D18" s="64">
        <v>0.2</v>
      </c>
      <c r="E18" s="25">
        <f t="shared" si="0"/>
        <v>0</v>
      </c>
    </row>
    <row r="19" spans="1:5" ht="15.6" x14ac:dyDescent="0.3">
      <c r="A19" s="28" t="s">
        <v>53</v>
      </c>
      <c r="B19" s="19">
        <v>5</v>
      </c>
      <c r="C19" s="65"/>
      <c r="D19" s="64">
        <v>0.2</v>
      </c>
      <c r="E19" s="25">
        <f t="shared" si="0"/>
        <v>0</v>
      </c>
    </row>
    <row r="20" spans="1:5" ht="15.6" x14ac:dyDescent="0.3">
      <c r="A20" s="28" t="s">
        <v>54</v>
      </c>
      <c r="B20" s="19">
        <v>3</v>
      </c>
      <c r="C20" s="65"/>
      <c r="D20" s="64">
        <v>0.2</v>
      </c>
      <c r="E20" s="25">
        <f t="shared" si="0"/>
        <v>0</v>
      </c>
    </row>
    <row r="21" spans="1:5" ht="15.6" x14ac:dyDescent="0.3">
      <c r="A21" s="28" t="s">
        <v>55</v>
      </c>
      <c r="B21" s="19">
        <v>2</v>
      </c>
      <c r="C21" s="65"/>
      <c r="D21" s="64">
        <v>0.2</v>
      </c>
      <c r="E21" s="25">
        <f t="shared" si="0"/>
        <v>0</v>
      </c>
    </row>
    <row r="22" spans="1:5" ht="15.6" x14ac:dyDescent="0.3">
      <c r="A22" s="28" t="s">
        <v>56</v>
      </c>
      <c r="B22" s="19">
        <v>2</v>
      </c>
      <c r="C22" s="65"/>
      <c r="D22" s="64">
        <v>0.2</v>
      </c>
      <c r="E22" s="25">
        <f t="shared" si="0"/>
        <v>0</v>
      </c>
    </row>
    <row r="23" spans="1:5" ht="15.6" x14ac:dyDescent="0.3">
      <c r="A23" s="28" t="s">
        <v>57</v>
      </c>
      <c r="B23" s="19">
        <v>2</v>
      </c>
      <c r="C23" s="65"/>
      <c r="D23" s="64">
        <v>0.2</v>
      </c>
      <c r="E23" s="25">
        <f t="shared" si="0"/>
        <v>0</v>
      </c>
    </row>
    <row r="24" spans="1:5" ht="15.6" x14ac:dyDescent="0.3">
      <c r="A24" s="28" t="s">
        <v>58</v>
      </c>
      <c r="B24" s="19">
        <v>1</v>
      </c>
      <c r="C24" s="65"/>
      <c r="D24" s="64">
        <v>0.2</v>
      </c>
      <c r="E24" s="25">
        <f t="shared" si="0"/>
        <v>0</v>
      </c>
    </row>
    <row r="25" spans="1:5" ht="15.6" x14ac:dyDescent="0.3">
      <c r="A25" s="28" t="s">
        <v>59</v>
      </c>
      <c r="B25" s="19">
        <v>1</v>
      </c>
      <c r="C25" s="65"/>
      <c r="D25" s="64">
        <v>0.2</v>
      </c>
      <c r="E25" s="25">
        <f t="shared" si="0"/>
        <v>0</v>
      </c>
    </row>
    <row r="26" spans="1:5" ht="15.6" x14ac:dyDescent="0.3">
      <c r="A26" s="71" t="s">
        <v>60</v>
      </c>
      <c r="B26" s="66"/>
      <c r="C26" s="67"/>
      <c r="D26" s="67"/>
      <c r="E26" s="68"/>
    </row>
    <row r="27" spans="1:5" ht="15.6" x14ac:dyDescent="0.3">
      <c r="A27" s="24" t="s">
        <v>61</v>
      </c>
      <c r="B27" s="19">
        <v>20</v>
      </c>
      <c r="C27" s="65"/>
      <c r="D27" s="64">
        <v>0.2</v>
      </c>
      <c r="E27" s="25">
        <f t="shared" si="0"/>
        <v>0</v>
      </c>
    </row>
    <row r="28" spans="1:5" ht="15.6" x14ac:dyDescent="0.3">
      <c r="A28" s="24" t="s">
        <v>62</v>
      </c>
      <c r="B28" s="19">
        <v>15</v>
      </c>
      <c r="C28" s="65"/>
      <c r="D28" s="64">
        <v>0.2</v>
      </c>
      <c r="E28" s="25">
        <f t="shared" si="0"/>
        <v>0</v>
      </c>
    </row>
    <row r="29" spans="1:5" ht="15.6" x14ac:dyDescent="0.3">
      <c r="A29" s="24" t="s">
        <v>63</v>
      </c>
      <c r="B29" s="19">
        <v>4</v>
      </c>
      <c r="C29" s="65"/>
      <c r="D29" s="64">
        <v>0.2</v>
      </c>
      <c r="E29" s="25">
        <f t="shared" si="0"/>
        <v>0</v>
      </c>
    </row>
    <row r="30" spans="1:5" ht="15.6" x14ac:dyDescent="0.3">
      <c r="A30" s="24" t="s">
        <v>64</v>
      </c>
      <c r="B30" s="19">
        <v>16</v>
      </c>
      <c r="C30" s="65"/>
      <c r="D30" s="64">
        <v>0.2</v>
      </c>
      <c r="E30" s="25">
        <f t="shared" si="0"/>
        <v>0</v>
      </c>
    </row>
    <row r="31" spans="1:5" ht="15.6" x14ac:dyDescent="0.3">
      <c r="A31" s="24" t="s">
        <v>65</v>
      </c>
      <c r="B31" s="19">
        <v>1</v>
      </c>
      <c r="C31" s="65"/>
      <c r="D31" s="64">
        <v>0.2</v>
      </c>
      <c r="E31" s="25">
        <f t="shared" si="0"/>
        <v>0</v>
      </c>
    </row>
    <row r="32" spans="1:5" ht="15.6" x14ac:dyDescent="0.3">
      <c r="A32" s="24" t="s">
        <v>66</v>
      </c>
      <c r="B32" s="19">
        <v>10</v>
      </c>
      <c r="C32" s="65"/>
      <c r="D32" s="64">
        <v>0.2</v>
      </c>
      <c r="E32" s="25">
        <f t="shared" si="0"/>
        <v>0</v>
      </c>
    </row>
    <row r="33" spans="1:5" ht="18.75" customHeight="1" x14ac:dyDescent="0.3">
      <c r="A33" s="24" t="s">
        <v>67</v>
      </c>
      <c r="B33" s="19">
        <v>6</v>
      </c>
      <c r="C33" s="65"/>
      <c r="D33" s="64">
        <v>0.2</v>
      </c>
      <c r="E33" s="25">
        <f t="shared" si="0"/>
        <v>0</v>
      </c>
    </row>
    <row r="34" spans="1:5" ht="18.75" customHeight="1" x14ac:dyDescent="0.3">
      <c r="A34" s="24" t="s">
        <v>68</v>
      </c>
      <c r="B34" s="19">
        <v>1</v>
      </c>
      <c r="C34" s="65"/>
      <c r="D34" s="64">
        <v>0.2</v>
      </c>
      <c r="E34" s="25">
        <f t="shared" si="0"/>
        <v>0</v>
      </c>
    </row>
    <row r="35" spans="1:5" ht="15.6" x14ac:dyDescent="0.3">
      <c r="A35" s="24" t="s">
        <v>69</v>
      </c>
      <c r="B35" s="19">
        <v>1</v>
      </c>
      <c r="C35" s="65"/>
      <c r="D35" s="64">
        <v>0.2</v>
      </c>
      <c r="E35" s="25">
        <f t="shared" si="0"/>
        <v>0</v>
      </c>
    </row>
    <row r="36" spans="1:5" ht="15.6" x14ac:dyDescent="0.3">
      <c r="A36" s="24" t="s">
        <v>70</v>
      </c>
      <c r="B36" s="19">
        <v>1</v>
      </c>
      <c r="C36" s="65"/>
      <c r="D36" s="64">
        <v>0.2</v>
      </c>
      <c r="E36" s="25">
        <f t="shared" si="0"/>
        <v>0</v>
      </c>
    </row>
    <row r="37" spans="1:5" ht="15.6" x14ac:dyDescent="0.3">
      <c r="A37" s="71" t="s">
        <v>71</v>
      </c>
      <c r="B37" s="66"/>
      <c r="C37" s="67"/>
      <c r="D37" s="67"/>
      <c r="E37" s="68"/>
    </row>
    <row r="38" spans="1:5" ht="15.6" x14ac:dyDescent="0.3">
      <c r="A38" s="24" t="s">
        <v>72</v>
      </c>
      <c r="B38" s="19">
        <v>39</v>
      </c>
      <c r="C38" s="65"/>
      <c r="D38" s="64">
        <v>0.2</v>
      </c>
      <c r="E38" s="25">
        <f t="shared" si="0"/>
        <v>0</v>
      </c>
    </row>
    <row r="39" spans="1:5" ht="15.6" x14ac:dyDescent="0.3">
      <c r="A39" s="28"/>
      <c r="B39" s="6"/>
      <c r="C39" s="7"/>
      <c r="D39" s="8"/>
      <c r="E39" s="25"/>
    </row>
    <row r="40" spans="1:5" ht="15" thickBot="1" x14ac:dyDescent="0.35">
      <c r="A40" s="47"/>
      <c r="B40" s="48"/>
      <c r="C40" s="48"/>
      <c r="D40" s="48"/>
      <c r="E40" s="49"/>
    </row>
    <row r="41" spans="1:5" x14ac:dyDescent="0.3">
      <c r="A41" s="51" t="s">
        <v>42</v>
      </c>
      <c r="B41" s="53" t="s">
        <v>3</v>
      </c>
      <c r="C41" s="54"/>
      <c r="D41" s="55"/>
      <c r="E41" s="56"/>
    </row>
    <row r="42" spans="1:5" ht="28.8" x14ac:dyDescent="0.3">
      <c r="A42" s="52"/>
      <c r="B42" s="39"/>
      <c r="C42" s="2" t="s">
        <v>0</v>
      </c>
      <c r="D42" s="3" t="s">
        <v>1</v>
      </c>
      <c r="E42" s="21" t="s">
        <v>2</v>
      </c>
    </row>
    <row r="43" spans="1:5" ht="15.6" x14ac:dyDescent="0.3">
      <c r="A43" s="59"/>
      <c r="B43" s="40"/>
      <c r="C43" s="40"/>
      <c r="D43" s="40"/>
      <c r="E43" s="60"/>
    </row>
    <row r="44" spans="1:5" ht="30" customHeight="1" x14ac:dyDescent="0.3">
      <c r="A44" s="22" t="s">
        <v>73</v>
      </c>
      <c r="B44" s="11"/>
      <c r="C44" s="12"/>
      <c r="D44" s="12"/>
      <c r="E44" s="29"/>
    </row>
    <row r="45" spans="1:5" ht="21" customHeight="1" x14ac:dyDescent="0.3">
      <c r="A45" s="30" t="s">
        <v>74</v>
      </c>
      <c r="B45" s="18">
        <v>4</v>
      </c>
      <c r="C45" s="65"/>
      <c r="D45" s="64">
        <v>0.2</v>
      </c>
      <c r="E45" s="25">
        <f>C45*B45*1.2</f>
        <v>0</v>
      </c>
    </row>
    <row r="46" spans="1:5" x14ac:dyDescent="0.3">
      <c r="A46" s="24" t="s">
        <v>75</v>
      </c>
      <c r="B46" s="18">
        <v>2</v>
      </c>
      <c r="C46" s="65"/>
      <c r="D46" s="64">
        <v>0.2</v>
      </c>
      <c r="E46" s="25">
        <f>C46*B46*1.2</f>
        <v>0</v>
      </c>
    </row>
    <row r="47" spans="1:5" x14ac:dyDescent="0.3">
      <c r="A47" s="24" t="s">
        <v>76</v>
      </c>
      <c r="B47" s="18"/>
      <c r="C47" s="7"/>
      <c r="D47" s="8"/>
      <c r="E47" s="25"/>
    </row>
    <row r="48" spans="1:5" ht="15" thickBot="1" x14ac:dyDescent="0.35">
      <c r="A48" s="47"/>
      <c r="B48" s="48"/>
      <c r="C48" s="48"/>
      <c r="D48" s="48"/>
      <c r="E48" s="49"/>
    </row>
    <row r="49" spans="1:5" x14ac:dyDescent="0.3">
      <c r="A49" s="51" t="s">
        <v>42</v>
      </c>
      <c r="B49" s="63" t="s">
        <v>3</v>
      </c>
      <c r="C49" s="54"/>
      <c r="D49" s="55"/>
      <c r="E49" s="56"/>
    </row>
    <row r="50" spans="1:5" ht="28.8" x14ac:dyDescent="0.3">
      <c r="A50" s="52"/>
      <c r="B50" s="37"/>
      <c r="C50" s="13" t="s">
        <v>0</v>
      </c>
      <c r="D50" s="13" t="s">
        <v>1</v>
      </c>
      <c r="E50" s="31" t="s">
        <v>2</v>
      </c>
    </row>
    <row r="51" spans="1:5" ht="15.6" x14ac:dyDescent="0.3">
      <c r="A51" s="61"/>
      <c r="B51" s="38"/>
      <c r="C51" s="38"/>
      <c r="D51" s="38"/>
      <c r="E51" s="62"/>
    </row>
    <row r="52" spans="1:5" ht="41.25" customHeight="1" x14ac:dyDescent="0.3">
      <c r="A52" s="22" t="s">
        <v>77</v>
      </c>
      <c r="B52" s="14"/>
      <c r="C52" s="5"/>
      <c r="D52" s="15"/>
      <c r="E52" s="23"/>
    </row>
    <row r="53" spans="1:5" x14ac:dyDescent="0.3">
      <c r="A53" s="24" t="s">
        <v>78</v>
      </c>
      <c r="B53" s="18">
        <v>1</v>
      </c>
      <c r="C53" s="65"/>
      <c r="D53" s="64">
        <v>0.2</v>
      </c>
      <c r="E53" s="25">
        <f>C53*B53*1.2</f>
        <v>0</v>
      </c>
    </row>
    <row r="54" spans="1:5" x14ac:dyDescent="0.3">
      <c r="A54" s="24" t="s">
        <v>11</v>
      </c>
      <c r="B54" s="18">
        <v>1</v>
      </c>
      <c r="C54" s="65"/>
      <c r="D54" s="64">
        <v>0.2</v>
      </c>
      <c r="E54" s="25">
        <f>C54*B54*1.2</f>
        <v>0</v>
      </c>
    </row>
    <row r="55" spans="1:5" x14ac:dyDescent="0.3">
      <c r="A55" s="24"/>
      <c r="B55" s="18"/>
      <c r="C55" s="7"/>
      <c r="D55" s="8"/>
      <c r="E55" s="25"/>
    </row>
    <row r="56" spans="1:5" x14ac:dyDescent="0.3">
      <c r="A56" s="32"/>
      <c r="B56" s="20"/>
      <c r="C56" s="9"/>
      <c r="D56" s="10"/>
      <c r="E56" s="25"/>
    </row>
    <row r="57" spans="1:5" ht="15" thickBot="1" x14ac:dyDescent="0.35">
      <c r="A57" s="33"/>
      <c r="B57" s="34"/>
      <c r="C57" s="35"/>
      <c r="D57" s="35"/>
      <c r="E57" s="36"/>
    </row>
    <row r="58" spans="1:5" ht="21" x14ac:dyDescent="0.3">
      <c r="A58" s="77" t="s">
        <v>81</v>
      </c>
      <c r="B58" s="77"/>
      <c r="C58" s="77"/>
      <c r="D58" s="77"/>
      <c r="E58" s="78">
        <f>E54+E53+E46+E45+E38+E36+E35+E34+E33+E32+E31+E30+E29+E28+E27+E25+E24+E23+E22+E21+E18+E19+E20+E12+E13+E14+E16+E17</f>
        <v>0</v>
      </c>
    </row>
    <row r="230" spans="8:8" x14ac:dyDescent="0.3">
      <c r="H230" s="1"/>
    </row>
    <row r="251" spans="8:8" x14ac:dyDescent="0.3">
      <c r="H251" s="1"/>
    </row>
    <row r="274" spans="8:8" x14ac:dyDescent="0.3">
      <c r="H274" s="1"/>
    </row>
    <row r="297" spans="8:8" x14ac:dyDescent="0.3">
      <c r="H297" s="1"/>
    </row>
    <row r="318" spans="8:8" x14ac:dyDescent="0.3">
      <c r="H318" s="1"/>
    </row>
    <row r="339" spans="8:8" x14ac:dyDescent="0.3">
      <c r="H339" s="1"/>
    </row>
    <row r="360" spans="8:8" x14ac:dyDescent="0.3">
      <c r="H360" s="1"/>
    </row>
    <row r="381" spans="8:8" x14ac:dyDescent="0.3">
      <c r="H381" s="1"/>
    </row>
    <row r="402" spans="8:8" x14ac:dyDescent="0.3">
      <c r="H402" s="1"/>
    </row>
    <row r="423" spans="8:8" x14ac:dyDescent="0.3">
      <c r="H423" s="1"/>
    </row>
    <row r="444" spans="8:8" x14ac:dyDescent="0.3">
      <c r="H444" s="1"/>
    </row>
    <row r="465" spans="8:8" x14ac:dyDescent="0.3">
      <c r="H465" s="1"/>
    </row>
    <row r="486" spans="8:8" x14ac:dyDescent="0.3">
      <c r="H486" s="1"/>
    </row>
  </sheetData>
  <mergeCells count="21">
    <mergeCell ref="A58:D58"/>
    <mergeCell ref="A51:E51"/>
    <mergeCell ref="A49:A50"/>
    <mergeCell ref="B49:B50"/>
    <mergeCell ref="C49:E49"/>
    <mergeCell ref="A48:E48"/>
    <mergeCell ref="A40:E40"/>
    <mergeCell ref="A41:A42"/>
    <mergeCell ref="B41:B42"/>
    <mergeCell ref="C41:E41"/>
    <mergeCell ref="A43:E43"/>
    <mergeCell ref="A1:E1"/>
    <mergeCell ref="A2:E2"/>
    <mergeCell ref="A3:E3"/>
    <mergeCell ref="A4:E4"/>
    <mergeCell ref="A5:E5"/>
    <mergeCell ref="A6:E6"/>
    <mergeCell ref="A7:A8"/>
    <mergeCell ref="B7:B8"/>
    <mergeCell ref="C7:E7"/>
    <mergeCell ref="A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LOGISTIQUE SH3</vt:lpstr>
      <vt:lpstr>MATERIEL SH3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Juliette</dc:creator>
  <cp:lastModifiedBy>Juliette LAURENT</cp:lastModifiedBy>
  <dcterms:created xsi:type="dcterms:W3CDTF">2022-11-21T10:24:19Z</dcterms:created>
  <dcterms:modified xsi:type="dcterms:W3CDTF">2025-12-02T12:04:14Z</dcterms:modified>
</cp:coreProperties>
</file>