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U:\DPS\PG\PGI\GESTION_DELEGUEE\Sélection des gérants et des fonds\Appels d'offres\AO Ircantec\AO 2025\Gestion passive\Plateforme Offre\"/>
    </mc:Choice>
  </mc:AlternateContent>
  <xr:revisionPtr revIDLastSave="0" documentId="13_ncr:1_{F75789E9-B97C-4F67-A489-5055ED70CD60}" xr6:coauthVersionLast="47" xr6:coauthVersionMax="47" xr10:uidLastSave="{00000000-0000-0000-0000-000000000000}"/>
  <workbookProtection lockWindows="1"/>
  <bookViews>
    <workbookView xWindow="-120" yWindow="-120" windowWidth="29040" windowHeight="15720" tabRatio="876" activeTab="5" xr2:uid="{00000000-000D-0000-FFFF-FFFF00000000}"/>
  </bookViews>
  <sheets>
    <sheet name="Introduction" sheetId="9" r:id="rId1"/>
    <sheet name="Solidité Financière 3.9" sheetId="19" r:id="rId2"/>
    <sheet name="Encours 3.11" sheetId="20" r:id="rId3"/>
    <sheet name="Fonds des gérants dédiés 3.15" sheetId="1" r:id="rId4"/>
    <sheet name="Inventaires PTF &amp; Bench 4.25" sheetId="7" r:id="rId5"/>
    <sheet name="Performances 5.1" sheetId="29" r:id="rId6"/>
    <sheet name="ESG 6.2" sheetId="23" r:id="rId7"/>
    <sheet name="Climat 6.2" sheetId="28" r:id="rId8"/>
    <sheet name="Taxo EU, ODD &amp; externalité 6.2" sheetId="24" r:id="rId9"/>
    <sheet name="Biodiversité 6.2" sheetId="25" r:id="rId10"/>
    <sheet name="Engagement 6.2" sheetId="26" r:id="rId11"/>
    <sheet name="Votes 6.2" sheetId="27" r:id="rId12"/>
    <sheet name="Pratiques de place 6.27" sheetId="21" r:id="rId13"/>
    <sheet name="Politiques climats 6.38" sheetId="22" r:id="rId14"/>
  </sheets>
  <definedNames>
    <definedName name="Biodiv">'Biodiversité 6.2'!$B$5</definedName>
    <definedName name="CIQWBGuid" localSheetId="8" hidden="1">"9fd46306-8b7d-44e0-905e-acf91b9af10f"</definedName>
    <definedName name="CIQWBGuid" hidden="1">"42ade5c3-2c81-4e93-bfe4-5d901cfac406"</definedName>
    <definedName name="Climat">'Climat 6.2'!$B$5</definedName>
    <definedName name="date" localSheetId="5">#REF!</definedName>
    <definedName name="date">Introduction!$C$16</definedName>
    <definedName name="Encours">'Encours 3.11'!$A$2</definedName>
    <definedName name="Engagements">'Engagement 6.2'!$B$4</definedName>
    <definedName name="ESG">'ESG 6.2'!$B$5</definedName>
    <definedName name="FondsGérantDédié">'Fonds des gérants dédiés 3.15'!$A$3</definedName>
    <definedName name="Introduction">Introduction!$A$4</definedName>
    <definedName name="InventairePtfBench">'Inventaires PTF &amp; Bench 4.25'!$A$2</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"09/27/2022 08:14:07"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Performances">'Performances 5.1'!$B$3</definedName>
    <definedName name="RSEClimats">'Politiques climats 6.38'!$B$5</definedName>
    <definedName name="RSEPlace">'Pratiques de place 6.27'!$B$5</definedName>
    <definedName name="SoliditéFinan">'Solidité Financière 3.9'!$A$2</definedName>
    <definedName name="Taxo">'Taxo EU, ODD &amp; externalité 6.2'!$B$5</definedName>
    <definedName name="Vote">'Votes 6.2'!$B$4</definedName>
    <definedName name="_xlnm.Print_Area" localSheetId="2">'Encours 3.11'!$A$2:$J$124,'Encours 3.11'!$L$2:$U$124,'Encours 3.11'!$W$2:$AF$46</definedName>
    <definedName name="_xlnm.Print_Area" localSheetId="3">'Fonds des gérants dédiés 3.15'!$A$2:$M$51</definedName>
    <definedName name="_xlnm.Print_Area" localSheetId="0">Introduction!$B$1:$H$28</definedName>
    <definedName name="_xlnm.Print_Area" localSheetId="5">'Performances 5.1'!$A:$I</definedName>
    <definedName name="_xlnm.Print_Area" localSheetId="1">'Solidité Financière 3.9'!$A$2:$L$35,'Solidité Financière 3.9'!$N$2:$Y$35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9" i="27" l="1"/>
  <c r="F111" i="27"/>
  <c r="E111" i="27"/>
  <c r="E108" i="27"/>
  <c r="E70" i="27"/>
  <c r="F55" i="27"/>
  <c r="F49" i="27"/>
  <c r="D48" i="27"/>
  <c r="E44" i="27"/>
  <c r="B24" i="9"/>
  <c r="E179" i="27"/>
  <c r="D179" i="27"/>
  <c r="G177" i="27"/>
  <c r="G179" i="27" s="1"/>
  <c r="G176" i="27"/>
  <c r="F176" i="27"/>
  <c r="E176" i="27"/>
  <c r="D176" i="27"/>
  <c r="G175" i="27"/>
  <c r="F171" i="27"/>
  <c r="D171" i="27"/>
  <c r="C171" i="27"/>
  <c r="E167" i="27"/>
  <c r="E163" i="27"/>
  <c r="F149" i="27"/>
  <c r="E149" i="27"/>
  <c r="D149" i="27"/>
  <c r="G147" i="27"/>
  <c r="F146" i="27"/>
  <c r="E146" i="27"/>
  <c r="D146" i="27"/>
  <c r="G145" i="27"/>
  <c r="F141" i="27"/>
  <c r="D141" i="27"/>
  <c r="C141" i="27"/>
  <c r="E137" i="27"/>
  <c r="G137" i="27" s="1"/>
  <c r="E133" i="27"/>
  <c r="F119" i="27"/>
  <c r="E119" i="27"/>
  <c r="D119" i="27"/>
  <c r="G117" i="27"/>
  <c r="F116" i="27"/>
  <c r="E116" i="27"/>
  <c r="D116" i="27"/>
  <c r="G115" i="27"/>
  <c r="G119" i="27" s="1"/>
  <c r="D111" i="27"/>
  <c r="C111" i="27"/>
  <c r="E107" i="27"/>
  <c r="G107" i="27" s="1"/>
  <c r="E103" i="27"/>
  <c r="E171" i="27" l="1"/>
  <c r="G149" i="27"/>
  <c r="E141" i="27"/>
  <c r="G133" i="27"/>
  <c r="G163" i="27"/>
  <c r="G146" i="27"/>
  <c r="G103" i="27"/>
  <c r="G116" i="27"/>
  <c r="G167" i="27"/>
  <c r="G171" i="27" l="1"/>
  <c r="G111" i="27"/>
  <c r="G141" i="27"/>
  <c r="H415" i="29" l="1"/>
  <c r="H414" i="29"/>
  <c r="H413" i="29"/>
  <c r="H412" i="29"/>
  <c r="H411" i="29"/>
  <c r="H410" i="29"/>
  <c r="H409" i="29"/>
  <c r="H408" i="29"/>
  <c r="H407" i="29"/>
  <c r="H406" i="29"/>
  <c r="H405" i="29"/>
  <c r="H404" i="29"/>
  <c r="H403" i="29"/>
  <c r="H402" i="29"/>
  <c r="H401" i="29"/>
  <c r="H400" i="29"/>
  <c r="H399" i="29"/>
  <c r="H398" i="29"/>
  <c r="H397" i="29"/>
  <c r="H396" i="29"/>
  <c r="H395" i="29"/>
  <c r="H394" i="29"/>
  <c r="H393" i="29"/>
  <c r="H392" i="29"/>
  <c r="H391" i="29"/>
  <c r="H390" i="29"/>
  <c r="H389" i="29"/>
  <c r="H388" i="29"/>
  <c r="H387" i="29"/>
  <c r="H386" i="29"/>
  <c r="H385" i="29"/>
  <c r="H384" i="29"/>
  <c r="H383" i="29"/>
  <c r="H382" i="29"/>
  <c r="H381" i="29"/>
  <c r="H380" i="29"/>
  <c r="H379" i="29"/>
  <c r="H378" i="29"/>
  <c r="H377" i="29"/>
  <c r="H376" i="29"/>
  <c r="H375" i="29"/>
  <c r="H374" i="29"/>
  <c r="H373" i="29"/>
  <c r="H372" i="29"/>
  <c r="H371" i="29"/>
  <c r="H370" i="29"/>
  <c r="H369" i="29"/>
  <c r="H368" i="29"/>
  <c r="H367" i="29"/>
  <c r="H366" i="29"/>
  <c r="H365" i="29"/>
  <c r="H364" i="29"/>
  <c r="H363" i="29"/>
  <c r="H362" i="29"/>
  <c r="H361" i="29"/>
  <c r="H360" i="29"/>
  <c r="H359" i="29"/>
  <c r="H358" i="29"/>
  <c r="H357" i="29"/>
  <c r="H356" i="29"/>
  <c r="H355" i="29"/>
  <c r="H354" i="29"/>
  <c r="H353" i="29"/>
  <c r="H352" i="29"/>
  <c r="H351" i="29"/>
  <c r="H350" i="29"/>
  <c r="H349" i="29"/>
  <c r="H348" i="29"/>
  <c r="H347" i="29"/>
  <c r="H346" i="29"/>
  <c r="H345" i="29"/>
  <c r="H344" i="29"/>
  <c r="H343" i="29"/>
  <c r="H342" i="29"/>
  <c r="H341" i="29"/>
  <c r="H340" i="29"/>
  <c r="H339" i="29"/>
  <c r="H338" i="29"/>
  <c r="H337" i="29"/>
  <c r="H336" i="29"/>
  <c r="H335" i="29"/>
  <c r="H334" i="29"/>
  <c r="H333" i="29"/>
  <c r="H332" i="29"/>
  <c r="H331" i="29"/>
  <c r="H330" i="29"/>
  <c r="H329" i="29"/>
  <c r="H328" i="29"/>
  <c r="H327" i="29"/>
  <c r="H326" i="29"/>
  <c r="H325" i="29"/>
  <c r="H324" i="29"/>
  <c r="H323" i="29"/>
  <c r="H322" i="29"/>
  <c r="H321" i="29"/>
  <c r="H320" i="29"/>
  <c r="H319" i="29"/>
  <c r="H318" i="29"/>
  <c r="H317" i="29"/>
  <c r="H316" i="29"/>
  <c r="H315" i="29"/>
  <c r="H314" i="29"/>
  <c r="H313" i="29"/>
  <c r="H312" i="29"/>
  <c r="H311" i="29"/>
  <c r="H310" i="29"/>
  <c r="H309" i="29"/>
  <c r="H308" i="29"/>
  <c r="H307" i="29"/>
  <c r="H306" i="29"/>
  <c r="H305" i="29"/>
  <c r="H304" i="29"/>
  <c r="H303" i="29"/>
  <c r="H302" i="29"/>
  <c r="H301" i="29"/>
  <c r="H300" i="29"/>
  <c r="H299" i="29"/>
  <c r="H298" i="29"/>
  <c r="H297" i="29"/>
  <c r="H296" i="29"/>
  <c r="H295" i="29"/>
  <c r="H294" i="29"/>
  <c r="H293" i="29"/>
  <c r="H292" i="29"/>
  <c r="H291" i="29"/>
  <c r="H8" i="29"/>
  <c r="H7" i="29"/>
  <c r="B8" i="29"/>
  <c r="B9" i="29" s="1"/>
  <c r="B10" i="29" s="1"/>
  <c r="B11" i="29" s="1"/>
  <c r="B12" i="29" s="1"/>
  <c r="B13" i="29" s="1"/>
  <c r="B14" i="29" s="1"/>
  <c r="B15" i="29" s="1"/>
  <c r="B16" i="29" s="1"/>
  <c r="B17" i="29" s="1"/>
  <c r="B18" i="29" s="1"/>
  <c r="B19" i="29" s="1"/>
  <c r="B20" i="29" s="1"/>
  <c r="B21" i="29" s="1"/>
  <c r="B22" i="29" s="1"/>
  <c r="B23" i="29" s="1"/>
  <c r="B24" i="29" s="1"/>
  <c r="B25" i="29" s="1"/>
  <c r="B26" i="29" s="1"/>
  <c r="B27" i="29" s="1"/>
  <c r="B28" i="29" s="1"/>
  <c r="B29" i="29" s="1"/>
  <c r="B30" i="29" s="1"/>
  <c r="B31" i="29" s="1"/>
  <c r="B32" i="29" s="1"/>
  <c r="B33" i="29" s="1"/>
  <c r="B34" i="29" s="1"/>
  <c r="B35" i="29" s="1"/>
  <c r="B36" i="29" s="1"/>
  <c r="B37" i="29" s="1"/>
  <c r="B38" i="29" s="1"/>
  <c r="B39" i="29" s="1"/>
  <c r="B40" i="29" s="1"/>
  <c r="B41" i="29" s="1"/>
  <c r="B42" i="29" s="1"/>
  <c r="B43" i="29" s="1"/>
  <c r="B44" i="29" s="1"/>
  <c r="B45" i="29" s="1"/>
  <c r="B46" i="29" s="1"/>
  <c r="B47" i="29" s="1"/>
  <c r="B48" i="29" s="1"/>
  <c r="B49" i="29" s="1"/>
  <c r="B50" i="29" s="1"/>
  <c r="B51" i="29" s="1"/>
  <c r="B52" i="29" s="1"/>
  <c r="B53" i="29" s="1"/>
  <c r="B54" i="29" s="1"/>
  <c r="B55" i="29" s="1"/>
  <c r="B56" i="29" s="1"/>
  <c r="B57" i="29" s="1"/>
  <c r="B58" i="29" s="1"/>
  <c r="B59" i="29" s="1"/>
  <c r="B60" i="29" s="1"/>
  <c r="B61" i="29" s="1"/>
  <c r="B62" i="29" s="1"/>
  <c r="B63" i="29" s="1"/>
  <c r="B64" i="29" s="1"/>
  <c r="B65" i="29" s="1"/>
  <c r="B66" i="29" s="1"/>
  <c r="B67" i="29" s="1"/>
  <c r="B68" i="29" s="1"/>
  <c r="B69" i="29" s="1"/>
  <c r="B70" i="29" s="1"/>
  <c r="B71" i="29" s="1"/>
  <c r="B72" i="29" s="1"/>
  <c r="B73" i="29" s="1"/>
  <c r="B74" i="29" s="1"/>
  <c r="B75" i="29" s="1"/>
  <c r="B76" i="29" s="1"/>
  <c r="B77" i="29" s="1"/>
  <c r="B78" i="29" s="1"/>
  <c r="B79" i="29" s="1"/>
  <c r="B80" i="29" s="1"/>
  <c r="B81" i="29" s="1"/>
  <c r="B82" i="29" s="1"/>
  <c r="B83" i="29" s="1"/>
  <c r="B84" i="29" s="1"/>
  <c r="B85" i="29" s="1"/>
  <c r="B86" i="29" s="1"/>
  <c r="B87" i="29" s="1"/>
  <c r="B88" i="29" s="1"/>
  <c r="B89" i="29" s="1"/>
  <c r="B90" i="29" s="1"/>
  <c r="B91" i="29" s="1"/>
  <c r="B92" i="29" s="1"/>
  <c r="B93" i="29" s="1"/>
  <c r="B94" i="29" s="1"/>
  <c r="B95" i="29" s="1"/>
  <c r="B96" i="29" s="1"/>
  <c r="B97" i="29" s="1"/>
  <c r="B98" i="29" s="1"/>
  <c r="B99" i="29" s="1"/>
  <c r="B100" i="29" s="1"/>
  <c r="B101" i="29" s="1"/>
  <c r="B102" i="29" s="1"/>
  <c r="B103" i="29" s="1"/>
  <c r="B104" i="29" s="1"/>
  <c r="B105" i="29" s="1"/>
  <c r="B106" i="29" s="1"/>
  <c r="B107" i="29" s="1"/>
  <c r="B108" i="29" s="1"/>
  <c r="B109" i="29" s="1"/>
  <c r="B110" i="29" s="1"/>
  <c r="B111" i="29" s="1"/>
  <c r="B112" i="29" s="1"/>
  <c r="B113" i="29" s="1"/>
  <c r="B114" i="29" s="1"/>
  <c r="B115" i="29" s="1"/>
  <c r="B116" i="29" s="1"/>
  <c r="B117" i="29" s="1"/>
  <c r="B118" i="29" s="1"/>
  <c r="B119" i="29" s="1"/>
  <c r="B120" i="29" s="1"/>
  <c r="B121" i="29" s="1"/>
  <c r="B122" i="29" s="1"/>
  <c r="B123" i="29" s="1"/>
  <c r="B124" i="29" s="1"/>
  <c r="B125" i="29" s="1"/>
  <c r="B126" i="29" s="1"/>
  <c r="B127" i="29" s="1"/>
  <c r="B128" i="29" s="1"/>
  <c r="B129" i="29" s="1"/>
  <c r="B130" i="29" s="1"/>
  <c r="B131" i="29" s="1"/>
  <c r="B132" i="29" s="1"/>
  <c r="B133" i="29" s="1"/>
  <c r="B134" i="29" s="1"/>
  <c r="B135" i="29" s="1"/>
  <c r="B136" i="29" s="1"/>
  <c r="B137" i="29" s="1"/>
  <c r="B138" i="29" s="1"/>
  <c r="B139" i="29" s="1"/>
  <c r="B140" i="29" s="1"/>
  <c r="B141" i="29" s="1"/>
  <c r="B142" i="29" s="1"/>
  <c r="B143" i="29" s="1"/>
  <c r="B144" i="29" s="1"/>
  <c r="B145" i="29" s="1"/>
  <c r="B146" i="29" s="1"/>
  <c r="B147" i="29" s="1"/>
  <c r="B148" i="29" s="1"/>
  <c r="B149" i="29" s="1"/>
  <c r="B150" i="29" s="1"/>
  <c r="B151" i="29" s="1"/>
  <c r="B152" i="29" s="1"/>
  <c r="B153" i="29" s="1"/>
  <c r="B154" i="29" s="1"/>
  <c r="B155" i="29" s="1"/>
  <c r="B156" i="29" s="1"/>
  <c r="B157" i="29" s="1"/>
  <c r="B158" i="29" s="1"/>
  <c r="B159" i="29" s="1"/>
  <c r="B160" i="29" s="1"/>
  <c r="B161" i="29" s="1"/>
  <c r="B162" i="29" s="1"/>
  <c r="B163" i="29" s="1"/>
  <c r="B164" i="29" s="1"/>
  <c r="B165" i="29" s="1"/>
  <c r="B166" i="29" s="1"/>
  <c r="B167" i="29" s="1"/>
  <c r="B168" i="29" s="1"/>
  <c r="B169" i="29" s="1"/>
  <c r="B170" i="29" s="1"/>
  <c r="B171" i="29" s="1"/>
  <c r="B172" i="29" s="1"/>
  <c r="B173" i="29" s="1"/>
  <c r="B174" i="29" s="1"/>
  <c r="B175" i="29" s="1"/>
  <c r="B176" i="29" s="1"/>
  <c r="B177" i="29" s="1"/>
  <c r="B178" i="29" s="1"/>
  <c r="B179" i="29" s="1"/>
  <c r="B180" i="29" s="1"/>
  <c r="B181" i="29" s="1"/>
  <c r="B182" i="29" s="1"/>
  <c r="B183" i="29" s="1"/>
  <c r="B184" i="29" s="1"/>
  <c r="B185" i="29" s="1"/>
  <c r="B186" i="29" s="1"/>
  <c r="B187" i="29" s="1"/>
  <c r="B188" i="29" s="1"/>
  <c r="B189" i="29" s="1"/>
  <c r="B190" i="29" s="1"/>
  <c r="B191" i="29" s="1"/>
  <c r="B192" i="29" s="1"/>
  <c r="B193" i="29" s="1"/>
  <c r="B194" i="29" s="1"/>
  <c r="B195" i="29" s="1"/>
  <c r="B196" i="29" s="1"/>
  <c r="B197" i="29" s="1"/>
  <c r="B198" i="29" s="1"/>
  <c r="B199" i="29" s="1"/>
  <c r="B200" i="29" s="1"/>
  <c r="B201" i="29" s="1"/>
  <c r="B202" i="29" s="1"/>
  <c r="B203" i="29" s="1"/>
  <c r="B204" i="29" s="1"/>
  <c r="B205" i="29" s="1"/>
  <c r="B206" i="29" s="1"/>
  <c r="B207" i="29" s="1"/>
  <c r="B208" i="29" s="1"/>
  <c r="B209" i="29" s="1"/>
  <c r="B210" i="29" s="1"/>
  <c r="B211" i="29" s="1"/>
  <c r="B212" i="29" s="1"/>
  <c r="B213" i="29" s="1"/>
  <c r="B214" i="29" s="1"/>
  <c r="B215" i="29" s="1"/>
  <c r="B216" i="29" s="1"/>
  <c r="B217" i="29" s="1"/>
  <c r="B218" i="29" s="1"/>
  <c r="B219" i="29" s="1"/>
  <c r="B220" i="29" s="1"/>
  <c r="B221" i="29" s="1"/>
  <c r="B222" i="29" s="1"/>
  <c r="B223" i="29" s="1"/>
  <c r="B224" i="29" s="1"/>
  <c r="B225" i="29" s="1"/>
  <c r="B226" i="29" s="1"/>
  <c r="B227" i="29" s="1"/>
  <c r="B228" i="29" s="1"/>
  <c r="B229" i="29" s="1"/>
  <c r="B230" i="29" s="1"/>
  <c r="B231" i="29" s="1"/>
  <c r="B232" i="29" s="1"/>
  <c r="B233" i="29" s="1"/>
  <c r="B234" i="29" s="1"/>
  <c r="B235" i="29" s="1"/>
  <c r="B236" i="29" s="1"/>
  <c r="B237" i="29" s="1"/>
  <c r="B238" i="29" s="1"/>
  <c r="B239" i="29" s="1"/>
  <c r="B240" i="29" s="1"/>
  <c r="B241" i="29" s="1"/>
  <c r="B242" i="29" s="1"/>
  <c r="B243" i="29" s="1"/>
  <c r="B244" i="29" s="1"/>
  <c r="B245" i="29" s="1"/>
  <c r="B246" i="29" s="1"/>
  <c r="B247" i="29" s="1"/>
  <c r="B248" i="29" s="1"/>
  <c r="B249" i="29" s="1"/>
  <c r="B250" i="29" s="1"/>
  <c r="B251" i="29" s="1"/>
  <c r="B252" i="29" s="1"/>
  <c r="B253" i="29" s="1"/>
  <c r="B254" i="29" s="1"/>
  <c r="B255" i="29" s="1"/>
  <c r="B256" i="29" s="1"/>
  <c r="B257" i="29" s="1"/>
  <c r="B258" i="29" s="1"/>
  <c r="B259" i="29" s="1"/>
  <c r="B260" i="29" s="1"/>
  <c r="B261" i="29" s="1"/>
  <c r="B262" i="29" s="1"/>
  <c r="B263" i="29" s="1"/>
  <c r="B264" i="29" s="1"/>
  <c r="B265" i="29" s="1"/>
  <c r="B266" i="29" s="1"/>
  <c r="B267" i="29" s="1"/>
  <c r="B268" i="29" s="1"/>
  <c r="B269" i="29" s="1"/>
  <c r="B270" i="29" s="1"/>
  <c r="B271" i="29" s="1"/>
  <c r="B272" i="29" s="1"/>
  <c r="B273" i="29" s="1"/>
  <c r="B274" i="29" s="1"/>
  <c r="B275" i="29" s="1"/>
  <c r="B276" i="29" s="1"/>
  <c r="B277" i="29" s="1"/>
  <c r="B278" i="29" s="1"/>
  <c r="B279" i="29" s="1"/>
  <c r="B280" i="29" s="1"/>
  <c r="B281" i="29" s="1"/>
  <c r="B282" i="29" s="1"/>
  <c r="B283" i="29" s="1"/>
  <c r="B284" i="29" s="1"/>
  <c r="B285" i="29" s="1"/>
  <c r="B286" i="29" s="1"/>
  <c r="B287" i="29" s="1"/>
  <c r="B288" i="29" s="1"/>
  <c r="B289" i="29" s="1"/>
  <c r="B290" i="29" s="1"/>
  <c r="B291" i="29" s="1"/>
  <c r="B292" i="29" s="1"/>
  <c r="B293" i="29" s="1"/>
  <c r="B294" i="29" s="1"/>
  <c r="B295" i="29" s="1"/>
  <c r="B296" i="29" s="1"/>
  <c r="B297" i="29" s="1"/>
  <c r="B298" i="29" s="1"/>
  <c r="B299" i="29" s="1"/>
  <c r="B300" i="29" s="1"/>
  <c r="B301" i="29" s="1"/>
  <c r="B302" i="29" s="1"/>
  <c r="B303" i="29" s="1"/>
  <c r="B304" i="29" s="1"/>
  <c r="B305" i="29" s="1"/>
  <c r="B306" i="29" s="1"/>
  <c r="B307" i="29" s="1"/>
  <c r="B308" i="29" s="1"/>
  <c r="B309" i="29" s="1"/>
  <c r="B310" i="29" s="1"/>
  <c r="B311" i="29" s="1"/>
  <c r="B312" i="29" s="1"/>
  <c r="B313" i="29" s="1"/>
  <c r="B314" i="29" s="1"/>
  <c r="B315" i="29" s="1"/>
  <c r="B316" i="29" s="1"/>
  <c r="B317" i="29" s="1"/>
  <c r="B318" i="29" s="1"/>
  <c r="B319" i="29" s="1"/>
  <c r="B320" i="29" s="1"/>
  <c r="B321" i="29" s="1"/>
  <c r="B322" i="29" s="1"/>
  <c r="B323" i="29" s="1"/>
  <c r="B324" i="29" s="1"/>
  <c r="B325" i="29" s="1"/>
  <c r="B326" i="29" s="1"/>
  <c r="B327" i="29" s="1"/>
  <c r="B328" i="29" s="1"/>
  <c r="B329" i="29" s="1"/>
  <c r="B330" i="29" s="1"/>
  <c r="B331" i="29" s="1"/>
  <c r="B332" i="29" s="1"/>
  <c r="B333" i="29" s="1"/>
  <c r="B334" i="29" s="1"/>
  <c r="B335" i="29" s="1"/>
  <c r="B336" i="29" s="1"/>
  <c r="B337" i="29" s="1"/>
  <c r="B338" i="29" s="1"/>
  <c r="B339" i="29" s="1"/>
  <c r="B340" i="29" s="1"/>
  <c r="B341" i="29" s="1"/>
  <c r="B342" i="29" s="1"/>
  <c r="B343" i="29" s="1"/>
  <c r="B344" i="29" s="1"/>
  <c r="B345" i="29" s="1"/>
  <c r="B346" i="29" s="1"/>
  <c r="B347" i="29" s="1"/>
  <c r="B348" i="29" s="1"/>
  <c r="B349" i="29" s="1"/>
  <c r="B350" i="29" s="1"/>
  <c r="B351" i="29" s="1"/>
  <c r="B352" i="29" s="1"/>
  <c r="B353" i="29" s="1"/>
  <c r="B354" i="29" s="1"/>
  <c r="B355" i="29" s="1"/>
  <c r="B356" i="29" s="1"/>
  <c r="B357" i="29" s="1"/>
  <c r="B358" i="29" s="1"/>
  <c r="B359" i="29" s="1"/>
  <c r="B360" i="29" s="1"/>
  <c r="B361" i="29" s="1"/>
  <c r="B362" i="29" s="1"/>
  <c r="B363" i="29" s="1"/>
  <c r="B364" i="29" s="1"/>
  <c r="B365" i="29" s="1"/>
  <c r="B366" i="29" s="1"/>
  <c r="B367" i="29" s="1"/>
  <c r="B368" i="29" s="1"/>
  <c r="B369" i="29" s="1"/>
  <c r="B370" i="29" s="1"/>
  <c r="B371" i="29" s="1"/>
  <c r="B372" i="29" s="1"/>
  <c r="B373" i="29" s="1"/>
  <c r="B374" i="29" s="1"/>
  <c r="B375" i="29" s="1"/>
  <c r="B376" i="29" s="1"/>
  <c r="B377" i="29" s="1"/>
  <c r="B378" i="29" s="1"/>
  <c r="B379" i="29" s="1"/>
  <c r="B380" i="29" s="1"/>
  <c r="B381" i="29" s="1"/>
  <c r="B382" i="29" s="1"/>
  <c r="B383" i="29" s="1"/>
  <c r="B384" i="29" s="1"/>
  <c r="B385" i="29" s="1"/>
  <c r="B386" i="29" s="1"/>
  <c r="B387" i="29" s="1"/>
  <c r="B388" i="29" s="1"/>
  <c r="B389" i="29" s="1"/>
  <c r="B390" i="29" s="1"/>
  <c r="B391" i="29" s="1"/>
  <c r="B392" i="29" s="1"/>
  <c r="B393" i="29" s="1"/>
  <c r="B394" i="29" s="1"/>
  <c r="B395" i="29" s="1"/>
  <c r="B396" i="29" s="1"/>
  <c r="B397" i="29" s="1"/>
  <c r="B398" i="29" s="1"/>
  <c r="B399" i="29" s="1"/>
  <c r="B400" i="29" s="1"/>
  <c r="B401" i="29" s="1"/>
  <c r="B402" i="29" s="1"/>
  <c r="B403" i="29" s="1"/>
  <c r="B404" i="29" s="1"/>
  <c r="B405" i="29" s="1"/>
  <c r="B406" i="29" s="1"/>
  <c r="B407" i="29" s="1"/>
  <c r="B408" i="29" s="1"/>
  <c r="B409" i="29" s="1"/>
  <c r="B410" i="29" s="1"/>
  <c r="B411" i="29" s="1"/>
  <c r="B412" i="29" s="1"/>
  <c r="B413" i="29" s="1"/>
  <c r="B414" i="29" s="1"/>
  <c r="B415" i="29" s="1"/>
  <c r="F86" i="27" l="1"/>
  <c r="E86" i="27"/>
  <c r="D86" i="27"/>
  <c r="G84" i="27"/>
  <c r="F83" i="27"/>
  <c r="E83" i="27"/>
  <c r="D83" i="27"/>
  <c r="G82" i="27"/>
  <c r="F78" i="27"/>
  <c r="D78" i="27"/>
  <c r="C78" i="27"/>
  <c r="E74" i="27"/>
  <c r="G74" i="27" s="1"/>
  <c r="F56" i="27"/>
  <c r="E56" i="27"/>
  <c r="D56" i="27"/>
  <c r="G54" i="27"/>
  <c r="G56" i="27" s="1"/>
  <c r="F53" i="27"/>
  <c r="E53" i="27"/>
  <c r="D53" i="27"/>
  <c r="G52" i="27"/>
  <c r="G53" i="27" s="1"/>
  <c r="F48" i="27"/>
  <c r="C48" i="27"/>
  <c r="E40" i="27"/>
  <c r="F26" i="27"/>
  <c r="E26" i="27"/>
  <c r="D26" i="27"/>
  <c r="G24" i="27"/>
  <c r="G23" i="27"/>
  <c r="F23" i="27"/>
  <c r="E23" i="27"/>
  <c r="G22" i="27"/>
  <c r="D23" i="27" s="1"/>
  <c r="F18" i="27"/>
  <c r="D18" i="27"/>
  <c r="C18" i="27"/>
  <c r="E14" i="27"/>
  <c r="G14" i="27" s="1"/>
  <c r="E10" i="27"/>
  <c r="G10" i="27" s="1"/>
  <c r="Y26" i="7"/>
  <c r="G86" i="27" l="1"/>
  <c r="E55" i="27"/>
  <c r="D178" i="27"/>
  <c r="F148" i="27"/>
  <c r="G148" i="27"/>
  <c r="E148" i="27"/>
  <c r="G118" i="27"/>
  <c r="D148" i="27"/>
  <c r="F118" i="27"/>
  <c r="F178" i="27"/>
  <c r="E118" i="27"/>
  <c r="E178" i="27"/>
  <c r="D118" i="27"/>
  <c r="G178" i="27"/>
  <c r="G55" i="27"/>
  <c r="G85" i="27"/>
  <c r="E45" i="27"/>
  <c r="G75" i="27"/>
  <c r="F138" i="27"/>
  <c r="F168" i="27"/>
  <c r="D138" i="27"/>
  <c r="D108" i="27"/>
  <c r="C108" i="27"/>
  <c r="D168" i="27"/>
  <c r="C138" i="27"/>
  <c r="C168" i="27"/>
  <c r="F108" i="27"/>
  <c r="G138" i="27"/>
  <c r="G108" i="27"/>
  <c r="E138" i="27"/>
  <c r="E168" i="27"/>
  <c r="G168" i="27"/>
  <c r="E41" i="27"/>
  <c r="E71" i="27"/>
  <c r="F164" i="27"/>
  <c r="D104" i="27"/>
  <c r="D164" i="27"/>
  <c r="D134" i="27"/>
  <c r="C134" i="27"/>
  <c r="F134" i="27"/>
  <c r="F104" i="27"/>
  <c r="E164" i="27"/>
  <c r="C104" i="27"/>
  <c r="C164" i="27"/>
  <c r="E134" i="27"/>
  <c r="E104" i="27"/>
  <c r="G164" i="27"/>
  <c r="G104" i="27"/>
  <c r="G134" i="27"/>
  <c r="F71" i="27"/>
  <c r="D71" i="27"/>
  <c r="C71" i="27"/>
  <c r="G11" i="27"/>
  <c r="D11" i="27"/>
  <c r="C11" i="27"/>
  <c r="C41" i="27"/>
  <c r="F11" i="27"/>
  <c r="G18" i="27"/>
  <c r="D19" i="27" s="1"/>
  <c r="F41" i="27"/>
  <c r="D41" i="27"/>
  <c r="D79" i="27"/>
  <c r="C15" i="27"/>
  <c r="F45" i="27"/>
  <c r="C45" i="27"/>
  <c r="F75" i="27"/>
  <c r="D75" i="27"/>
  <c r="F15" i="27"/>
  <c r="D45" i="27"/>
  <c r="C75" i="27"/>
  <c r="G15" i="27"/>
  <c r="E15" i="27"/>
  <c r="D15" i="27"/>
  <c r="E48" i="27"/>
  <c r="G40" i="27"/>
  <c r="D25" i="27"/>
  <c r="E75" i="27"/>
  <c r="F25" i="27"/>
  <c r="G83" i="27"/>
  <c r="G44" i="27"/>
  <c r="G45" i="27" s="1"/>
  <c r="D85" i="27"/>
  <c r="E11" i="27"/>
  <c r="E78" i="27"/>
  <c r="E79" i="27" s="1"/>
  <c r="F85" i="27"/>
  <c r="G26" i="27"/>
  <c r="G70" i="27"/>
  <c r="D55" i="27"/>
  <c r="E25" i="27"/>
  <c r="E18" i="27"/>
  <c r="G25" i="27"/>
  <c r="E85" i="27"/>
  <c r="K32" i="7"/>
  <c r="C5" i="1"/>
  <c r="J5" i="1"/>
  <c r="K5" i="1"/>
  <c r="L5" i="1"/>
  <c r="M5" i="1"/>
  <c r="D14" i="9"/>
  <c r="F120" i="27" l="1"/>
  <c r="D150" i="27"/>
  <c r="E180" i="27"/>
  <c r="D180" i="27"/>
  <c r="F150" i="27"/>
  <c r="E150" i="27"/>
  <c r="G120" i="27"/>
  <c r="E120" i="27"/>
  <c r="G150" i="27"/>
  <c r="G180" i="27"/>
  <c r="F180" i="27"/>
  <c r="D120" i="27"/>
  <c r="C79" i="27"/>
  <c r="D172" i="27"/>
  <c r="C112" i="27"/>
  <c r="F142" i="27"/>
  <c r="D112" i="27"/>
  <c r="F172" i="27"/>
  <c r="C142" i="27"/>
  <c r="F112" i="27"/>
  <c r="D142" i="27"/>
  <c r="C172" i="27"/>
  <c r="E172" i="27"/>
  <c r="E112" i="27"/>
  <c r="E142" i="27"/>
  <c r="G112" i="27"/>
  <c r="G172" i="27"/>
  <c r="G142" i="27"/>
  <c r="C19" i="27"/>
  <c r="G27" i="27"/>
  <c r="F87" i="27"/>
  <c r="E87" i="27"/>
  <c r="D87" i="27"/>
  <c r="D27" i="27"/>
  <c r="G41" i="27"/>
  <c r="G48" i="27"/>
  <c r="G49" i="27" s="1"/>
  <c r="E27" i="27"/>
  <c r="E57" i="27"/>
  <c r="G87" i="27"/>
  <c r="E49" i="27"/>
  <c r="E19" i="27"/>
  <c r="D57" i="27"/>
  <c r="F19" i="27"/>
  <c r="F27" i="27"/>
  <c r="G19" i="27"/>
  <c r="D49" i="27"/>
  <c r="C49" i="27"/>
  <c r="F79" i="27"/>
  <c r="G78" i="27"/>
  <c r="G79" i="27" s="1"/>
  <c r="G71" i="27"/>
  <c r="F57" i="27"/>
  <c r="G5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Y26" authorId="0" shapeId="0" xr:uid="{DBF22096-07AA-47F5-A097-EF18CB4E30B9}">
      <text>
        <r>
          <rPr>
            <b/>
            <sz val="8"/>
            <color indexed="81"/>
            <rFont val="Tahoma"/>
            <family val="2"/>
          </rPr>
          <t>doit être égal à 100%</t>
        </r>
        <r>
          <rPr>
            <sz val="8"/>
            <color indexed="81"/>
            <rFont val="Tahoma"/>
            <family val="2"/>
          </rPr>
          <t xml:space="preserve">
</t>
        </r>
      </text>
    </comment>
    <comment ref="K32" authorId="0" shapeId="0" xr:uid="{7AF6988E-8835-4968-8B79-4688556BF54A}">
      <text>
        <r>
          <rPr>
            <b/>
            <sz val="8"/>
            <color indexed="81"/>
            <rFont val="Tahoma"/>
            <family val="2"/>
          </rPr>
          <t>doit être égal à 100%</t>
        </r>
        <r>
          <rPr>
            <sz val="8"/>
            <color indexed="81"/>
            <rFont val="Tahoma"/>
            <family val="2"/>
          </rPr>
          <t xml:space="preserve">
</t>
        </r>
      </text>
    </comment>
  </commentList>
</comments>
</file>

<file path=xl/sharedStrings.xml><?xml version="1.0" encoding="utf-8"?>
<sst xmlns="http://schemas.openxmlformats.org/spreadsheetml/2006/main" count="1135" uniqueCount="362">
  <si>
    <t>Nom du gérant</t>
  </si>
  <si>
    <t>Date de prise en charge de la gestion</t>
  </si>
  <si>
    <t>Ce fonds est-il géré selon la même stratégie que celle présentée à l’IRCANTEC ? (Oui/Non)</t>
  </si>
  <si>
    <t>Indice de référence</t>
  </si>
  <si>
    <t>Date</t>
  </si>
  <si>
    <t>Date de valorisation (1)</t>
  </si>
  <si>
    <t>Libellé complet de l'indice de référence en début de mois</t>
  </si>
  <si>
    <t>Performance relative</t>
  </si>
  <si>
    <t>(1) Renseignez dans cette colonne la date effective de valorisation. Les performances de votre portefeuille et de l'indice de référence doivent être calculées avec ces dates de valorisation.</t>
  </si>
  <si>
    <t>Code ISIN</t>
  </si>
  <si>
    <t>Libellé</t>
  </si>
  <si>
    <t>Poids dans le portefeuille (en %)</t>
  </si>
  <si>
    <t>Libellé du portefeuille</t>
  </si>
  <si>
    <t>Libellé du benchmark</t>
  </si>
  <si>
    <t>Actif net du portefeuille (en EUR)</t>
  </si>
  <si>
    <t>% du portefeuille (en valeur d'engagement)</t>
  </si>
  <si>
    <t>Instruments au comptant</t>
  </si>
  <si>
    <t>Instruments dérivés</t>
  </si>
  <si>
    <t>Autres</t>
  </si>
  <si>
    <t xml:space="preserve">QUESTIONNAIRE DE SELECTION DES OFFRES  </t>
  </si>
  <si>
    <t>FICHIER COMPLEMENTAIRE</t>
  </si>
  <si>
    <t>Introduction</t>
  </si>
  <si>
    <t>Poids dans l'indice (en %)</t>
  </si>
  <si>
    <t>Données au :</t>
  </si>
  <si>
    <t>Performance brute hedbomadaire du portefeuille à date</t>
  </si>
  <si>
    <t>Performance hebdomadaire de l'indice de référence à date (dividendes réinvestis)</t>
  </si>
  <si>
    <t>Performances hebdomadaires</t>
  </si>
  <si>
    <t>Secteur (GICS)</t>
  </si>
  <si>
    <t>Pays de domiciliation</t>
  </si>
  <si>
    <t xml:space="preserve">Les backtests ne sont pas autorisés.
Les performances du portefeuille et de l'indice de référence doivent obligatoirement être exprimées en EUROS. Elles s'entendent obligatoirement dividendes réinvestis, brutes de frais de gestion mais nettes de tout autres frais. Elles doivent être exprimées en % et dans la mesure du possible avec 2 décimales. </t>
  </si>
  <si>
    <t xml:space="preserve">Autres </t>
  </si>
  <si>
    <t>Chiffres d'affaires (ou PNB) (M€)</t>
  </si>
  <si>
    <t>Fonds propres(M€)</t>
  </si>
  <si>
    <t xml:space="preserve">Résultat Net (M€) </t>
  </si>
  <si>
    <t>Encours gérés (M€)</t>
  </si>
  <si>
    <t>Charges d'exploitation (M€)</t>
  </si>
  <si>
    <t>Amortissements (M€)</t>
  </si>
  <si>
    <t>Capex (M€)</t>
  </si>
  <si>
    <t>Dette Nette (M€)</t>
  </si>
  <si>
    <t>Taux moyen d'imposition</t>
  </si>
  <si>
    <t xml:space="preserve">Commentaires </t>
  </si>
  <si>
    <r>
      <t xml:space="preserve">1- Indiquez les principaux indicateurs financiers consolidés et audités de la </t>
    </r>
    <r>
      <rPr>
        <b/>
        <u/>
        <sz val="11"/>
        <color theme="1"/>
        <rFont val="Arial"/>
        <family val="2"/>
      </rPr>
      <t>Société Candidate</t>
    </r>
    <r>
      <rPr>
        <b/>
        <sz val="11"/>
        <color theme="1"/>
        <rFont val="Arial"/>
        <family val="2"/>
      </rPr>
      <t xml:space="preserve">. Pour les sociétés des Etats-Unis, on retiendra la norme US GAAP, pour celles d’Europe, la norme IFRS (le cas échéant), et pour les autres la norme Local GAAP. </t>
    </r>
  </si>
  <si>
    <r>
      <t xml:space="preserve">2- Indiquez les principaux indicateurs financiers consolidés et audités de </t>
    </r>
    <r>
      <rPr>
        <b/>
        <u/>
        <sz val="11"/>
        <color theme="1"/>
        <rFont val="Arial"/>
        <family val="2"/>
      </rPr>
      <t>l'actionnaire principal de la Société Candidate</t>
    </r>
    <r>
      <rPr>
        <b/>
        <sz val="11"/>
        <color theme="1"/>
        <rFont val="Arial"/>
        <family val="2"/>
      </rPr>
      <t xml:space="preserve">. Pour les sociétés des Etats-Unis, on retiendra la norme US GAAP, pour celles d’Europe, la norme IFRS (le cas échéant), et pour les autres la norme Local GAAP. </t>
    </r>
  </si>
  <si>
    <t xml:space="preserve">Encours totaux </t>
  </si>
  <si>
    <t>Encours actions</t>
  </si>
  <si>
    <t xml:space="preserve">Encours taux </t>
  </si>
  <si>
    <t>Encours monétaires</t>
  </si>
  <si>
    <t>1- Décomposition des actifs sous gestion de la société candidate, par classes d'actifs (en M€)</t>
  </si>
  <si>
    <t>2- Décomposition des actifs sous gestion de la société candidate, par type de gestion (en M€)</t>
  </si>
  <si>
    <t>Gestion active fondamentale</t>
  </si>
  <si>
    <t>Gestion quantitative</t>
  </si>
  <si>
    <t>Gestion Indicielle</t>
  </si>
  <si>
    <t>3- Décomposition des encours en gestion en gestion passive de la société candidate (en M€)</t>
  </si>
  <si>
    <t>Client le plus important</t>
  </si>
  <si>
    <t xml:space="preserve">2ème plus gros client </t>
  </si>
  <si>
    <t xml:space="preserve">3ème plus gros client </t>
  </si>
  <si>
    <t xml:space="preserve">4ème plus gros client </t>
  </si>
  <si>
    <t xml:space="preserve">5ème plus gros client </t>
  </si>
  <si>
    <t>6ème plus gros client</t>
  </si>
  <si>
    <t xml:space="preserve">7ème plus gros client </t>
  </si>
  <si>
    <t xml:space="preserve">8ème plus gros client </t>
  </si>
  <si>
    <t>9ème plus gros client</t>
  </si>
  <si>
    <t xml:space="preserve">10ème plus gros client </t>
  </si>
  <si>
    <t xml:space="preserve">Nom du client (si possible) </t>
  </si>
  <si>
    <t>Encours du client (en M€)</t>
  </si>
  <si>
    <t>Appartenance au Groupe (oui/non)</t>
  </si>
  <si>
    <t xml:space="preserve">Encours CGP </t>
  </si>
  <si>
    <t xml:space="preserve">Encours fonds de fonds </t>
  </si>
  <si>
    <t xml:space="preserve">Encours gestion privée </t>
  </si>
  <si>
    <t xml:space="preserve">Institutionnel </t>
  </si>
  <si>
    <t xml:space="preserve">Réseau affilié </t>
  </si>
  <si>
    <t>5- Décomposition des actifs sous gestion de la société candidate, par type de clientèle (en M€)</t>
  </si>
  <si>
    <t xml:space="preserve">4- Répartition des principaux clients par ordre décroissant de taille de la société candidate (actifs sous gestion confiés sur tous types de classe d'actifs et types de gestion) </t>
  </si>
  <si>
    <r>
      <t xml:space="preserve">1bis- En cas de délégation de gestion, indiquez les principaux indicateurs financiers consolidés et audités de </t>
    </r>
    <r>
      <rPr>
        <b/>
        <u/>
        <sz val="11"/>
        <color theme="1"/>
        <rFont val="Arial"/>
        <family val="2"/>
      </rPr>
      <t>la société en charge de la gestion du fonds</t>
    </r>
    <r>
      <rPr>
        <b/>
        <sz val="11"/>
        <color theme="1"/>
        <rFont val="Arial"/>
        <family val="2"/>
      </rPr>
      <t xml:space="preserve">. Pour les sociétés des Etats-Unis, on retiendra la norme US GAAP, pour celles d’Europe, la norme IFRS (le cas échéant), et pour les autres la norme Local GAAP. </t>
    </r>
  </si>
  <si>
    <r>
      <t xml:space="preserve">2bis- En cas de délégation de gestion, indiquez les principaux indicateurs financiers consolidés et audités de </t>
    </r>
    <r>
      <rPr>
        <b/>
        <u/>
        <sz val="11"/>
        <color theme="1"/>
        <rFont val="Arial"/>
        <family val="2"/>
      </rPr>
      <t>l'actionnaire principal de la société en charge de la gestion du fonds</t>
    </r>
    <r>
      <rPr>
        <b/>
        <sz val="11"/>
        <color theme="1"/>
        <rFont val="Arial"/>
        <family val="2"/>
      </rPr>
      <t xml:space="preserve">. Pour les sociétés des Etats-Unis, on retiendra la norme US GAAP, pour celles d’Europe, la norme IFRS (le cas échéant), et pour les autres la norme Local GAAP. </t>
    </r>
  </si>
  <si>
    <t>Encours totaux Gestion Indicielle</t>
  </si>
  <si>
    <t>Fonds non considérés comme ESG
(fonds relevant de l'article 6 SFDR)</t>
  </si>
  <si>
    <t>Fonds à caractéristique ESG 
(fonds relevant de l'article 8 SFDR)</t>
  </si>
  <si>
    <t>Fonds visant un objectif de durabilité
(fonds relevant de l'article 9 SFDR)</t>
  </si>
  <si>
    <t xml:space="preserve">6-Décomposition des actifs sous gestion ISR (selon la règlementation européenne SFDR) de la société candidate, par classes d'actifs (en M€). </t>
  </si>
  <si>
    <t>Encours  31/12/2024</t>
  </si>
  <si>
    <t>Encours  31/12/2023</t>
  </si>
  <si>
    <t>7- Décomposition des actifs sous gestion de l'actionnaire principal, par classes d'actifs (en M€)</t>
  </si>
  <si>
    <t>8- Décomposition des actifs sous gestion de l'actionnaire principal, par type de gestion (en M€)</t>
  </si>
  <si>
    <t>9- Décomposition des encours en gestion en gestion passive de l'actionnaire principal (en M€)</t>
  </si>
  <si>
    <t xml:space="preserve">10- Répartition des principaux clients par ordre décroissant de taille de l'actionnaire principal (actifs sous gestion confiés sur tous types de classe d'actifs et types de gestion) </t>
  </si>
  <si>
    <t>11- Décomposition des actifs sous gestion de l'actionnaire principal, par type de clientèle (en M€)</t>
  </si>
  <si>
    <t>1bis- Décomposition des actifs sous gestion de la société candidate, par classes d'actifs (en M€)</t>
  </si>
  <si>
    <t>2bis- Décomposition des actifs sous gestion de la société candidate, par type de gestion (en M€)</t>
  </si>
  <si>
    <t>3bis- Décomposition des encours en gestion en gestion passive de la société candidate (en M€)</t>
  </si>
  <si>
    <t xml:space="preserve">4bis- Répartition des principaux clients par ordre décroissant de taille de la société candidate (actifs sous gestion confiés sur tous types de classe d'actifs et types de gestion) </t>
  </si>
  <si>
    <t>5bis- Décomposition des actifs sous gestion de la société candidate, par type de clientèle (en M€)</t>
  </si>
  <si>
    <t xml:space="preserve">6bis-Décomposition des actifs sous gestion ISR (selon la règlementation européenne SFDR) de la société candidate, par classes d'actifs (en M€). </t>
  </si>
  <si>
    <t>7bis- Décomposition des actifs sous gestion de l'actionnaire principal, par classes d'actifs (en M€)</t>
  </si>
  <si>
    <t>8bis- Décomposition des actifs sous gestion de l'actionnaire principal, par type de gestion (en M€)</t>
  </si>
  <si>
    <t>9bis- Décomposition des encours en gestion en gestion passive de l'actionnaire principal (en M€)</t>
  </si>
  <si>
    <t xml:space="preserve">10bis- Répartition des principaux clients par ordre décroissant de taille de l'actionnaire principal (actifs sous gestion confiés sur tous types de classe d'actifs et types de gestion) </t>
  </si>
  <si>
    <t>11bis- Décomposition des actifs sous gestion de l'actionnaire principal, par type de clientèle (en M€)</t>
  </si>
  <si>
    <t xml:space="preserve">12bis- Décomposition des actifs sous gestion ISR (selon la règlementation européenne SFDR) de l'actionnaire principal, par classes d'actifs (en M€). </t>
  </si>
  <si>
    <t xml:space="preserve">12- Décomposition des actifs sous gestion ISR (selon la règlementation européenne SFDR) de l'actionnaire principal, par classes d'actifs (en M€). </t>
  </si>
  <si>
    <t>Intégration de critères ESG dans la gestion/ ISR (Oui/Non)</t>
  </si>
  <si>
    <t>Indiquer le % de la stratégie présentée que réprésente le fonds</t>
  </si>
  <si>
    <t>Encours de la Société Candidate et de son Actionnaire Principal</t>
  </si>
  <si>
    <t xml:space="preserve">Encours de la Société en charge de la gestion financière et de son Actionnaire Principal
</t>
  </si>
  <si>
    <t>DISCLAIMER : A remplir par tous les candidats</t>
  </si>
  <si>
    <t>Solidité financière de la Société Candidate et de son Actionnaire Principal</t>
  </si>
  <si>
    <t>Solidité financière de la Société en charge de la gestion et de son Actionnaire Principal</t>
  </si>
  <si>
    <t xml:space="preserve">Actifs totaux de la stratégie </t>
  </si>
  <si>
    <t xml:space="preserve">dont fonds ouverts </t>
  </si>
  <si>
    <t>dont mandats / fonds dédiés hors entités du groupe</t>
  </si>
  <si>
    <t>dont mandats / fonds dédiés avec des entités du groupe</t>
  </si>
  <si>
    <t>1- Répartition des actifs sous gestion de la stratégie par type de clients (en M€):</t>
  </si>
  <si>
    <t xml:space="preserve">2- Répartition des actifs de la stratégie par type de portefeuilles </t>
  </si>
  <si>
    <t>Nom du client</t>
  </si>
  <si>
    <r>
      <t xml:space="preserve">3- Indiquez les encours unitaires (en M€) par ordre décroissant de taille des mandats/fonds dédiés ou des fonds collectifs les plus importants dans la </t>
    </r>
    <r>
      <rPr>
        <b/>
        <u/>
        <sz val="11"/>
        <color theme="1"/>
        <rFont val="Arial"/>
        <family val="2"/>
      </rPr>
      <t>stratégie présentée</t>
    </r>
  </si>
  <si>
    <t>Portefeuille dédié/Mandat 1</t>
  </si>
  <si>
    <t>Portefeuille dédié/Mandat 2</t>
  </si>
  <si>
    <t>Portefeuille dédié/Mandat 3</t>
  </si>
  <si>
    <t>Date de création</t>
  </si>
  <si>
    <t>Fonds ouvert 1</t>
  </si>
  <si>
    <t>Fonds ouvert 2</t>
  </si>
  <si>
    <t>Fonds ouvert 3</t>
  </si>
  <si>
    <t>Solidité Financière</t>
  </si>
  <si>
    <t>Encours</t>
  </si>
  <si>
    <t>Fonds des gérants dédiés</t>
  </si>
  <si>
    <t>Performances</t>
  </si>
  <si>
    <t xml:space="preserve">Initiatives </t>
  </si>
  <si>
    <t>Participation Oui/Non</t>
  </si>
  <si>
    <t>Modalité de participation</t>
  </si>
  <si>
    <t>Explication de l'implication</t>
  </si>
  <si>
    <t>Climat</t>
  </si>
  <si>
    <t>Task Force on Climate-related Financial Disclosure</t>
  </si>
  <si>
    <t>Carbon Disclosure Project</t>
  </si>
  <si>
    <t>Climate Action 100</t>
  </si>
  <si>
    <t>Insitutional Investor Group on Climate Change</t>
  </si>
  <si>
    <t xml:space="preserve">Science Based Target Initiative </t>
  </si>
  <si>
    <t>Biodiversité</t>
  </si>
  <si>
    <t xml:space="preserve">Science Based Target Network </t>
  </si>
  <si>
    <t xml:space="preserve">Task Force on Nature-related Financial Disclosure </t>
  </si>
  <si>
    <t>Finance for biodiversity Pledge</t>
  </si>
  <si>
    <t>Nature Action 100</t>
  </si>
  <si>
    <t>Reporting</t>
  </si>
  <si>
    <t xml:space="preserve">Global Reporting Initiative </t>
  </si>
  <si>
    <t>Sustainability Accounting Standards Board</t>
  </si>
  <si>
    <t>International Sustainability Standard Board</t>
  </si>
  <si>
    <t xml:space="preserve">Un Global Compact </t>
  </si>
  <si>
    <t xml:space="preserve">UNEP Finance Initiative </t>
  </si>
  <si>
    <t xml:space="preserve">International Corporate Governance Network </t>
  </si>
  <si>
    <t xml:space="preserve">OECD Guidelines for Multinational Enterprises </t>
  </si>
  <si>
    <t xml:space="preserve">Politiques Climatiques </t>
  </si>
  <si>
    <t xml:space="preserve">Energies fossiles </t>
  </si>
  <si>
    <t>Exposition Oui/Non</t>
  </si>
  <si>
    <t xml:space="preserve">Plan de sortie </t>
  </si>
  <si>
    <t xml:space="preserve">Charbon </t>
  </si>
  <si>
    <t xml:space="preserve">Charbon thermique </t>
  </si>
  <si>
    <t>Développeurs de charbon thermique</t>
  </si>
  <si>
    <t xml:space="preserve">Charbon métallurgique </t>
  </si>
  <si>
    <t xml:space="preserve">Développeurs de charbon métallurgique </t>
  </si>
  <si>
    <t xml:space="preserve">Non conventionnelles </t>
  </si>
  <si>
    <t xml:space="preserve">Energies non conventionnelles </t>
  </si>
  <si>
    <t>Développeurs d'énergies non conventionnelles</t>
  </si>
  <si>
    <t>Conventionnelles</t>
  </si>
  <si>
    <t xml:space="preserve">Pétrole et gaz conventionnelles </t>
  </si>
  <si>
    <t xml:space="preserve">Développeurs de pétrole et de gaz conventionnelles </t>
  </si>
  <si>
    <t>31/06/2023</t>
  </si>
  <si>
    <t>Performance ESG (portefeuille)</t>
  </si>
  <si>
    <t xml:space="preserve">Différence </t>
  </si>
  <si>
    <t>Couverture Portefeuille</t>
  </si>
  <si>
    <t>Couverture
Indice de référence</t>
  </si>
  <si>
    <t>Score ESG (de 0 à 100)</t>
  </si>
  <si>
    <t>/100</t>
  </si>
  <si>
    <t>%</t>
  </si>
  <si>
    <t>Score pilier E</t>
  </si>
  <si>
    <t>Score pilier S</t>
  </si>
  <si>
    <t>Score pilier G</t>
  </si>
  <si>
    <t>Le poids des secteurs à fort impact climatique (selon la classification NACE)</t>
  </si>
  <si>
    <t>L'impact des mouvements significatifs du portefeuille - au dernier trimestre - sur la notation ESG (ex : +/- 5% ou position fermée/nouvelle)</t>
  </si>
  <si>
    <t>Emetteur</t>
  </si>
  <si>
    <t>ISIN</t>
  </si>
  <si>
    <t>Poids</t>
  </si>
  <si>
    <t>Changement</t>
  </si>
  <si>
    <t>Score ESG avant changement</t>
  </si>
  <si>
    <t>Score ESG après changement</t>
  </si>
  <si>
    <t>Commentaire</t>
  </si>
  <si>
    <t>Score ESG (secteurs)</t>
  </si>
  <si>
    <t>Poids de chaque secteur en portefeuille</t>
  </si>
  <si>
    <t>Poids de chaque secteur dans l'indice de référence</t>
  </si>
  <si>
    <t>Différence</t>
  </si>
  <si>
    <t>Score ESG sectorielle (de 0 à 100)</t>
  </si>
  <si>
    <t>Effet de l'allocation sur le score ESG</t>
  </si>
  <si>
    <t>Effet de la sélection sur le score EGS</t>
  </si>
  <si>
    <t>Classification sectorielle</t>
  </si>
  <si>
    <t>…</t>
  </si>
  <si>
    <t>Performance ESG (émetteurs)</t>
  </si>
  <si>
    <t>Top 5 contributeurs ESG vs indice de référence</t>
  </si>
  <si>
    <t>Poids de l'émetteur
 Indice de réfénrece</t>
  </si>
  <si>
    <t>Contribution</t>
  </si>
  <si>
    <t>Nom de l'émetteur</t>
  </si>
  <si>
    <t>Top 5 détracteurs ESG vs benchmark</t>
  </si>
  <si>
    <t>Evolution du score ESG (%) par rapport au trimestre précédent</t>
  </si>
  <si>
    <t>Taxonomie Européenne</t>
  </si>
  <si>
    <t>Couverture Indice de référence</t>
  </si>
  <si>
    <t>Eligibilité</t>
  </si>
  <si>
    <t>Revenus</t>
  </si>
  <si>
    <t>CapEX</t>
  </si>
  <si>
    <t>Alignement</t>
  </si>
  <si>
    <t>Objectifs de Développement Durable</t>
  </si>
  <si>
    <t xml:space="preserve">Vous fournirez des éléments qualitatifs et quantitatifs pour évaluer les contributions positives et négatives du portefeuille aux ODD, par rapport à l'indice de référence, avec un accent particulier sur les ODD 1 (Pas de pauvreté), 2 (Faim zéro), 3 (Bonne santé et bien-être), 4 (Éducation de qualité), 5 (Égalité des sexes), 8 (Travail décent et croissance économique), 10 (Réduction des inégalités) et 11 (Villes et communautés durables).
</t>
  </si>
  <si>
    <t>Si vous avez des informations sur la contribution aux ODD :</t>
  </si>
  <si>
    <t>Contribution Portefeuille</t>
  </si>
  <si>
    <t>Commentaires</t>
  </si>
  <si>
    <t>ODD 1 - Pas de pauvreté</t>
  </si>
  <si>
    <t>ODD 2 - Faim "zéro"</t>
  </si>
  <si>
    <t>ODD 3 - Bonne santé et bien-être</t>
  </si>
  <si>
    <t>ODD 4 - Education de qualité</t>
  </si>
  <si>
    <t>ODD 5 - Egalité entre les sexes</t>
  </si>
  <si>
    <t>ODD 6 - Eau propre et assainissement</t>
  </si>
  <si>
    <t>ODD 7 - Energie propre et d'un coût abordable</t>
  </si>
  <si>
    <t>ODD 8 - Travail décent et croissance économique</t>
  </si>
  <si>
    <t>ODD 9 - Industrie, innovation et infrastructure</t>
  </si>
  <si>
    <t>ODD 10 - Inégalités réduites</t>
  </si>
  <si>
    <t>ODD 11 - Villes et communautés durables</t>
  </si>
  <si>
    <t>ODD 12 - Consommation et production responsable</t>
  </si>
  <si>
    <t>ODD 13 - Mesures relatives à la lutte contre les changements climatiques</t>
  </si>
  <si>
    <t>ODD 14 - Vie Aquatique</t>
  </si>
  <si>
    <t>ODD 15 - Vie terrestre</t>
  </si>
  <si>
    <t>ODD 16 - Paix, justice et institutions efficaces</t>
  </si>
  <si>
    <t>ODD 17 - Partenariats pour la réalisation des objectifs</t>
  </si>
  <si>
    <t>Extarnlités</t>
  </si>
  <si>
    <t>Veuillez compléter les modèles d'externalités négatives et positives. Pour les externalités négatives, suivez le cadre PAI.</t>
  </si>
  <si>
    <t>Externalités négatives</t>
  </si>
  <si>
    <t>Externalités positives</t>
  </si>
  <si>
    <t>Empreinte biodiversité</t>
  </si>
  <si>
    <t xml:space="preserve">Empreinte biodiversité </t>
  </si>
  <si>
    <t>Indicateurs d'impact sur la biodiversité</t>
  </si>
  <si>
    <t>Indicateur clé de performance (KPI) pertinent pour la biodiversité - n°1</t>
  </si>
  <si>
    <t>Indicateur clé de performance (KPI) pertinent pour la biodiversité - n°2</t>
  </si>
  <si>
    <t>Indicateur clé de performance (KPI) pertinent pour la biodiversité - n°3</t>
  </si>
  <si>
    <t>etc.</t>
  </si>
  <si>
    <t>Mesure des dépendances à la biodiversité</t>
  </si>
  <si>
    <t>Indicateur clé de performance pertinent - n°1</t>
  </si>
  <si>
    <t>Indicateur clé de performance pertinent - n°2</t>
  </si>
  <si>
    <t>Indicateur clé de performance pertinent - n°3</t>
  </si>
  <si>
    <t>Nom</t>
  </si>
  <si>
    <t>Actions en faveur de la biodiversité</t>
  </si>
  <si>
    <t>Indicateur pertinent n°1</t>
  </si>
  <si>
    <t>Mesure de l'indicateur n°1</t>
  </si>
  <si>
    <t>Indicateur pertinent n°2</t>
  </si>
  <si>
    <t>Mesure de l'indicateur n°2</t>
  </si>
  <si>
    <t>Emetteur n°1</t>
  </si>
  <si>
    <t>Emetteur n°2</t>
  </si>
  <si>
    <t>Emetteur n°3</t>
  </si>
  <si>
    <t>Emetteur n°4</t>
  </si>
  <si>
    <t>Emetteur n°5</t>
  </si>
  <si>
    <t>Engagement</t>
  </si>
  <si>
    <t>Nom des émetteurs</t>
  </si>
  <si>
    <t>Thématiques</t>
  </si>
  <si>
    <t>Date de début des engagements</t>
  </si>
  <si>
    <t>Problèmes abordés</t>
  </si>
  <si>
    <t>Progrès réalisés</t>
  </si>
  <si>
    <t>Points de préoccupation</t>
  </si>
  <si>
    <t>Attentes et prochaines étapes</t>
  </si>
  <si>
    <t>Pour chaque année, vous fournirez un tableau présentant les résultats du vote.</t>
  </si>
  <si>
    <t>Votes 2025</t>
  </si>
  <si>
    <t>Europe</t>
  </si>
  <si>
    <t>Résolutions votées</t>
  </si>
  <si>
    <t>Résolutions non votées*</t>
  </si>
  <si>
    <t>Total Résolutions votables</t>
  </si>
  <si>
    <t>Résolutions non votantes</t>
  </si>
  <si>
    <t>Total Résolutions</t>
  </si>
  <si>
    <t>Nombre</t>
  </si>
  <si>
    <t>Ex-Europe</t>
  </si>
  <si>
    <t>Global</t>
  </si>
  <si>
    <t>Total</t>
  </si>
  <si>
    <t>*Vous expliquerez les votes qui n'ont pas pu être effectués correctement (procuration, difficultés techniques, etc.).</t>
  </si>
  <si>
    <t>Raison</t>
  </si>
  <si>
    <t>Votes 2024</t>
  </si>
  <si>
    <t>Votes 2023</t>
  </si>
  <si>
    <t>Entreprises</t>
  </si>
  <si>
    <t>Intensité carbone par million de revenus générés (tCO2e/EUR1m revenu)</t>
  </si>
  <si>
    <t>Intensité carbone par million de valeur investie (tCO2e/EUR1m investie)</t>
  </si>
  <si>
    <t>WACI (Weighted average of carbon intensity - Moyenne pondérée de l'intensité carbone)</t>
  </si>
  <si>
    <t>Décarbonation du portefeuille - WACI - par rapport au 31/12 de l'année dernière (en %)</t>
  </si>
  <si>
    <t>Indiquer le périmètre des scopes</t>
  </si>
  <si>
    <t>Alignement sur l'Accord de Paris (température)</t>
  </si>
  <si>
    <t>Poids en portefeuille des émetteurs alignés sur la trajectoire 1,5 °C et 2 °C</t>
  </si>
  <si>
    <t>Poids en %</t>
  </si>
  <si>
    <t>Nbre d'entreprises</t>
  </si>
  <si>
    <t xml:space="preserve">Science-based Targets </t>
  </si>
  <si>
    <t>Cible Well below 2°C - SBTi approved</t>
  </si>
  <si>
    <t>Cible 1,5°C - SBTi approved</t>
  </si>
  <si>
    <t>Cible 2°C - SBTi approved</t>
  </si>
  <si>
    <t>SBTi committed</t>
  </si>
  <si>
    <t>Absence d'engagement</t>
  </si>
  <si>
    <t>Evaluation quantitative de l'empreinte carbone</t>
  </si>
  <si>
    <t>Analyse d'attribution</t>
  </si>
  <si>
    <t>Performance climatique (secteurs)</t>
  </si>
  <si>
    <t>Moyenne pondérée de l'intensité carbone du portefeuille</t>
  </si>
  <si>
    <t>Moyenne pondérée de l'intensité carbone de l'indice de référence</t>
  </si>
  <si>
    <t>Intensité carbone par million de revenus générés du portefeuille</t>
  </si>
  <si>
    <t>Intensité carbone par million de revenus générés de l'indice de référence</t>
  </si>
  <si>
    <t>Intensité carbone par million de valeur investie du portefeuille</t>
  </si>
  <si>
    <t>Intensité carbone par million de valeur investie de l'indice de référence</t>
  </si>
  <si>
    <t>Couverture Indeice de référence</t>
  </si>
  <si>
    <t>Allocation sectorielle</t>
  </si>
  <si>
    <t>Sélection des entreprises</t>
  </si>
  <si>
    <t>Effet total</t>
  </si>
  <si>
    <t>Classification NACE</t>
  </si>
  <si>
    <t>Secteur à fort ou faible impact climatique</t>
  </si>
  <si>
    <t>Moyenne pondérée de l'intensité carbone du portefeuille (scopes 1, 2 et 3)</t>
  </si>
  <si>
    <t>Moyenne pondérée de l'intensité carbone de l'indice de référence (scopes 1, 2 et 3)</t>
  </si>
  <si>
    <t>Cible SBTi ?</t>
  </si>
  <si>
    <t>HS / LS</t>
  </si>
  <si>
    <t>Engaged/Committed/No</t>
  </si>
  <si>
    <t>Top 5 des détracteurs de l'intensité carbone</t>
  </si>
  <si>
    <t>Veuillez fournir des détails sur la manière dont leurs activités contribuent à la transition énergétique et écologique (par exemple, part des revenus consacrée à la transition énergétique et écologique, émissions évitées)</t>
  </si>
  <si>
    <t>ESG</t>
  </si>
  <si>
    <t xml:space="preserve">Taxonomie Européenne, ODD et externalités </t>
  </si>
  <si>
    <t xml:space="preserve">Biodiversité </t>
  </si>
  <si>
    <t xml:space="preserve">Engagement </t>
  </si>
  <si>
    <t xml:space="preserve">Vote </t>
  </si>
  <si>
    <t>Sommaire*</t>
  </si>
  <si>
    <t>Retour introduction</t>
  </si>
  <si>
    <t>*Navigation dans les onglets avec des liens (sommaire et dans les onglets avec "Retour Introduction")</t>
  </si>
  <si>
    <t>Initiatives de portée internationale relatives à l'investissement responsable au 30/09/2025</t>
  </si>
  <si>
    <t>Exposition (%) - Gestion globale</t>
  </si>
  <si>
    <t>Exposition (%) - Gestion indicielle</t>
  </si>
  <si>
    <t>Votes - Périmètre indiciel</t>
  </si>
  <si>
    <t>Votes - Périmètre global</t>
  </si>
  <si>
    <t>"Pour"</t>
  </si>
  <si>
    <t>"Contre"</t>
  </si>
  <si>
    <t>"Abstention"</t>
  </si>
  <si>
    <t>DISCLAIMER : Cette sectiondoit être remplie uniquement si la gestion du fonds est confiée à une entité n'ayant pas de lien capitalistique avec la société candidate ou dans le cadre d'un modèle "multiboutiques"</t>
  </si>
  <si>
    <t>APPEL D’OFFRES</t>
  </si>
  <si>
    <t>Encours du portefeuille de référence présenté en fin de semaine (en M€)</t>
  </si>
  <si>
    <t>Indiquer les éléments qualitatifs et quantitatifs disponibles pour identifier et mesurer les externalités positives et négatives du portefeuille de référence, mais aussi pour prévenir et limiter ces externalités négatives.</t>
  </si>
  <si>
    <t>Portefeuille de référence présenté</t>
  </si>
  <si>
    <t>Couverture Portefeuille de référence présenté</t>
  </si>
  <si>
    <t xml:space="preserve">Composition du portefeuille de référence présenté (ligne à ligne) </t>
  </si>
  <si>
    <t>Poids de l'émetteur Portefeuille de référence présenté</t>
  </si>
  <si>
    <t>Composition du portefeuille de référence présenté (ligne à ligne)</t>
  </si>
  <si>
    <t>Pour les cinq plus grandes entreprises pondérées du portefeuille de référence présenté, veuillez indiquer les actions mises en place pour soutenir la biodiversité. Si possible, nous souhaiterions une analyse des principaux indicateurs liés à la biodiversité.</t>
  </si>
  <si>
    <t>La liste des émetteurs que vous avez contactés au cours de la dernière année dans le portefeuille de référence présenté, détaillant les problématiques abordées et les progrès réalisés.</t>
  </si>
  <si>
    <t>Pratiques de place</t>
  </si>
  <si>
    <t xml:space="preserve">Politiques climats </t>
  </si>
  <si>
    <t>Accord-cadre n°20255357</t>
  </si>
  <si>
    <t>DISCLAIMER : Cette section doit être remplie uniquement si la gestion du futur fonds dédié sera confiée à une entité n'ayant pas de lien capitalistique avec la société candidate ou dans le cadre d'un modèle "multiboutiques"</t>
  </si>
  <si>
    <t>Gestion indicielle</t>
  </si>
  <si>
    <t>Actions Monde</t>
  </si>
  <si>
    <t>Actions Europe</t>
  </si>
  <si>
    <t>Autres Actions (US, émergents, sectoriels…)</t>
  </si>
  <si>
    <t>Taux</t>
  </si>
  <si>
    <t>Encours de la Stratégie - périmètre Europe pour le lot 1 et Monde/Monde Ex-Europe pour le lot 2</t>
  </si>
  <si>
    <t>Remplir le tableau suivant pour chaque gérant de la stratégie proposée</t>
  </si>
  <si>
    <t>Nom du fonds/mandat/ETF</t>
  </si>
  <si>
    <t>Mandat (ou fonds) dédié / Fonds ouvert / ETF</t>
  </si>
  <si>
    <t>Inventaire du portefeuille de référence au 31 10 2025</t>
  </si>
  <si>
    <t>Inventaire du benchmark au 31 10 2025</t>
  </si>
  <si>
    <t>Encours  31/10/2025</t>
  </si>
  <si>
    <t>Encours (31/10)</t>
  </si>
  <si>
    <t>Mandats de gestion Ircantec – Gestion passive actions : réplication physique et totale d'indices ISR dédiés à l’Ircantec</t>
  </si>
  <si>
    <t>Capitalisation boursière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</si>
</sst>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yyyy\-mm\-dd;@"/>
    <numFmt numFmtId="166" formatCode="###,###.00&quot; M€&quot;"/>
    <numFmt numFmtId="167" formatCode="\+0.00;\-0.00;0.00"/>
  </numFmts>
  <fonts count="43" x14ac:knownFonts="1">
    <font>
      <sz val="11"/>
      <color theme="1"/>
      <name val="Calibri"/>
      <family val="2"/>
      <scheme val="minor"/>
    </font>
    <font>
      <sz val="11"/>
      <color theme="1"/>
      <name val="Calibri"/>
      <family val="2"/>
      <scheme val="minor"/>
    </font>
    <font>
      <b/>
      <sz val="8"/>
      <color indexed="81"/>
      <name val="Tahoma"/>
      <family val="2"/>
    </font>
    <font>
      <sz val="8"/>
      <color indexed="81"/>
      <name val="Tahoma"/>
      <family val="2"/>
    </font>
    <font>
      <sz val="14"/>
      <color theme="1"/>
      <name val="Arial"/>
      <family val="2"/>
    </font>
    <font>
      <sz val="11"/>
      <color theme="1"/>
      <name val="Arial"/>
      <family val="2"/>
    </font>
    <font>
      <sz val="10"/>
      <color theme="1"/>
      <name val="Arial"/>
      <family val="2"/>
    </font>
    <font>
      <b/>
      <sz val="14"/>
      <color theme="1"/>
      <name val="Arial"/>
      <family val="2"/>
    </font>
    <font>
      <sz val="8"/>
      <name val="Calibri"/>
      <family val="2"/>
      <scheme val="minor"/>
    </font>
    <font>
      <sz val="11"/>
      <name val="Arial"/>
      <family val="2"/>
    </font>
    <font>
      <b/>
      <sz val="11"/>
      <color theme="1"/>
      <name val="Arial"/>
      <family val="2"/>
    </font>
    <font>
      <b/>
      <sz val="11"/>
      <name val="Arial"/>
      <family val="2"/>
    </font>
    <font>
      <sz val="11"/>
      <color indexed="12"/>
      <name val="Arial"/>
      <family val="2"/>
    </font>
    <font>
      <sz val="11"/>
      <color indexed="10"/>
      <name val="Arial"/>
      <family val="2"/>
    </font>
    <font>
      <sz val="11"/>
      <color rgb="FF0000FF"/>
      <name val="Arial"/>
      <family val="2"/>
    </font>
    <font>
      <i/>
      <sz val="11"/>
      <name val="Arial"/>
      <family val="2"/>
    </font>
    <font>
      <sz val="11"/>
      <color rgb="FFFF0000"/>
      <name val="Arial"/>
      <family val="2"/>
    </font>
    <font>
      <sz val="10"/>
      <name val="Arial"/>
      <family val="2"/>
    </font>
    <font>
      <b/>
      <u/>
      <sz val="11"/>
      <color theme="1"/>
      <name val="Arial"/>
      <family val="2"/>
    </font>
    <font>
      <b/>
      <sz val="11"/>
      <color indexed="9"/>
      <name val="Arial"/>
      <family val="2"/>
    </font>
    <font>
      <b/>
      <sz val="11"/>
      <color theme="0"/>
      <name val="Arial"/>
      <family val="2"/>
    </font>
    <font>
      <b/>
      <sz val="14"/>
      <color theme="0"/>
      <name val="Arial"/>
      <family val="2"/>
    </font>
    <font>
      <sz val="11"/>
      <color theme="0"/>
      <name val="Arial"/>
      <family val="2"/>
    </font>
    <font>
      <b/>
      <sz val="11"/>
      <color theme="1"/>
      <name val="Calibri"/>
      <family val="2"/>
      <scheme val="minor"/>
    </font>
    <font>
      <b/>
      <sz val="10"/>
      <color rgb="FFFFFFFF"/>
      <name val="Arial"/>
      <family val="2"/>
    </font>
    <font>
      <b/>
      <sz val="10"/>
      <color rgb="FF003F6B"/>
      <name val="Arial"/>
      <family val="2"/>
    </font>
    <font>
      <sz val="10"/>
      <color rgb="FF000000"/>
      <name val="Arial"/>
      <family val="2"/>
    </font>
    <font>
      <b/>
      <sz val="10"/>
      <color rgb="FF000000"/>
      <name val="Arial"/>
      <family val="2"/>
    </font>
    <font>
      <i/>
      <sz val="10"/>
      <color rgb="FF000000"/>
      <name val="Arial"/>
      <family val="2"/>
    </font>
    <font>
      <b/>
      <i/>
      <sz val="9"/>
      <color rgb="FF000000"/>
      <name val="Arial"/>
      <family val="2"/>
    </font>
    <font>
      <sz val="10"/>
      <color rgb="FF00B050"/>
      <name val="Arial"/>
      <family val="2"/>
    </font>
    <font>
      <b/>
      <sz val="8"/>
      <color rgb="FF003F6B"/>
      <name val="Arial"/>
      <family val="2"/>
    </font>
    <font>
      <b/>
      <sz val="10"/>
      <color theme="4" tint="-0.499984740745262"/>
      <name val="Arial"/>
      <family val="2"/>
    </font>
    <font>
      <b/>
      <i/>
      <sz val="10"/>
      <color rgb="FFFFFFFF"/>
      <name val="Arial"/>
      <family val="2"/>
    </font>
    <font>
      <b/>
      <i/>
      <sz val="10"/>
      <color rgb="FF003F6B"/>
      <name val="Arial"/>
      <family val="2"/>
    </font>
    <font>
      <i/>
      <sz val="10"/>
      <name val="Arial"/>
      <family val="2"/>
    </font>
    <font>
      <b/>
      <i/>
      <sz val="10"/>
      <color rgb="FF000000"/>
      <name val="Arial"/>
      <family val="2"/>
    </font>
    <font>
      <b/>
      <sz val="9"/>
      <color rgb="FF003F6B"/>
      <name val="Arial"/>
      <family val="2"/>
    </font>
    <font>
      <b/>
      <sz val="11"/>
      <color indexed="10"/>
      <name val="Arial"/>
      <family val="2"/>
    </font>
    <font>
      <sz val="9"/>
      <color theme="1"/>
      <name val="Arial"/>
      <family val="2"/>
    </font>
    <font>
      <b/>
      <sz val="12"/>
      <color theme="1"/>
      <name val="Arial"/>
      <family val="2"/>
    </font>
    <font>
      <u/>
      <sz val="11"/>
      <color theme="10"/>
      <name val="Calibri"/>
      <family val="2"/>
      <scheme val="minor"/>
    </font>
    <font>
      <b/>
      <sz val="11"/>
      <color theme="2" tint="-0.89999084444715716"/>
      <name val="Calibri"/>
      <family val="2"/>
      <scheme val="minor"/>
    </font>
  </fonts>
  <fills count="15">
    <fill>
      <patternFill patternType="none"/>
    </fill>
    <fill>
      <patternFill patternType="gray125"/>
    </fill>
    <fill>
      <patternFill patternType="solid">
        <fgColor theme="3" tint="0.79998168889431442"/>
        <bgColor indexed="64"/>
      </patternFill>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theme="0"/>
        <bgColor indexed="64"/>
      </patternFill>
    </fill>
    <fill>
      <patternFill patternType="solid">
        <fgColor rgb="FFC00000"/>
        <bgColor indexed="64"/>
      </patternFill>
    </fill>
    <fill>
      <patternFill patternType="solid">
        <fgColor theme="0" tint="-0.249977111117893"/>
        <bgColor indexed="64"/>
      </patternFill>
    </fill>
    <fill>
      <patternFill patternType="solid">
        <fgColor rgb="FF003F6B"/>
        <bgColor indexed="64"/>
      </patternFill>
    </fill>
    <fill>
      <patternFill patternType="solid">
        <fgColor rgb="FF009FDF"/>
        <bgColor indexed="64"/>
      </patternFill>
    </fill>
    <fill>
      <patternFill patternType="solid">
        <fgColor rgb="FFAEDEFF"/>
        <bgColor indexed="64"/>
      </patternFill>
    </fill>
    <fill>
      <patternFill patternType="solid">
        <fgColor rgb="FF00B0F0"/>
        <bgColor indexed="64"/>
      </patternFill>
    </fill>
    <fill>
      <patternFill patternType="solid">
        <fgColor theme="5" tint="0.39997558519241921"/>
        <bgColor indexed="64"/>
      </patternFill>
    </fill>
    <fill>
      <patternFill patternType="solid">
        <fgColor theme="2" tint="-9.9978637043366805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rgb="FF97999B"/>
      </right>
      <top style="medium">
        <color indexed="64"/>
      </top>
      <bottom/>
      <diagonal/>
    </border>
    <border>
      <left/>
      <right style="thin">
        <color rgb="FF97999B"/>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rgb="FF97999B"/>
      </right>
      <top/>
      <bottom style="thin">
        <color rgb="FF97999B"/>
      </bottom>
      <diagonal/>
    </border>
    <border>
      <left style="thin">
        <color rgb="FF97999B"/>
      </left>
      <right style="thin">
        <color rgb="FF97999B"/>
      </right>
      <top/>
      <bottom style="thin">
        <color rgb="FF97999B"/>
      </bottom>
      <diagonal/>
    </border>
    <border>
      <left/>
      <right/>
      <top/>
      <bottom style="thin">
        <color rgb="FF97999B"/>
      </bottom>
      <diagonal/>
    </border>
    <border>
      <left/>
      <right/>
      <top style="thin">
        <color rgb="FF97999B"/>
      </top>
      <bottom style="thin">
        <color rgb="FF97999B"/>
      </bottom>
      <diagonal/>
    </border>
    <border>
      <left/>
      <right/>
      <top style="thin">
        <color rgb="FF97999B"/>
      </top>
      <bottom/>
      <diagonal/>
    </border>
    <border>
      <left style="thin">
        <color rgb="FF97999B"/>
      </left>
      <right/>
      <top/>
      <bottom style="thin">
        <color rgb="FF97999B"/>
      </bottom>
      <diagonal/>
    </border>
    <border>
      <left style="thin">
        <color indexed="64"/>
      </left>
      <right style="thin">
        <color indexed="64"/>
      </right>
      <top/>
      <bottom style="thin">
        <color indexed="64"/>
      </bottom>
      <diagonal/>
    </border>
    <border>
      <left/>
      <right style="thin">
        <color rgb="FF97999B"/>
      </right>
      <top style="thin">
        <color rgb="FF97999B"/>
      </top>
      <bottom style="thin">
        <color rgb="FF97999B"/>
      </bottom>
      <diagonal/>
    </border>
    <border>
      <left style="thin">
        <color rgb="FF97999B"/>
      </left>
      <right style="thin">
        <color rgb="FF97999B"/>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rgb="FF97999B"/>
      </left>
      <right style="thin">
        <color rgb="FF97999B"/>
      </right>
      <top style="thin">
        <color rgb="FF97999B"/>
      </top>
      <bottom style="thin">
        <color rgb="FF97999B"/>
      </bottom>
      <diagonal/>
    </border>
    <border>
      <left/>
      <right style="thin">
        <color rgb="FF97999B"/>
      </right>
      <top style="thin">
        <color rgb="FF97999B"/>
      </top>
      <bottom/>
      <diagonal/>
    </border>
    <border>
      <left style="thin">
        <color rgb="FF97999B"/>
      </left>
      <right/>
      <top style="thin">
        <color rgb="FF97999B"/>
      </top>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s>
  <cellStyleXfs count="4">
    <xf numFmtId="0" fontId="0" fillId="0" borderId="0"/>
    <xf numFmtId="9" fontId="1" fillId="0" borderId="0" applyFont="0" applyFill="0" applyBorder="0" applyAlignment="0" applyProtection="0"/>
    <xf numFmtId="0" fontId="17" fillId="0" borderId="0"/>
    <xf numFmtId="0" fontId="41" fillId="0" borderId="0" applyNumberFormat="0" applyFill="0" applyBorder="0" applyAlignment="0" applyProtection="0"/>
  </cellStyleXfs>
  <cellXfs count="404">
    <xf numFmtId="0" fontId="0" fillId="0" borderId="0" xfId="0"/>
    <xf numFmtId="0" fontId="0" fillId="0" borderId="1" xfId="0" applyBorder="1" applyProtection="1">
      <protection locked="0"/>
    </xf>
    <xf numFmtId="0" fontId="0" fillId="0" borderId="0" xfId="0"/>
    <xf numFmtId="0" fontId="5" fillId="3" borderId="0" xfId="0" applyFont="1" applyFill="1"/>
    <xf numFmtId="0" fontId="9" fillId="3" borderId="0" xfId="0" applyFont="1" applyFill="1"/>
    <xf numFmtId="0" fontId="9" fillId="0" borderId="1" xfId="0" applyFont="1" applyBorder="1" applyProtection="1">
      <protection locked="0"/>
    </xf>
    <xf numFmtId="10" fontId="9" fillId="0" borderId="1" xfId="0" applyNumberFormat="1" applyFont="1" applyBorder="1" applyProtection="1">
      <protection locked="0"/>
    </xf>
    <xf numFmtId="10" fontId="9" fillId="3" borderId="0" xfId="0" applyNumberFormat="1" applyFont="1" applyFill="1"/>
    <xf numFmtId="14" fontId="9" fillId="2" borderId="1" xfId="0" applyNumberFormat="1" applyFont="1" applyFill="1" applyBorder="1" applyAlignment="1" applyProtection="1">
      <alignment horizontal="center"/>
      <protection locked="0"/>
    </xf>
    <xf numFmtId="4" fontId="9" fillId="2" borderId="1" xfId="0" applyNumberFormat="1" applyFont="1" applyFill="1" applyBorder="1" applyAlignment="1" applyProtection="1">
      <alignment horizontal="center"/>
      <protection locked="0"/>
    </xf>
    <xf numFmtId="164" fontId="9" fillId="2" borderId="1" xfId="1" applyNumberFormat="1" applyFont="1" applyFill="1" applyBorder="1" applyAlignment="1" applyProtection="1">
      <alignment horizontal="center"/>
      <protection locked="0" hidden="1"/>
    </xf>
    <xf numFmtId="10" fontId="9" fillId="3" borderId="1" xfId="1" applyNumberFormat="1" applyFont="1" applyFill="1" applyBorder="1" applyAlignment="1" applyProtection="1">
      <alignment horizontal="center"/>
      <protection locked="0"/>
    </xf>
    <xf numFmtId="14" fontId="14" fillId="2" borderId="1" xfId="0" applyNumberFormat="1" applyFont="1" applyFill="1" applyBorder="1" applyAlignment="1" applyProtection="1">
      <alignment horizontal="center"/>
      <protection locked="0"/>
    </xf>
    <xf numFmtId="4" fontId="14" fillId="2" borderId="1" xfId="0" applyNumberFormat="1" applyFont="1" applyFill="1" applyBorder="1" applyAlignment="1" applyProtection="1">
      <alignment horizontal="center"/>
      <protection locked="0"/>
    </xf>
    <xf numFmtId="164" fontId="14" fillId="2" borderId="1" xfId="1" applyNumberFormat="1" applyFont="1" applyFill="1" applyBorder="1" applyAlignment="1" applyProtection="1">
      <alignment horizontal="center"/>
      <protection locked="0"/>
    </xf>
    <xf numFmtId="10" fontId="12" fillId="2" borderId="1" xfId="2" applyNumberFormat="1" applyFont="1" applyFill="1" applyBorder="1" applyAlignment="1" applyProtection="1">
      <alignment vertical="center"/>
      <protection locked="0"/>
    </xf>
    <xf numFmtId="166" fontId="12" fillId="2" borderId="2" xfId="2" applyNumberFormat="1" applyFont="1" applyFill="1" applyBorder="1" applyAlignment="1" applyProtection="1">
      <alignment vertical="center"/>
      <protection locked="0"/>
    </xf>
    <xf numFmtId="166" fontId="12" fillId="2" borderId="1" xfId="2" applyNumberFormat="1" applyFont="1" applyFill="1" applyBorder="1" applyAlignment="1" applyProtection="1">
      <alignment vertical="center"/>
      <protection locked="0"/>
    </xf>
    <xf numFmtId="0" fontId="12" fillId="2" borderId="1" xfId="2" applyNumberFormat="1" applyFont="1" applyFill="1" applyBorder="1" applyAlignment="1" applyProtection="1">
      <alignment vertical="center"/>
      <protection locked="0"/>
    </xf>
    <xf numFmtId="0" fontId="19" fillId="7" borderId="2" xfId="2" applyFont="1" applyFill="1" applyBorder="1" applyAlignment="1">
      <alignment horizontal="center" vertical="center" wrapText="1"/>
    </xf>
    <xf numFmtId="0" fontId="5" fillId="6" borderId="0" xfId="0" applyFont="1" applyFill="1" applyBorder="1"/>
    <xf numFmtId="166" fontId="12" fillId="6" borderId="0" xfId="2" applyNumberFormat="1" applyFont="1" applyFill="1" applyBorder="1" applyAlignment="1" applyProtection="1">
      <alignment vertical="center"/>
      <protection locked="0"/>
    </xf>
    <xf numFmtId="0" fontId="12" fillId="6" borderId="0" xfId="2" applyNumberFormat="1" applyFont="1" applyFill="1" applyBorder="1" applyAlignment="1" applyProtection="1">
      <alignment vertical="center"/>
      <protection locked="0"/>
    </xf>
    <xf numFmtId="0" fontId="5" fillId="6" borderId="0" xfId="0" applyFont="1" applyFill="1" applyBorder="1" applyAlignment="1">
      <alignment horizontal="center"/>
    </xf>
    <xf numFmtId="0" fontId="10" fillId="6" borderId="0" xfId="0" applyFont="1" applyFill="1" applyBorder="1"/>
    <xf numFmtId="0" fontId="10" fillId="6" borderId="0" xfId="0" applyFont="1" applyFill="1" applyBorder="1" applyAlignment="1">
      <alignment wrapText="1"/>
    </xf>
    <xf numFmtId="14" fontId="19" fillId="6" borderId="0" xfId="2" applyNumberFormat="1" applyFont="1" applyFill="1" applyBorder="1" applyAlignment="1">
      <alignment vertical="center" wrapText="1"/>
    </xf>
    <xf numFmtId="14" fontId="19" fillId="7" borderId="2" xfId="2" applyNumberFormat="1" applyFont="1" applyFill="1" applyBorder="1" applyAlignment="1">
      <alignment horizontal="center" vertical="center" wrapText="1"/>
    </xf>
    <xf numFmtId="0" fontId="19" fillId="7" borderId="5" xfId="2" applyFont="1" applyFill="1" applyBorder="1" applyAlignment="1">
      <alignment horizontal="center" vertical="center" wrapText="1"/>
    </xf>
    <xf numFmtId="14" fontId="12" fillId="2" borderId="1" xfId="2" applyNumberFormat="1" applyFont="1" applyFill="1" applyBorder="1" applyAlignment="1" applyProtection="1">
      <alignment vertical="center"/>
      <protection locked="0"/>
    </xf>
    <xf numFmtId="0" fontId="22" fillId="7" borderId="1" xfId="0" applyFont="1" applyFill="1" applyBorder="1" applyAlignment="1">
      <alignment horizontal="center" vertical="center" wrapText="1"/>
    </xf>
    <xf numFmtId="10" fontId="22" fillId="7" borderId="1" xfId="0" applyNumberFormat="1" applyFont="1" applyFill="1" applyBorder="1" applyAlignment="1">
      <alignment horizontal="center" vertical="center" wrapText="1"/>
    </xf>
    <xf numFmtId="0" fontId="22" fillId="7" borderId="1" xfId="0" applyFont="1" applyFill="1" applyBorder="1" applyAlignment="1">
      <alignment horizontal="centerContinuous"/>
    </xf>
    <xf numFmtId="10" fontId="22" fillId="7" borderId="1" xfId="0" applyNumberFormat="1" applyFont="1" applyFill="1" applyBorder="1" applyAlignment="1">
      <alignment horizontal="center" vertical="center" wrapText="1"/>
    </xf>
    <xf numFmtId="0" fontId="19" fillId="7" borderId="1" xfId="2" applyFont="1" applyFill="1" applyBorder="1" applyAlignment="1">
      <alignment horizontal="center" vertical="center" wrapText="1"/>
    </xf>
    <xf numFmtId="0" fontId="5" fillId="8" borderId="0" xfId="0" applyFont="1" applyFill="1"/>
    <xf numFmtId="0" fontId="5" fillId="8" borderId="0" xfId="0" applyFont="1" applyFill="1" applyAlignment="1">
      <alignment horizontal="center"/>
    </xf>
    <xf numFmtId="0" fontId="5" fillId="6" borderId="13" xfId="0" applyFont="1" applyFill="1" applyBorder="1"/>
    <xf numFmtId="0" fontId="5" fillId="6" borderId="10" xfId="0" applyFont="1" applyFill="1" applyBorder="1"/>
    <xf numFmtId="0" fontId="5" fillId="6" borderId="13" xfId="0" applyFont="1" applyFill="1" applyBorder="1" applyAlignment="1">
      <alignment horizontal="center"/>
    </xf>
    <xf numFmtId="0" fontId="5" fillId="6" borderId="10" xfId="0" applyFont="1" applyFill="1" applyBorder="1" applyAlignment="1">
      <alignment horizontal="center"/>
    </xf>
    <xf numFmtId="0" fontId="10" fillId="6" borderId="10" xfId="0" applyFont="1" applyFill="1" applyBorder="1" applyAlignment="1">
      <alignment wrapText="1"/>
    </xf>
    <xf numFmtId="0" fontId="5" fillId="6" borderId="12" xfId="0" applyFont="1" applyFill="1" applyBorder="1"/>
    <xf numFmtId="0" fontId="5" fillId="6" borderId="9" xfId="0" applyFont="1" applyFill="1" applyBorder="1"/>
    <xf numFmtId="0" fontId="5" fillId="6" borderId="11" xfId="0" applyFont="1" applyFill="1" applyBorder="1"/>
    <xf numFmtId="0" fontId="5" fillId="8" borderId="0" xfId="0" applyFont="1" applyFill="1" applyBorder="1"/>
    <xf numFmtId="0" fontId="10" fillId="8" borderId="0" xfId="0" applyFont="1" applyFill="1" applyBorder="1"/>
    <xf numFmtId="0" fontId="19" fillId="8" borderId="0" xfId="2" applyFont="1" applyFill="1" applyBorder="1" applyAlignment="1">
      <alignment horizontal="center" vertical="center" wrapText="1"/>
    </xf>
    <xf numFmtId="166" fontId="12" fillId="8" borderId="0" xfId="2" applyNumberFormat="1" applyFont="1" applyFill="1" applyBorder="1" applyAlignment="1" applyProtection="1">
      <alignment vertical="center"/>
      <protection locked="0"/>
    </xf>
    <xf numFmtId="0" fontId="10" fillId="8" borderId="0" xfId="0" applyFont="1" applyFill="1" applyBorder="1" applyAlignment="1">
      <alignment wrapText="1"/>
    </xf>
    <xf numFmtId="0" fontId="12" fillId="8" borderId="0" xfId="2" applyNumberFormat="1" applyFont="1" applyFill="1" applyBorder="1" applyAlignment="1" applyProtection="1">
      <alignment vertical="center"/>
      <protection locked="0"/>
    </xf>
    <xf numFmtId="0" fontId="5" fillId="8" borderId="0" xfId="0" applyFont="1" applyFill="1" applyBorder="1" applyAlignment="1">
      <alignment horizontal="center"/>
    </xf>
    <xf numFmtId="0" fontId="0" fillId="8" borderId="0" xfId="0" applyFill="1"/>
    <xf numFmtId="0" fontId="0" fillId="6" borderId="0" xfId="0" applyFill="1"/>
    <xf numFmtId="0" fontId="0" fillId="6" borderId="9" xfId="0" applyFill="1" applyBorder="1" applyAlignment="1">
      <alignment horizontal="left" vertical="center"/>
    </xf>
    <xf numFmtId="0" fontId="24" fillId="9" borderId="14" xfId="0" applyFont="1" applyFill="1" applyBorder="1" applyAlignment="1">
      <alignment horizontal="center" vertical="center" wrapText="1" readingOrder="1"/>
    </xf>
    <xf numFmtId="0" fontId="24" fillId="9" borderId="15" xfId="0" applyFont="1" applyFill="1" applyBorder="1" applyAlignment="1">
      <alignment horizontal="center" vertical="center" wrapText="1" readingOrder="1"/>
    </xf>
    <xf numFmtId="0" fontId="24" fillId="9" borderId="16" xfId="0" applyFont="1" applyFill="1" applyBorder="1" applyAlignment="1">
      <alignment horizontal="center" vertical="center" wrapText="1" readingOrder="1"/>
    </xf>
    <xf numFmtId="4" fontId="24" fillId="10" borderId="18" xfId="0" applyNumberFormat="1" applyFont="1" applyFill="1" applyBorder="1" applyAlignment="1">
      <alignment horizontal="left" vertical="center" wrapText="1" readingOrder="1"/>
    </xf>
    <xf numFmtId="0" fontId="0" fillId="6" borderId="0" xfId="0" applyFill="1" applyAlignment="1">
      <alignment vertical="center"/>
    </xf>
    <xf numFmtId="4" fontId="24" fillId="10" borderId="22" xfId="0" applyNumberFormat="1" applyFont="1" applyFill="1" applyBorder="1" applyAlignment="1">
      <alignment horizontal="left" vertical="center" wrapText="1" readingOrder="1"/>
    </xf>
    <xf numFmtId="4" fontId="24" fillId="10" borderId="25" xfId="0" applyNumberFormat="1" applyFont="1" applyFill="1" applyBorder="1" applyAlignment="1">
      <alignment horizontal="left" vertical="center" wrapText="1" readingOrder="1"/>
    </xf>
    <xf numFmtId="4" fontId="24" fillId="10" borderId="28" xfId="0" applyNumberFormat="1" applyFont="1" applyFill="1" applyBorder="1" applyAlignment="1">
      <alignment horizontal="left" vertical="center" wrapText="1" readingOrder="1"/>
    </xf>
    <xf numFmtId="4" fontId="24" fillId="10" borderId="32" xfId="0" applyNumberFormat="1" applyFont="1" applyFill="1" applyBorder="1" applyAlignment="1">
      <alignment horizontal="left" vertical="center" wrapText="1" readingOrder="1"/>
    </xf>
    <xf numFmtId="4" fontId="24" fillId="10" borderId="19" xfId="0" applyNumberFormat="1" applyFont="1" applyFill="1" applyBorder="1" applyAlignment="1">
      <alignment horizontal="left" vertical="center" wrapText="1" readingOrder="1"/>
    </xf>
    <xf numFmtId="4" fontId="24" fillId="10" borderId="29" xfId="0" applyNumberFormat="1" applyFont="1" applyFill="1" applyBorder="1" applyAlignment="1">
      <alignment horizontal="left" vertical="center" wrapText="1" readingOrder="1"/>
    </xf>
    <xf numFmtId="0" fontId="0" fillId="6" borderId="0" xfId="0" applyFill="1" applyAlignment="1">
      <alignment vertical="center" textRotation="135"/>
    </xf>
    <xf numFmtId="4" fontId="24" fillId="6" borderId="0" xfId="0" applyNumberFormat="1" applyFont="1" applyFill="1" applyAlignment="1">
      <alignment horizontal="left" vertical="center" wrapText="1" readingOrder="1"/>
    </xf>
    <xf numFmtId="4" fontId="25" fillId="6" borderId="0" xfId="0" applyNumberFormat="1" applyFont="1" applyFill="1" applyAlignment="1">
      <alignment horizontal="center" vertical="center" wrapText="1" readingOrder="1"/>
    </xf>
    <xf numFmtId="0" fontId="26" fillId="6" borderId="0" xfId="0" applyFont="1" applyFill="1" applyAlignment="1">
      <alignment horizontal="left" vertical="center" wrapText="1" readingOrder="1"/>
    </xf>
    <xf numFmtId="0" fontId="27" fillId="6" borderId="36" xfId="0" applyFont="1" applyFill="1" applyBorder="1" applyAlignment="1">
      <alignment horizontal="left" vertical="center" wrapText="1" readingOrder="1"/>
    </xf>
    <xf numFmtId="0" fontId="24" fillId="9" borderId="36" xfId="0" applyFont="1" applyFill="1" applyBorder="1" applyAlignment="1">
      <alignment horizontal="center" vertical="center" wrapText="1" readingOrder="1"/>
    </xf>
    <xf numFmtId="0" fontId="24" fillId="10" borderId="37" xfId="0" applyFont="1" applyFill="1" applyBorder="1" applyAlignment="1">
      <alignment horizontal="center" vertical="center" wrapText="1" readingOrder="1"/>
    </xf>
    <xf numFmtId="0" fontId="25" fillId="11" borderId="37" xfId="0" applyFont="1" applyFill="1" applyBorder="1" applyAlignment="1">
      <alignment horizontal="center" vertical="center" wrapText="1" readingOrder="1"/>
    </xf>
    <xf numFmtId="0" fontId="26" fillId="6" borderId="38" xfId="0" applyFont="1" applyFill="1" applyBorder="1" applyAlignment="1">
      <alignment horizontal="left" vertical="center" wrapText="1" readingOrder="1"/>
    </xf>
    <xf numFmtId="0" fontId="25" fillId="11" borderId="39" xfId="0" applyFont="1" applyFill="1" applyBorder="1" applyAlignment="1">
      <alignment horizontal="center" vertical="center" wrapText="1" readingOrder="1"/>
    </xf>
    <xf numFmtId="0" fontId="24" fillId="6" borderId="0" xfId="0" applyFont="1" applyFill="1" applyAlignment="1">
      <alignment horizontal="center" vertical="center" wrapText="1" readingOrder="1"/>
    </xf>
    <xf numFmtId="0" fontId="25" fillId="6" borderId="0" xfId="0" applyFont="1" applyFill="1" applyAlignment="1">
      <alignment horizontal="center" vertical="center" wrapText="1" readingOrder="1"/>
    </xf>
    <xf numFmtId="0" fontId="24" fillId="9" borderId="39" xfId="0" applyFont="1" applyFill="1" applyBorder="1" applyAlignment="1">
      <alignment horizontal="center" vertical="center" wrapText="1" readingOrder="1"/>
    </xf>
    <xf numFmtId="0" fontId="24" fillId="10" borderId="39" xfId="0" applyFont="1" applyFill="1" applyBorder="1" applyAlignment="1">
      <alignment horizontal="center" vertical="center" wrapText="1" readingOrder="1"/>
    </xf>
    <xf numFmtId="49" fontId="26" fillId="0" borderId="38" xfId="0" applyNumberFormat="1" applyFont="1" applyBorder="1" applyAlignment="1">
      <alignment horizontal="left" vertical="center" wrapText="1" readingOrder="1"/>
    </xf>
    <xf numFmtId="49" fontId="26" fillId="6" borderId="0" xfId="0" applyNumberFormat="1" applyFont="1" applyFill="1" applyAlignment="1">
      <alignment horizontal="left" vertical="center" wrapText="1" readingOrder="1"/>
    </xf>
    <xf numFmtId="0" fontId="24" fillId="6" borderId="40" xfId="0" applyFont="1" applyFill="1" applyBorder="1" applyAlignment="1">
      <alignment horizontal="center" vertical="center" wrapText="1" readingOrder="1"/>
    </xf>
    <xf numFmtId="0" fontId="25" fillId="6" borderId="40" xfId="0" applyFont="1" applyFill="1" applyBorder="1" applyAlignment="1">
      <alignment horizontal="center" vertical="center" wrapText="1" readingOrder="1"/>
    </xf>
    <xf numFmtId="0" fontId="25" fillId="11" borderId="41" xfId="0" applyFont="1" applyFill="1" applyBorder="1" applyAlignment="1">
      <alignment horizontal="center" vertical="center" wrapText="1" readingOrder="1"/>
    </xf>
    <xf numFmtId="0" fontId="28" fillId="6" borderId="38" xfId="0" applyFont="1" applyFill="1" applyBorder="1" applyAlignment="1">
      <alignment horizontal="left" vertical="center" wrapText="1" readingOrder="1"/>
    </xf>
    <xf numFmtId="0" fontId="25" fillId="11" borderId="39" xfId="0" quotePrefix="1" applyFont="1" applyFill="1" applyBorder="1" applyAlignment="1">
      <alignment horizontal="center" vertical="center" wrapText="1" readingOrder="1"/>
    </xf>
    <xf numFmtId="49" fontId="26" fillId="6" borderId="38" xfId="0" applyNumberFormat="1" applyFont="1" applyFill="1" applyBorder="1" applyAlignment="1">
      <alignment horizontal="left" vertical="center" wrapText="1" readingOrder="1"/>
    </xf>
    <xf numFmtId="0" fontId="27" fillId="6" borderId="0" xfId="0" applyFont="1" applyFill="1" applyAlignment="1">
      <alignment horizontal="left" vertical="center" wrapText="1" readingOrder="1"/>
    </xf>
    <xf numFmtId="0" fontId="29" fillId="6" borderId="0" xfId="0" applyFont="1" applyFill="1" applyAlignment="1">
      <alignment horizontal="left" vertical="center" wrapText="1" readingOrder="1"/>
    </xf>
    <xf numFmtId="0" fontId="28" fillId="6" borderId="0" xfId="0" applyFont="1" applyFill="1" applyAlignment="1">
      <alignment horizontal="left" vertical="center" wrapText="1" readingOrder="1"/>
    </xf>
    <xf numFmtId="0" fontId="25" fillId="11" borderId="38" xfId="0" applyFont="1" applyFill="1" applyBorder="1" applyAlignment="1">
      <alignment horizontal="center" vertical="center" wrapText="1" readingOrder="1"/>
    </xf>
    <xf numFmtId="0" fontId="25" fillId="0" borderId="0" xfId="0" applyFont="1" applyAlignment="1">
      <alignment horizontal="center" vertical="center" wrapText="1" readingOrder="1"/>
    </xf>
    <xf numFmtId="0" fontId="27" fillId="6" borderId="38" xfId="0" applyFont="1" applyFill="1" applyBorder="1" applyAlignment="1">
      <alignment horizontal="left" vertical="center" wrapText="1" readingOrder="1"/>
    </xf>
    <xf numFmtId="4" fontId="24" fillId="9" borderId="36" xfId="0" applyNumberFormat="1" applyFont="1" applyFill="1" applyBorder="1" applyAlignment="1">
      <alignment horizontal="center" vertical="center" wrapText="1" readingOrder="1"/>
    </xf>
    <xf numFmtId="4" fontId="24" fillId="10" borderId="37" xfId="0" applyNumberFormat="1" applyFont="1" applyFill="1" applyBorder="1" applyAlignment="1">
      <alignment horizontal="center" vertical="center" wrapText="1" readingOrder="1"/>
    </xf>
    <xf numFmtId="4" fontId="24" fillId="6" borderId="0" xfId="0" applyNumberFormat="1" applyFont="1" applyFill="1" applyAlignment="1">
      <alignment horizontal="center" vertical="center" wrapText="1" readingOrder="1"/>
    </xf>
    <xf numFmtId="4" fontId="26" fillId="6" borderId="0" xfId="0" applyNumberFormat="1" applyFont="1" applyFill="1" applyAlignment="1">
      <alignment horizontal="center" vertical="center" wrapText="1" readingOrder="1"/>
    </xf>
    <xf numFmtId="167" fontId="30" fillId="6" borderId="0" xfId="0" applyNumberFormat="1" applyFont="1" applyFill="1" applyAlignment="1">
      <alignment horizontal="center" vertical="center" wrapText="1" readingOrder="1"/>
    </xf>
    <xf numFmtId="10" fontId="26" fillId="6" borderId="0" xfId="0" applyNumberFormat="1" applyFont="1" applyFill="1" applyAlignment="1">
      <alignment horizontal="center" vertical="center" wrapText="1" readingOrder="1"/>
    </xf>
    <xf numFmtId="49" fontId="28" fillId="6" borderId="38" xfId="0" applyNumberFormat="1" applyFont="1" applyFill="1" applyBorder="1" applyAlignment="1">
      <alignment horizontal="left" vertical="center" wrapText="1" readingOrder="1"/>
    </xf>
    <xf numFmtId="4" fontId="24" fillId="9" borderId="43" xfId="0" applyNumberFormat="1" applyFont="1" applyFill="1" applyBorder="1" applyAlignment="1">
      <alignment horizontal="center" vertical="center" wrapText="1" readingOrder="1"/>
    </xf>
    <xf numFmtId="10" fontId="26" fillId="6" borderId="0" xfId="0" applyNumberFormat="1" applyFont="1" applyFill="1" applyAlignment="1">
      <alignment horizontal="center" wrapText="1" readingOrder="1"/>
    </xf>
    <xf numFmtId="2" fontId="26" fillId="6" borderId="0" xfId="0" applyNumberFormat="1" applyFont="1" applyFill="1" applyAlignment="1">
      <alignment horizontal="center" vertical="center" wrapText="1" readingOrder="1"/>
    </xf>
    <xf numFmtId="0" fontId="6" fillId="6" borderId="0" xfId="0" applyFont="1" applyFill="1" applyAlignment="1">
      <alignment horizontal="center" vertical="center" wrapText="1"/>
    </xf>
    <xf numFmtId="0" fontId="27" fillId="0" borderId="38" xfId="0" applyFont="1" applyBorder="1" applyAlignment="1">
      <alignment horizontal="left" vertical="center" wrapText="1" readingOrder="1"/>
    </xf>
    <xf numFmtId="0" fontId="28" fillId="0" borderId="38" xfId="0" applyFont="1" applyBorder="1" applyAlignment="1">
      <alignment horizontal="left" vertical="center" wrapText="1" readingOrder="1"/>
    </xf>
    <xf numFmtId="0" fontId="26" fillId="6" borderId="0" xfId="0" applyFont="1" applyFill="1" applyAlignment="1">
      <alignment horizontal="left" vertical="center" readingOrder="1"/>
    </xf>
    <xf numFmtId="10" fontId="26" fillId="0" borderId="0" xfId="0" applyNumberFormat="1" applyFont="1" applyAlignment="1">
      <alignment horizontal="center" vertical="center" wrapText="1" readingOrder="1"/>
    </xf>
    <xf numFmtId="0" fontId="26" fillId="0" borderId="38" xfId="0" applyFont="1" applyBorder="1" applyAlignment="1">
      <alignment horizontal="left" vertical="center" readingOrder="1"/>
    </xf>
    <xf numFmtId="0" fontId="31" fillId="11" borderId="37" xfId="0" applyFont="1" applyFill="1" applyBorder="1" applyAlignment="1">
      <alignment horizontal="center" vertical="center" wrapText="1" readingOrder="1"/>
    </xf>
    <xf numFmtId="0" fontId="26" fillId="0" borderId="0" xfId="0" applyFont="1" applyAlignment="1">
      <alignment horizontal="left" vertical="center" wrapText="1" readingOrder="1"/>
    </xf>
    <xf numFmtId="0" fontId="26" fillId="0" borderId="0" xfId="0" applyFont="1" applyAlignment="1">
      <alignment horizontal="left" vertical="center" readingOrder="1"/>
    </xf>
    <xf numFmtId="2" fontId="26" fillId="0" borderId="0" xfId="0" applyNumberFormat="1" applyFont="1" applyAlignment="1">
      <alignment horizontal="center" vertical="center" wrapText="1" readingOrder="1"/>
    </xf>
    <xf numFmtId="4" fontId="28" fillId="6" borderId="0" xfId="0" applyNumberFormat="1" applyFont="1" applyFill="1" applyAlignment="1">
      <alignment vertical="center" wrapText="1" readingOrder="1"/>
    </xf>
    <xf numFmtId="0" fontId="24" fillId="9" borderId="1" xfId="0" applyFont="1" applyFill="1" applyBorder="1" applyAlignment="1">
      <alignment vertical="center" readingOrder="1"/>
    </xf>
    <xf numFmtId="0" fontId="32" fillId="0" borderId="45" xfId="0" applyFont="1" applyBorder="1" applyAlignment="1">
      <alignment horizontal="center" vertical="center"/>
    </xf>
    <xf numFmtId="0" fontId="33" fillId="12" borderId="45" xfId="0" quotePrefix="1" applyFont="1" applyFill="1" applyBorder="1" applyAlignment="1">
      <alignment horizontal="center" vertical="center" wrapText="1" readingOrder="1"/>
    </xf>
    <xf numFmtId="0" fontId="34" fillId="11" borderId="45" xfId="0" applyFont="1" applyFill="1" applyBorder="1" applyAlignment="1">
      <alignment horizontal="center" vertical="center" wrapText="1" readingOrder="1"/>
    </xf>
    <xf numFmtId="0" fontId="6" fillId="0" borderId="45" xfId="0" applyFont="1" applyBorder="1" applyAlignment="1">
      <alignment horizontal="center" vertical="center"/>
    </xf>
    <xf numFmtId="0" fontId="6" fillId="0" borderId="0" xfId="0" applyFont="1"/>
    <xf numFmtId="0" fontId="6" fillId="6" borderId="0" xfId="0" applyFont="1" applyFill="1"/>
    <xf numFmtId="0" fontId="24" fillId="9" borderId="45" xfId="0" applyFont="1" applyFill="1" applyBorder="1" applyAlignment="1">
      <alignment vertical="center" readingOrder="1"/>
    </xf>
    <xf numFmtId="0" fontId="33" fillId="9" borderId="45" xfId="0" applyFont="1" applyFill="1" applyBorder="1" applyAlignment="1">
      <alignment horizontal="center" vertical="center" readingOrder="1"/>
    </xf>
    <xf numFmtId="0" fontId="23" fillId="6" borderId="0" xfId="0" applyFont="1" applyFill="1" applyAlignment="1">
      <alignment horizontal="center"/>
    </xf>
    <xf numFmtId="4" fontId="25" fillId="11" borderId="37" xfId="0" applyNumberFormat="1" applyFont="1" applyFill="1" applyBorder="1" applyAlignment="1">
      <alignment horizontal="center" vertical="center" wrapText="1" readingOrder="1"/>
    </xf>
    <xf numFmtId="4" fontId="26" fillId="6" borderId="39" xfId="0" applyNumberFormat="1" applyFont="1" applyFill="1" applyBorder="1" applyAlignment="1">
      <alignment horizontal="center" vertical="center" wrapText="1" readingOrder="1"/>
    </xf>
    <xf numFmtId="0" fontId="26" fillId="6" borderId="39" xfId="0" applyFont="1" applyFill="1" applyBorder="1" applyAlignment="1">
      <alignment horizontal="left" vertical="center" wrapText="1" readingOrder="1"/>
    </xf>
    <xf numFmtId="0" fontId="26" fillId="0" borderId="40" xfId="0" applyFont="1" applyBorder="1" applyAlignment="1">
      <alignment horizontal="left" vertical="center" wrapText="1" readingOrder="1"/>
    </xf>
    <xf numFmtId="4" fontId="24" fillId="6" borderId="40" xfId="0" applyNumberFormat="1" applyFont="1" applyFill="1" applyBorder="1" applyAlignment="1">
      <alignment horizontal="center" vertical="center" wrapText="1" readingOrder="1"/>
    </xf>
    <xf numFmtId="4" fontId="25" fillId="6" borderId="40" xfId="0" applyNumberFormat="1" applyFont="1" applyFill="1" applyBorder="1" applyAlignment="1">
      <alignment horizontal="center" vertical="center" wrapText="1" readingOrder="1"/>
    </xf>
    <xf numFmtId="0" fontId="0" fillId="6" borderId="0" xfId="0" applyFill="1" applyAlignment="1">
      <alignment horizontal="center"/>
    </xf>
    <xf numFmtId="0" fontId="34" fillId="11" borderId="39" xfId="0" applyFont="1" applyFill="1" applyBorder="1" applyAlignment="1">
      <alignment vertical="center" wrapText="1" readingOrder="1"/>
    </xf>
    <xf numFmtId="4" fontId="24" fillId="10" borderId="46" xfId="0" applyNumberFormat="1" applyFont="1" applyFill="1" applyBorder="1" applyAlignment="1">
      <alignment horizontal="center" vertical="center" wrapText="1" readingOrder="1"/>
    </xf>
    <xf numFmtId="4" fontId="25" fillId="11" borderId="46" xfId="0" applyNumberFormat="1" applyFont="1" applyFill="1" applyBorder="1" applyAlignment="1">
      <alignment horizontal="center" vertical="center" wrapText="1" readingOrder="1"/>
    </xf>
    <xf numFmtId="4" fontId="25" fillId="0" borderId="0" xfId="0" applyNumberFormat="1" applyFont="1" applyAlignment="1">
      <alignment horizontal="center" vertical="center" wrapText="1" readingOrder="1"/>
    </xf>
    <xf numFmtId="0" fontId="26" fillId="6" borderId="40" xfId="0" applyFont="1" applyFill="1" applyBorder="1" applyAlignment="1">
      <alignment horizontal="left" vertical="center" wrapText="1" readingOrder="1"/>
    </xf>
    <xf numFmtId="0" fontId="36" fillId="6" borderId="38" xfId="0" applyFont="1" applyFill="1" applyBorder="1" applyAlignment="1">
      <alignment horizontal="left" vertical="center" wrapText="1" readingOrder="1"/>
    </xf>
    <xf numFmtId="0" fontId="31" fillId="11" borderId="41" xfId="0" applyFont="1" applyFill="1" applyBorder="1" applyAlignment="1">
      <alignment horizontal="center" vertical="center" wrapText="1" readingOrder="1"/>
    </xf>
    <xf numFmtId="0" fontId="25" fillId="11" borderId="39" xfId="0" applyFont="1" applyFill="1" applyBorder="1" applyAlignment="1">
      <alignment vertical="center" wrapText="1" readingOrder="1"/>
    </xf>
    <xf numFmtId="14" fontId="0" fillId="6" borderId="2" xfId="0" applyNumberFormat="1" applyFill="1" applyBorder="1" applyAlignment="1">
      <alignment horizontal="center" vertical="center"/>
    </xf>
    <xf numFmtId="14" fontId="0" fillId="6" borderId="1" xfId="0" applyNumberFormat="1" applyFill="1" applyBorder="1" applyAlignment="1">
      <alignment horizontal="center" vertical="center"/>
    </xf>
    <xf numFmtId="0" fontId="29" fillId="0" borderId="0" xfId="0" applyFont="1" applyAlignment="1">
      <alignment horizontal="left" vertical="center" wrapText="1" readingOrder="1"/>
    </xf>
    <xf numFmtId="0" fontId="20" fillId="7" borderId="1" xfId="0" applyFont="1" applyFill="1" applyBorder="1" applyAlignment="1">
      <alignment horizontal="center" vertical="center" wrapText="1"/>
    </xf>
    <xf numFmtId="14" fontId="9" fillId="0" borderId="1" xfId="0" applyNumberFormat="1" applyFont="1" applyBorder="1" applyAlignment="1" applyProtection="1">
      <alignment horizontal="left"/>
      <protection locked="0"/>
    </xf>
    <xf numFmtId="0" fontId="9" fillId="8" borderId="0" xfId="0" applyFont="1" applyFill="1"/>
    <xf numFmtId="0" fontId="38" fillId="8" borderId="0" xfId="0" applyFont="1" applyFill="1" applyAlignment="1">
      <alignment vertical="center" wrapText="1"/>
    </xf>
    <xf numFmtId="0" fontId="9" fillId="8" borderId="0" xfId="0" applyFont="1" applyFill="1" applyAlignment="1">
      <alignment horizontal="center" wrapText="1"/>
    </xf>
    <xf numFmtId="0" fontId="15" fillId="8" borderId="0" xfId="0" applyFont="1" applyFill="1"/>
    <xf numFmtId="0" fontId="9" fillId="0" borderId="6" xfId="0" applyFont="1" applyBorder="1"/>
    <xf numFmtId="0" fontId="9" fillId="0" borderId="7" xfId="0" applyFont="1" applyBorder="1"/>
    <xf numFmtId="0" fontId="9" fillId="0" borderId="8" xfId="0" applyFont="1" applyBorder="1"/>
    <xf numFmtId="0" fontId="9" fillId="0" borderId="13" xfId="0" applyFont="1" applyBorder="1"/>
    <xf numFmtId="0" fontId="9" fillId="0" borderId="10" xfId="0" applyFont="1" applyBorder="1"/>
    <xf numFmtId="0" fontId="11" fillId="0" borderId="0" xfId="0" applyFont="1" applyBorder="1" applyAlignment="1">
      <alignment horizontal="left" vertical="center" wrapText="1"/>
    </xf>
    <xf numFmtId="0" fontId="12" fillId="0" borderId="0" xfId="0" applyFont="1" applyBorder="1" applyAlignment="1">
      <alignment horizontal="justify" vertical="center" wrapText="1"/>
    </xf>
    <xf numFmtId="0" fontId="13" fillId="0" borderId="0" xfId="0" applyFont="1" applyBorder="1" applyAlignment="1">
      <alignment horizontal="justify" vertical="center" wrapText="1"/>
    </xf>
    <xf numFmtId="0" fontId="11" fillId="0" borderId="0" xfId="0" applyFont="1" applyBorder="1" applyAlignment="1">
      <alignment horizontal="right" vertical="center" wrapText="1"/>
    </xf>
    <xf numFmtId="0" fontId="12" fillId="0" borderId="0" xfId="0" applyFont="1" applyBorder="1" applyAlignment="1">
      <alignment horizontal="center" vertical="center" wrapText="1"/>
    </xf>
    <xf numFmtId="0" fontId="9" fillId="0" borderId="0" xfId="0" applyFont="1" applyBorder="1"/>
    <xf numFmtId="0" fontId="9" fillId="0" borderId="13" xfId="0" applyFont="1" applyBorder="1" applyAlignment="1">
      <alignment horizontal="center" wrapText="1"/>
    </xf>
    <xf numFmtId="0" fontId="9" fillId="0" borderId="10" xfId="0" applyFont="1" applyBorder="1" applyAlignment="1">
      <alignment horizontal="center" wrapText="1"/>
    </xf>
    <xf numFmtId="0" fontId="9" fillId="0" borderId="12" xfId="0" applyFont="1" applyBorder="1"/>
    <xf numFmtId="0" fontId="9" fillId="0" borderId="11" xfId="0" applyFont="1" applyBorder="1"/>
    <xf numFmtId="0" fontId="5" fillId="0" borderId="0" xfId="0" applyFont="1" applyBorder="1"/>
    <xf numFmtId="0" fontId="5" fillId="6" borderId="0" xfId="0" applyFont="1" applyFill="1" applyBorder="1" applyAlignment="1">
      <alignment vertical="center" wrapText="1"/>
    </xf>
    <xf numFmtId="0" fontId="0" fillId="0" borderId="6" xfId="0" applyBorder="1"/>
    <xf numFmtId="0" fontId="0" fillId="0" borderId="7" xfId="0" applyBorder="1"/>
    <xf numFmtId="0" fontId="0" fillId="0" borderId="8" xfId="0" applyBorder="1"/>
    <xf numFmtId="0" fontId="0" fillId="0" borderId="13" xfId="0" applyBorder="1"/>
    <xf numFmtId="0" fontId="0" fillId="0" borderId="0" xfId="0" applyBorder="1"/>
    <xf numFmtId="0" fontId="0" fillId="0" borderId="10" xfId="0" applyBorder="1"/>
    <xf numFmtId="0" fontId="0" fillId="8" borderId="0" xfId="0" applyFill="1" applyBorder="1"/>
    <xf numFmtId="0" fontId="0" fillId="0" borderId="1" xfId="0" applyBorder="1"/>
    <xf numFmtId="0" fontId="5" fillId="8" borderId="0" xfId="0" applyFont="1" applyFill="1" applyProtection="1"/>
    <xf numFmtId="0" fontId="5" fillId="8" borderId="0" xfId="0" applyFont="1" applyFill="1" applyAlignment="1" applyProtection="1">
      <alignment vertical="center"/>
    </xf>
    <xf numFmtId="0" fontId="10" fillId="8" borderId="0" xfId="0" applyFont="1" applyFill="1" applyProtection="1"/>
    <xf numFmtId="0" fontId="5" fillId="0" borderId="7" xfId="0" applyFont="1" applyBorder="1" applyProtection="1"/>
    <xf numFmtId="0" fontId="5" fillId="0" borderId="8" xfId="0" applyFont="1" applyBorder="1" applyProtection="1"/>
    <xf numFmtId="0" fontId="5" fillId="0" borderId="0" xfId="0" applyFont="1" applyBorder="1" applyProtection="1"/>
    <xf numFmtId="0" fontId="5" fillId="0" borderId="10" xfId="0" applyFont="1" applyBorder="1" applyProtection="1"/>
    <xf numFmtId="0" fontId="5" fillId="0" borderId="10" xfId="0" applyFont="1" applyBorder="1" applyAlignment="1" applyProtection="1">
      <alignment vertical="center"/>
    </xf>
    <xf numFmtId="0" fontId="16" fillId="0" borderId="0" xfId="0" applyFont="1" applyFill="1" applyBorder="1" applyProtection="1"/>
    <xf numFmtId="0" fontId="5" fillId="0" borderId="0" xfId="0" applyFont="1" applyFill="1" applyBorder="1" applyProtection="1"/>
    <xf numFmtId="0" fontId="6"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17"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vertical="center"/>
    </xf>
    <xf numFmtId="0" fontId="7" fillId="0" borderId="0" xfId="0" applyFont="1" applyBorder="1" applyAlignment="1" applyProtection="1">
      <alignment vertical="center"/>
    </xf>
    <xf numFmtId="0" fontId="5" fillId="0" borderId="9" xfId="0" applyFont="1" applyBorder="1" applyProtection="1"/>
    <xf numFmtId="0" fontId="5" fillId="0" borderId="11" xfId="0" applyFont="1" applyBorder="1" applyProtection="1"/>
    <xf numFmtId="0" fontId="39" fillId="0" borderId="9" xfId="0" applyFont="1" applyBorder="1" applyProtection="1"/>
    <xf numFmtId="0" fontId="5" fillId="0" borderId="9" xfId="0" applyFont="1" applyFill="1" applyBorder="1" applyProtection="1"/>
    <xf numFmtId="0" fontId="42" fillId="8" borderId="0" xfId="3" applyFont="1" applyFill="1" applyAlignment="1">
      <alignment horizontal="left" vertical="center"/>
    </xf>
    <xf numFmtId="0" fontId="5" fillId="6" borderId="0" xfId="0" applyFont="1" applyFill="1" applyProtection="1"/>
    <xf numFmtId="0" fontId="42" fillId="6" borderId="0" xfId="3" applyFont="1" applyFill="1" applyAlignment="1">
      <alignment horizontal="left" vertical="center"/>
    </xf>
    <xf numFmtId="0" fontId="32" fillId="0" borderId="45" xfId="0" applyFont="1" applyBorder="1" applyAlignment="1">
      <alignment horizontal="center" vertical="center"/>
    </xf>
    <xf numFmtId="0" fontId="10" fillId="6" borderId="0" xfId="0" applyFont="1" applyFill="1" applyBorder="1" applyAlignment="1">
      <alignment vertical="center"/>
    </xf>
    <xf numFmtId="14" fontId="10" fillId="6" borderId="0" xfId="0" applyNumberFormat="1" applyFont="1" applyFill="1" applyBorder="1" applyAlignment="1">
      <alignment horizontal="left" vertical="center"/>
    </xf>
    <xf numFmtId="0" fontId="19" fillId="7" borderId="1" xfId="2" applyFont="1" applyFill="1" applyBorder="1" applyAlignment="1">
      <alignment horizontal="center" vertical="center" wrapText="1"/>
    </xf>
    <xf numFmtId="0" fontId="19" fillId="7" borderId="1" xfId="2" applyFont="1" applyFill="1" applyBorder="1" applyAlignment="1">
      <alignment horizontal="center" vertical="center" wrapText="1"/>
    </xf>
    <xf numFmtId="49" fontId="26" fillId="6" borderId="0" xfId="0" applyNumberFormat="1" applyFont="1" applyFill="1" applyAlignment="1">
      <alignment horizontal="left" vertical="center" wrapText="1" readingOrder="1"/>
    </xf>
    <xf numFmtId="0" fontId="25" fillId="11" borderId="39" xfId="0" applyFont="1" applyFill="1" applyBorder="1" applyAlignment="1" applyProtection="1">
      <alignment horizontal="center" vertical="center" wrapText="1" readingOrder="1"/>
      <protection locked="0"/>
    </xf>
    <xf numFmtId="0" fontId="24" fillId="9" borderId="39" xfId="0" quotePrefix="1" applyFont="1" applyFill="1" applyBorder="1" applyAlignment="1" applyProtection="1">
      <alignment horizontal="center" vertical="center" wrapText="1" readingOrder="1"/>
      <protection locked="0"/>
    </xf>
    <xf numFmtId="0" fontId="24" fillId="10" borderId="39" xfId="0" quotePrefix="1" applyFont="1" applyFill="1" applyBorder="1" applyAlignment="1" applyProtection="1">
      <alignment horizontal="center" vertical="center" wrapText="1" readingOrder="1"/>
      <protection locked="0"/>
    </xf>
    <xf numFmtId="0" fontId="24" fillId="9" borderId="39" xfId="0" applyFont="1" applyFill="1" applyBorder="1" applyAlignment="1" applyProtection="1">
      <alignment horizontal="center" vertical="center" wrapText="1" readingOrder="1"/>
      <protection locked="0"/>
    </xf>
    <xf numFmtId="0" fontId="24" fillId="10" borderId="39" xfId="0" applyFont="1" applyFill="1" applyBorder="1" applyAlignment="1" applyProtection="1">
      <alignment horizontal="center" vertical="center" wrapText="1" readingOrder="1"/>
      <protection locked="0"/>
    </xf>
    <xf numFmtId="0" fontId="25" fillId="11" borderId="0" xfId="0" applyFont="1" applyFill="1" applyAlignment="1" applyProtection="1">
      <alignment horizontal="center" vertical="center" wrapText="1" readingOrder="1"/>
      <protection locked="0"/>
    </xf>
    <xf numFmtId="0" fontId="0" fillId="6" borderId="0" xfId="0" applyFill="1" applyProtection="1">
      <protection locked="0"/>
    </xf>
    <xf numFmtId="0" fontId="26" fillId="6" borderId="38" xfId="0" applyFont="1" applyFill="1" applyBorder="1" applyAlignment="1" applyProtection="1">
      <alignment horizontal="left" vertical="center" wrapText="1" readingOrder="1"/>
      <protection locked="0"/>
    </xf>
    <xf numFmtId="49" fontId="26" fillId="6" borderId="38" xfId="0" applyNumberFormat="1" applyFont="1" applyFill="1" applyBorder="1" applyAlignment="1" applyProtection="1">
      <alignment horizontal="left" vertical="center" wrapText="1" readingOrder="1"/>
      <protection locked="0"/>
    </xf>
    <xf numFmtId="0" fontId="28" fillId="6" borderId="38" xfId="0" applyFont="1" applyFill="1" applyBorder="1" applyAlignment="1" applyProtection="1">
      <alignment horizontal="left" vertical="center" wrapText="1" readingOrder="1"/>
      <protection locked="0"/>
    </xf>
    <xf numFmtId="0" fontId="0" fillId="0" borderId="0" xfId="0" applyProtection="1">
      <protection locked="0"/>
    </xf>
    <xf numFmtId="4" fontId="24" fillId="9" borderId="39" xfId="0" applyNumberFormat="1" applyFont="1" applyFill="1" applyBorder="1" applyAlignment="1" applyProtection="1">
      <alignment horizontal="center" vertical="center" wrapText="1" readingOrder="1"/>
      <protection locked="0"/>
    </xf>
    <xf numFmtId="4" fontId="24" fillId="9" borderId="40" xfId="0" applyNumberFormat="1" applyFont="1" applyFill="1" applyBorder="1" applyAlignment="1" applyProtection="1">
      <alignment horizontal="center" vertical="center" wrapText="1" readingOrder="1"/>
      <protection locked="0"/>
    </xf>
    <xf numFmtId="4" fontId="24" fillId="10" borderId="39" xfId="0" applyNumberFormat="1" applyFont="1" applyFill="1" applyBorder="1" applyAlignment="1" applyProtection="1">
      <alignment horizontal="center" vertical="center" wrapText="1" readingOrder="1"/>
      <protection locked="0"/>
    </xf>
    <xf numFmtId="4" fontId="25" fillId="11" borderId="39" xfId="0" applyNumberFormat="1" applyFont="1" applyFill="1" applyBorder="1" applyAlignment="1" applyProtection="1">
      <alignment horizontal="center" vertical="center" wrapText="1" readingOrder="1"/>
      <protection locked="0"/>
    </xf>
    <xf numFmtId="4" fontId="24" fillId="9" borderId="0" xfId="0" applyNumberFormat="1" applyFont="1" applyFill="1" applyAlignment="1" applyProtection="1">
      <alignment horizontal="center" vertical="center" wrapText="1" readingOrder="1"/>
      <protection locked="0"/>
    </xf>
    <xf numFmtId="4" fontId="24" fillId="10" borderId="0" xfId="0" applyNumberFormat="1" applyFont="1" applyFill="1" applyAlignment="1" applyProtection="1">
      <alignment horizontal="center" vertical="center" wrapText="1" readingOrder="1"/>
      <protection locked="0"/>
    </xf>
    <xf numFmtId="4" fontId="25" fillId="11" borderId="0" xfId="0" applyNumberFormat="1" applyFont="1" applyFill="1" applyAlignment="1" applyProtection="1">
      <alignment horizontal="center" vertical="center" wrapText="1" readingOrder="1"/>
      <protection locked="0"/>
    </xf>
    <xf numFmtId="4" fontId="24" fillId="10" borderId="40" xfId="0" applyNumberFormat="1" applyFont="1" applyFill="1" applyBorder="1" applyAlignment="1" applyProtection="1">
      <alignment horizontal="center" vertical="center" wrapText="1" readingOrder="1"/>
      <protection locked="0"/>
    </xf>
    <xf numFmtId="4" fontId="25" fillId="11" borderId="40" xfId="0" applyNumberFormat="1" applyFont="1" applyFill="1" applyBorder="1" applyAlignment="1" applyProtection="1">
      <alignment horizontal="center" vertical="center" wrapText="1" readingOrder="1"/>
      <protection locked="0"/>
    </xf>
    <xf numFmtId="0" fontId="25" fillId="11" borderId="40" xfId="0" applyFont="1" applyFill="1" applyBorder="1" applyAlignment="1" applyProtection="1">
      <alignment horizontal="center" vertical="center" wrapText="1" readingOrder="1"/>
      <protection locked="0"/>
    </xf>
    <xf numFmtId="0" fontId="25" fillId="11" borderId="39" xfId="0" applyFont="1" applyFill="1" applyBorder="1" applyAlignment="1" applyProtection="1">
      <alignment vertical="center" wrapText="1" readingOrder="1"/>
      <protection locked="0"/>
    </xf>
    <xf numFmtId="49" fontId="26" fillId="6" borderId="0" xfId="0" applyNumberFormat="1" applyFont="1" applyFill="1" applyAlignment="1" applyProtection="1">
      <alignment horizontal="left" vertical="center" wrapText="1" readingOrder="1"/>
      <protection locked="0"/>
    </xf>
    <xf numFmtId="0" fontId="24" fillId="9" borderId="40" xfId="0" applyFont="1" applyFill="1" applyBorder="1" applyAlignment="1" applyProtection="1">
      <alignment horizontal="center" vertical="center" wrapText="1" readingOrder="1"/>
      <protection locked="0"/>
    </xf>
    <xf numFmtId="0" fontId="24" fillId="10" borderId="40" xfId="0" applyFont="1" applyFill="1" applyBorder="1" applyAlignment="1" applyProtection="1">
      <alignment horizontal="center" vertical="center" wrapText="1" readingOrder="1"/>
      <protection locked="0"/>
    </xf>
    <xf numFmtId="0" fontId="25" fillId="11" borderId="40" xfId="0" applyFont="1" applyFill="1" applyBorder="1" applyAlignment="1" applyProtection="1">
      <alignment vertical="center" wrapText="1" readingOrder="1"/>
      <protection locked="0"/>
    </xf>
    <xf numFmtId="0" fontId="26" fillId="6" borderId="39" xfId="0" applyFont="1" applyFill="1" applyBorder="1" applyAlignment="1" applyProtection="1">
      <alignment horizontal="left" vertical="center" wrapText="1" readingOrder="1"/>
      <protection locked="0"/>
    </xf>
    <xf numFmtId="4" fontId="37" fillId="11" borderId="39" xfId="0" applyNumberFormat="1" applyFont="1" applyFill="1" applyBorder="1" applyAlignment="1" applyProtection="1">
      <alignment horizontal="center" vertical="center" wrapText="1" readingOrder="1"/>
      <protection locked="0"/>
    </xf>
    <xf numFmtId="0" fontId="26" fillId="6" borderId="39" xfId="0" applyFont="1" applyFill="1" applyBorder="1" applyAlignment="1" applyProtection="1">
      <alignment horizontal="left" vertical="center" wrapText="1" readingOrder="1"/>
    </xf>
    <xf numFmtId="4" fontId="25" fillId="11" borderId="39" xfId="0" applyNumberFormat="1" applyFont="1" applyFill="1" applyBorder="1" applyAlignment="1" applyProtection="1">
      <alignment horizontal="center" vertical="center" wrapText="1" readingOrder="1"/>
    </xf>
    <xf numFmtId="4" fontId="37" fillId="11" borderId="39" xfId="0" applyNumberFormat="1" applyFont="1" applyFill="1" applyBorder="1" applyAlignment="1" applyProtection="1">
      <alignment horizontal="center" vertical="center" wrapText="1" readingOrder="1"/>
    </xf>
    <xf numFmtId="0" fontId="28" fillId="0" borderId="38" xfId="0" applyFont="1" applyBorder="1" applyAlignment="1" applyProtection="1">
      <alignment horizontal="left" vertical="center" wrapText="1" readingOrder="1"/>
      <protection locked="0"/>
    </xf>
    <xf numFmtId="0" fontId="26" fillId="6" borderId="0" xfId="0" applyFont="1" applyFill="1" applyAlignment="1" applyProtection="1">
      <alignment horizontal="left" vertical="center" wrapText="1" readingOrder="1"/>
      <protection locked="0"/>
    </xf>
    <xf numFmtId="0" fontId="28" fillId="6" borderId="0" xfId="0" applyFont="1" applyFill="1" applyAlignment="1" applyProtection="1">
      <alignment horizontal="left" vertical="center" wrapText="1" readingOrder="1"/>
      <protection locked="0"/>
    </xf>
    <xf numFmtId="0" fontId="26" fillId="0" borderId="38" xfId="0" applyFont="1" applyBorder="1" applyAlignment="1" applyProtection="1">
      <alignment horizontal="left" vertical="center" wrapText="1" readingOrder="1"/>
      <protection locked="0"/>
    </xf>
    <xf numFmtId="0" fontId="17" fillId="11" borderId="37" xfId="0" applyFont="1" applyFill="1" applyBorder="1" applyAlignment="1" applyProtection="1">
      <alignment horizontal="center" vertical="center" wrapText="1" readingOrder="1"/>
      <protection locked="0"/>
    </xf>
    <xf numFmtId="0" fontId="26" fillId="0" borderId="0" xfId="0" applyFont="1" applyAlignment="1" applyProtection="1">
      <alignment horizontal="left" vertical="center" wrapText="1" readingOrder="1"/>
      <protection locked="0"/>
    </xf>
    <xf numFmtId="0" fontId="17" fillId="11" borderId="44" xfId="0" applyFont="1" applyFill="1" applyBorder="1" applyAlignment="1" applyProtection="1">
      <alignment horizontal="center" vertical="center" wrapText="1" readingOrder="1"/>
      <protection locked="0"/>
    </xf>
    <xf numFmtId="0" fontId="24" fillId="12" borderId="45" xfId="0" quotePrefix="1" applyFont="1" applyFill="1" applyBorder="1" applyAlignment="1" applyProtection="1">
      <alignment horizontal="center" vertical="center" wrapText="1" readingOrder="1"/>
      <protection locked="0"/>
    </xf>
    <xf numFmtId="0" fontId="25" fillId="11" borderId="45" xfId="0" applyFont="1" applyFill="1" applyBorder="1" applyAlignment="1" applyProtection="1">
      <alignment horizontal="center" vertical="center" wrapText="1" readingOrder="1"/>
      <protection locked="0"/>
    </xf>
    <xf numFmtId="0" fontId="6" fillId="0" borderId="45" xfId="0" applyFont="1" applyBorder="1" applyProtection="1">
      <protection locked="0"/>
    </xf>
    <xf numFmtId="9" fontId="6" fillId="0" borderId="45" xfId="1" applyFont="1" applyBorder="1" applyProtection="1">
      <protection locked="0"/>
    </xf>
    <xf numFmtId="4" fontId="25" fillId="11" borderId="19" xfId="0" applyNumberFormat="1" applyFont="1" applyFill="1" applyBorder="1" applyAlignment="1" applyProtection="1">
      <alignment horizontal="center" vertical="center" wrapText="1" readingOrder="1"/>
      <protection locked="0"/>
    </xf>
    <xf numFmtId="4" fontId="25" fillId="11" borderId="20" xfId="0" applyNumberFormat="1" applyFont="1" applyFill="1" applyBorder="1" applyAlignment="1" applyProtection="1">
      <alignment horizontal="center" vertical="center" wrapText="1" readingOrder="1"/>
      <protection locked="0"/>
    </xf>
    <xf numFmtId="4" fontId="25" fillId="11" borderId="21" xfId="0" applyNumberFormat="1" applyFont="1" applyFill="1" applyBorder="1" applyAlignment="1" applyProtection="1">
      <alignment horizontal="center" vertical="center" wrapText="1" readingOrder="1"/>
      <protection locked="0"/>
    </xf>
    <xf numFmtId="4" fontId="25" fillId="11" borderId="23" xfId="0" applyNumberFormat="1" applyFont="1" applyFill="1" applyBorder="1" applyAlignment="1" applyProtection="1">
      <alignment horizontal="center" vertical="center" wrapText="1" readingOrder="1"/>
      <protection locked="0"/>
    </xf>
    <xf numFmtId="4" fontId="25" fillId="11" borderId="1" xfId="0" applyNumberFormat="1" applyFont="1" applyFill="1" applyBorder="1" applyAlignment="1" applyProtection="1">
      <alignment horizontal="center" vertical="center" wrapText="1" readingOrder="1"/>
      <protection locked="0"/>
    </xf>
    <xf numFmtId="4" fontId="25" fillId="11" borderId="24" xfId="0" applyNumberFormat="1" applyFont="1" applyFill="1" applyBorder="1" applyAlignment="1" applyProtection="1">
      <alignment horizontal="center" vertical="center" wrapText="1" readingOrder="1"/>
      <protection locked="0"/>
    </xf>
    <xf numFmtId="4" fontId="25" fillId="11" borderId="26" xfId="0" applyNumberFormat="1" applyFont="1" applyFill="1" applyBorder="1" applyAlignment="1" applyProtection="1">
      <alignment horizontal="center" vertical="center" wrapText="1" readingOrder="1"/>
      <protection locked="0"/>
    </xf>
    <xf numFmtId="4" fontId="25" fillId="11" borderId="5" xfId="0" applyNumberFormat="1" applyFont="1" applyFill="1" applyBorder="1" applyAlignment="1" applyProtection="1">
      <alignment horizontal="center" vertical="center" wrapText="1" readingOrder="1"/>
      <protection locked="0"/>
    </xf>
    <xf numFmtId="4" fontId="25" fillId="11" borderId="27" xfId="0" applyNumberFormat="1" applyFont="1" applyFill="1" applyBorder="1" applyAlignment="1" applyProtection="1">
      <alignment horizontal="center" vertical="center" wrapText="1" readingOrder="1"/>
      <protection locked="0"/>
    </xf>
    <xf numFmtId="4" fontId="25" fillId="11" borderId="29" xfId="0" applyNumberFormat="1" applyFont="1" applyFill="1" applyBorder="1" applyAlignment="1" applyProtection="1">
      <alignment horizontal="center" vertical="center" wrapText="1" readingOrder="1"/>
      <protection locked="0"/>
    </xf>
    <xf numFmtId="4" fontId="25" fillId="11" borderId="30" xfId="0" applyNumberFormat="1" applyFont="1" applyFill="1" applyBorder="1" applyAlignment="1" applyProtection="1">
      <alignment horizontal="center" vertical="center" wrapText="1" readingOrder="1"/>
      <protection locked="0"/>
    </xf>
    <xf numFmtId="4" fontId="25" fillId="11" borderId="31" xfId="0" applyNumberFormat="1" applyFont="1" applyFill="1" applyBorder="1" applyAlignment="1" applyProtection="1">
      <alignment horizontal="center" vertical="center" wrapText="1" readingOrder="1"/>
      <protection locked="0"/>
    </xf>
    <xf numFmtId="4" fontId="25" fillId="11" borderId="33" xfId="0" applyNumberFormat="1" applyFont="1" applyFill="1" applyBorder="1" applyAlignment="1" applyProtection="1">
      <alignment horizontal="center" vertical="center" wrapText="1" readingOrder="1"/>
      <protection locked="0"/>
    </xf>
    <xf numFmtId="4" fontId="25" fillId="11" borderId="34" xfId="0" applyNumberFormat="1" applyFont="1" applyFill="1" applyBorder="1" applyAlignment="1" applyProtection="1">
      <alignment horizontal="center" vertical="center" wrapText="1" readingOrder="1"/>
      <protection locked="0"/>
    </xf>
    <xf numFmtId="4" fontId="25" fillId="11" borderId="35" xfId="0" applyNumberFormat="1" applyFont="1" applyFill="1" applyBorder="1" applyAlignment="1" applyProtection="1">
      <alignment horizontal="center" vertical="center" wrapText="1" readingOrder="1"/>
      <protection locked="0"/>
    </xf>
    <xf numFmtId="4" fontId="25" fillId="11" borderId="52" xfId="0" applyNumberFormat="1" applyFont="1" applyFill="1" applyBorder="1" applyAlignment="1" applyProtection="1">
      <alignment horizontal="center" vertical="center" wrapText="1" readingOrder="1"/>
      <protection locked="0"/>
    </xf>
    <xf numFmtId="4" fontId="25" fillId="11" borderId="4" xfId="0" applyNumberFormat="1" applyFont="1" applyFill="1" applyBorder="1" applyAlignment="1" applyProtection="1">
      <alignment horizontal="center" vertical="center" wrapText="1" readingOrder="1"/>
      <protection locked="0"/>
    </xf>
    <xf numFmtId="4" fontId="25" fillId="11" borderId="8" xfId="0" applyNumberFormat="1" applyFont="1" applyFill="1" applyBorder="1" applyAlignment="1" applyProtection="1">
      <alignment horizontal="center" vertical="center" wrapText="1" readingOrder="1"/>
      <protection locked="0"/>
    </xf>
    <xf numFmtId="4" fontId="25" fillId="11" borderId="53" xfId="0" applyNumberFormat="1" applyFont="1" applyFill="1" applyBorder="1" applyAlignment="1" applyProtection="1">
      <alignment horizontal="center" vertical="center" wrapText="1" readingOrder="1"/>
      <protection locked="0"/>
    </xf>
    <xf numFmtId="0" fontId="19" fillId="7" borderId="1" xfId="2" applyFont="1" applyFill="1" applyBorder="1" applyAlignment="1">
      <alignment horizontal="center" vertical="center" wrapText="1"/>
    </xf>
    <xf numFmtId="0" fontId="5" fillId="6" borderId="13" xfId="0" applyFont="1" applyFill="1" applyBorder="1" applyProtection="1"/>
    <xf numFmtId="0" fontId="5" fillId="6" borderId="0" xfId="0" applyFont="1" applyFill="1" applyBorder="1" applyProtection="1"/>
    <xf numFmtId="0" fontId="5" fillId="6" borderId="10" xfId="0" applyFont="1" applyFill="1" applyBorder="1" applyProtection="1"/>
    <xf numFmtId="0" fontId="19" fillId="7" borderId="2" xfId="2" applyFont="1" applyFill="1" applyBorder="1" applyAlignment="1" applyProtection="1">
      <alignment horizontal="center" vertical="center" wrapText="1"/>
    </xf>
    <xf numFmtId="0" fontId="5" fillId="6" borderId="11" xfId="0" applyFont="1" applyFill="1" applyBorder="1" applyProtection="1"/>
    <xf numFmtId="0" fontId="5" fillId="6" borderId="12" xfId="0" applyFont="1" applyFill="1" applyBorder="1" applyProtection="1"/>
    <xf numFmtId="0" fontId="5" fillId="6" borderId="9" xfId="0" applyFont="1" applyFill="1" applyBorder="1" applyProtection="1"/>
    <xf numFmtId="0" fontId="19" fillId="7" borderId="1" xfId="2" applyFont="1" applyFill="1" applyBorder="1" applyAlignment="1" applyProtection="1">
      <alignment horizontal="center" vertical="center" wrapText="1"/>
    </xf>
    <xf numFmtId="0" fontId="5" fillId="8" borderId="0" xfId="0" applyFont="1" applyFill="1" applyProtection="1">
      <protection locked="0"/>
    </xf>
    <xf numFmtId="10" fontId="22" fillId="7" borderId="1" xfId="0" applyNumberFormat="1" applyFont="1" applyFill="1" applyBorder="1" applyAlignment="1">
      <alignment horizontal="center" vertical="center" wrapText="1"/>
    </xf>
    <xf numFmtId="0" fontId="5" fillId="2" borderId="50" xfId="3" applyFont="1" applyFill="1" applyBorder="1" applyAlignment="1" applyProtection="1">
      <alignment horizontal="left" vertical="center"/>
    </xf>
    <xf numFmtId="0" fontId="5" fillId="2" borderId="0" xfId="3" applyFont="1" applyFill="1" applyBorder="1" applyAlignment="1" applyProtection="1">
      <alignment horizontal="left" vertical="center"/>
    </xf>
    <xf numFmtId="0" fontId="5" fillId="2" borderId="17" xfId="3" applyFont="1" applyFill="1" applyBorder="1" applyAlignment="1" applyProtection="1">
      <alignment horizontal="left" vertical="center"/>
    </xf>
    <xf numFmtId="165" fontId="5" fillId="13" borderId="50" xfId="3" applyNumberFormat="1" applyFont="1" applyFill="1" applyBorder="1" applyAlignment="1" applyProtection="1">
      <alignment horizontal="left" vertical="center"/>
    </xf>
    <xf numFmtId="165" fontId="5" fillId="13" borderId="0" xfId="3" applyNumberFormat="1" applyFont="1" applyFill="1" applyBorder="1" applyAlignment="1" applyProtection="1">
      <alignment horizontal="left" vertical="center"/>
    </xf>
    <xf numFmtId="165" fontId="5" fillId="13" borderId="17" xfId="3" applyNumberFormat="1" applyFont="1" applyFill="1" applyBorder="1" applyAlignment="1" applyProtection="1">
      <alignment horizontal="left" vertical="center"/>
    </xf>
    <xf numFmtId="0" fontId="5" fillId="14" borderId="49" xfId="0" applyFont="1" applyFill="1" applyBorder="1" applyAlignment="1" applyProtection="1">
      <alignment horizontal="left" vertical="center"/>
    </xf>
    <xf numFmtId="0" fontId="5" fillId="14" borderId="54" xfId="0" applyFont="1" applyFill="1" applyBorder="1" applyAlignment="1" applyProtection="1">
      <alignment horizontal="left" vertical="center"/>
    </xf>
    <xf numFmtId="0" fontId="5" fillId="14" borderId="16" xfId="0" applyFont="1" applyFill="1" applyBorder="1" applyAlignment="1" applyProtection="1">
      <alignment horizontal="left" vertical="center"/>
    </xf>
    <xf numFmtId="165" fontId="5" fillId="13" borderId="32" xfId="3" applyNumberFormat="1" applyFont="1" applyFill="1" applyBorder="1" applyAlignment="1" applyProtection="1">
      <alignment horizontal="left" vertical="center"/>
    </xf>
    <xf numFmtId="165" fontId="5" fillId="13" borderId="55" xfId="3" applyNumberFormat="1" applyFont="1" applyFill="1" applyBorder="1" applyAlignment="1" applyProtection="1">
      <alignment horizontal="left" vertical="center"/>
    </xf>
    <xf numFmtId="165" fontId="5" fillId="13" borderId="51" xfId="3" applyNumberFormat="1" applyFont="1" applyFill="1" applyBorder="1" applyAlignment="1" applyProtection="1">
      <alignment horizontal="left" vertical="center"/>
    </xf>
    <xf numFmtId="165" fontId="5" fillId="13" borderId="49" xfId="3" applyNumberFormat="1" applyFont="1" applyFill="1" applyBorder="1" applyAlignment="1" applyProtection="1">
      <alignment horizontal="left" vertical="center"/>
    </xf>
    <xf numFmtId="165" fontId="5" fillId="13" borderId="54" xfId="3" applyNumberFormat="1" applyFont="1" applyFill="1" applyBorder="1" applyAlignment="1" applyProtection="1">
      <alignment horizontal="left" vertical="center"/>
    </xf>
    <xf numFmtId="165" fontId="5" fillId="13" borderId="16" xfId="3" applyNumberFormat="1" applyFont="1" applyFill="1" applyBorder="1" applyAlignment="1" applyProtection="1">
      <alignment horizontal="left" vertical="center"/>
    </xf>
    <xf numFmtId="0" fontId="4"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9" fillId="6" borderId="0"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5" fillId="2" borderId="32" xfId="3" applyFont="1" applyFill="1" applyBorder="1" applyAlignment="1" applyProtection="1">
      <alignment horizontal="left" vertical="center"/>
    </xf>
    <xf numFmtId="0" fontId="5" fillId="2" borderId="55" xfId="3" applyFont="1" applyFill="1" applyBorder="1" applyAlignment="1" applyProtection="1">
      <alignment horizontal="left" vertical="center"/>
    </xf>
    <xf numFmtId="0" fontId="5" fillId="2" borderId="51" xfId="3" applyFont="1" applyFill="1" applyBorder="1" applyAlignment="1" applyProtection="1">
      <alignment horizontal="left" vertical="center"/>
    </xf>
    <xf numFmtId="0" fontId="14" fillId="2" borderId="6" xfId="2" applyFont="1" applyFill="1" applyBorder="1" applyAlignment="1" applyProtection="1">
      <alignment horizontal="center" vertical="top" wrapText="1"/>
      <protection locked="0"/>
    </xf>
    <xf numFmtId="0" fontId="14" fillId="2" borderId="7" xfId="2" applyFont="1" applyFill="1" applyBorder="1" applyAlignment="1" applyProtection="1">
      <alignment horizontal="center" vertical="top" wrapText="1"/>
      <protection locked="0"/>
    </xf>
    <xf numFmtId="0" fontId="14" fillId="2" borderId="8" xfId="2" applyFont="1" applyFill="1" applyBorder="1" applyAlignment="1" applyProtection="1">
      <alignment horizontal="center" vertical="top" wrapText="1"/>
      <protection locked="0"/>
    </xf>
    <xf numFmtId="0" fontId="14" fillId="2" borderId="13" xfId="2" applyFont="1" applyFill="1" applyBorder="1" applyAlignment="1" applyProtection="1">
      <alignment horizontal="center" vertical="top" wrapText="1"/>
      <protection locked="0"/>
    </xf>
    <xf numFmtId="0" fontId="14" fillId="2" borderId="0" xfId="2" applyFont="1" applyFill="1" applyBorder="1" applyAlignment="1" applyProtection="1">
      <alignment horizontal="center" vertical="top" wrapText="1"/>
      <protection locked="0"/>
    </xf>
    <xf numFmtId="0" fontId="14" fillId="2" borderId="10" xfId="2" applyFont="1" applyFill="1" applyBorder="1" applyAlignment="1" applyProtection="1">
      <alignment horizontal="center" vertical="top" wrapText="1"/>
      <protection locked="0"/>
    </xf>
    <xf numFmtId="0" fontId="14" fillId="2" borderId="12" xfId="2" applyFont="1" applyFill="1" applyBorder="1" applyAlignment="1" applyProtection="1">
      <alignment horizontal="center" vertical="top" wrapText="1"/>
      <protection locked="0"/>
    </xf>
    <xf numFmtId="0" fontId="14" fillId="2" borderId="9" xfId="2" applyFont="1" applyFill="1" applyBorder="1" applyAlignment="1" applyProtection="1">
      <alignment horizontal="center" vertical="top" wrapText="1"/>
      <protection locked="0"/>
    </xf>
    <xf numFmtId="0" fontId="14" fillId="2" borderId="11" xfId="2" applyFont="1" applyFill="1" applyBorder="1" applyAlignment="1" applyProtection="1">
      <alignment horizontal="center" vertical="top" wrapText="1"/>
      <protection locked="0"/>
    </xf>
    <xf numFmtId="0" fontId="21" fillId="7" borderId="2" xfId="0" applyFont="1" applyFill="1" applyBorder="1" applyAlignment="1" applyProtection="1">
      <alignment horizontal="center" vertical="center"/>
    </xf>
    <xf numFmtId="0" fontId="21" fillId="7" borderId="3" xfId="0" applyFont="1" applyFill="1" applyBorder="1" applyAlignment="1" applyProtection="1">
      <alignment horizontal="center" vertical="center"/>
    </xf>
    <xf numFmtId="0" fontId="21" fillId="7" borderId="4" xfId="0" applyFont="1" applyFill="1" applyBorder="1" applyAlignment="1" applyProtection="1">
      <alignment horizontal="center"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4" xfId="0" applyFont="1" applyFill="1" applyBorder="1" applyAlignment="1">
      <alignment horizontal="center" vertical="center"/>
    </xf>
    <xf numFmtId="0" fontId="16" fillId="6" borderId="0" xfId="0" applyFont="1" applyFill="1" applyBorder="1" applyAlignment="1">
      <alignment horizontal="left" vertical="center" wrapText="1"/>
    </xf>
    <xf numFmtId="0" fontId="16" fillId="6" borderId="0" xfId="0" applyFont="1" applyFill="1" applyBorder="1" applyAlignment="1" applyProtection="1">
      <alignment horizontal="left" vertical="center" wrapText="1"/>
    </xf>
    <xf numFmtId="0" fontId="10" fillId="6" borderId="0" xfId="0" applyFont="1" applyFill="1" applyBorder="1" applyAlignment="1" applyProtection="1">
      <alignment horizontal="left" wrapText="1"/>
    </xf>
    <xf numFmtId="0" fontId="10" fillId="6" borderId="0" xfId="0" applyFont="1" applyFill="1" applyBorder="1" applyAlignment="1">
      <alignment horizontal="left" wrapText="1"/>
    </xf>
    <xf numFmtId="0" fontId="19" fillId="7" borderId="1" xfId="2" applyFont="1" applyFill="1" applyBorder="1" applyAlignment="1">
      <alignment horizontal="center" vertical="center"/>
    </xf>
    <xf numFmtId="0" fontId="12" fillId="2" borderId="1" xfId="2" applyNumberFormat="1" applyFont="1" applyFill="1" applyBorder="1" applyAlignment="1" applyProtection="1">
      <alignment horizontal="center" vertical="center"/>
      <protection locked="0"/>
    </xf>
    <xf numFmtId="0" fontId="14" fillId="2" borderId="1" xfId="2" applyFont="1" applyFill="1" applyBorder="1" applyAlignment="1" applyProtection="1">
      <alignment horizontal="center" vertical="top" wrapText="1"/>
      <protection locked="0"/>
    </xf>
    <xf numFmtId="0" fontId="19" fillId="7" borderId="1" xfId="2" applyNumberFormat="1" applyFont="1" applyFill="1" applyBorder="1" applyAlignment="1">
      <alignment horizontal="center" vertical="center" wrapText="1"/>
    </xf>
    <xf numFmtId="14" fontId="19" fillId="8" borderId="0" xfId="2" applyNumberFormat="1" applyFont="1" applyFill="1" applyBorder="1" applyAlignment="1">
      <alignment horizontal="center" vertical="center" wrapText="1"/>
    </xf>
    <xf numFmtId="14" fontId="19" fillId="7" borderId="1" xfId="2" applyNumberFormat="1" applyFont="1" applyFill="1" applyBorder="1" applyAlignment="1">
      <alignment horizontal="center" vertical="center" wrapText="1"/>
    </xf>
    <xf numFmtId="0" fontId="12" fillId="8" borderId="0" xfId="2" applyNumberFormat="1" applyFont="1" applyFill="1" applyBorder="1" applyAlignment="1" applyProtection="1">
      <alignment horizontal="center" vertical="center"/>
      <protection locked="0"/>
    </xf>
    <xf numFmtId="0" fontId="10" fillId="8" borderId="0" xfId="0" applyFont="1" applyFill="1" applyBorder="1" applyAlignment="1">
      <alignment horizontal="left" wrapText="1"/>
    </xf>
    <xf numFmtId="0" fontId="19" fillId="8" borderId="0" xfId="2" applyFont="1" applyFill="1" applyBorder="1" applyAlignment="1">
      <alignment horizontal="center" vertical="center" wrapText="1"/>
    </xf>
    <xf numFmtId="14" fontId="19" fillId="6" borderId="0" xfId="2" applyNumberFormat="1" applyFont="1" applyFill="1" applyBorder="1" applyAlignment="1">
      <alignment horizontal="center" vertical="center" wrapText="1"/>
    </xf>
    <xf numFmtId="0" fontId="12" fillId="6" borderId="0" xfId="2" applyNumberFormat="1" applyFont="1" applyFill="1" applyBorder="1" applyAlignment="1" applyProtection="1">
      <alignment horizontal="center" vertical="center"/>
      <protection locked="0"/>
    </xf>
    <xf numFmtId="0" fontId="21" fillId="7" borderId="1" xfId="0" applyFont="1" applyFill="1" applyBorder="1" applyAlignment="1">
      <alignment horizontal="center" vertical="center"/>
    </xf>
    <xf numFmtId="14" fontId="19" fillId="7" borderId="1" xfId="2" applyNumberFormat="1" applyFont="1" applyFill="1" applyBorder="1" applyAlignment="1" applyProtection="1">
      <alignment horizontal="center" vertical="center" wrapText="1"/>
      <protection locked="0"/>
    </xf>
    <xf numFmtId="0" fontId="19" fillId="7" borderId="1" xfId="2" applyFont="1" applyFill="1" applyBorder="1" applyAlignment="1">
      <alignment horizontal="center" vertical="center" wrapText="1"/>
    </xf>
    <xf numFmtId="0" fontId="16" fillId="6" borderId="0" xfId="0" applyFont="1" applyFill="1" applyBorder="1" applyAlignment="1">
      <alignment horizontal="left" wrapText="1"/>
    </xf>
    <xf numFmtId="0" fontId="10" fillId="0" borderId="13" xfId="0" applyFont="1" applyBorder="1" applyAlignment="1">
      <alignment horizontal="center" vertical="center"/>
    </xf>
    <xf numFmtId="0" fontId="10" fillId="0" borderId="0" xfId="0" applyFont="1" applyBorder="1" applyAlignment="1">
      <alignment horizontal="center" vertical="center"/>
    </xf>
    <xf numFmtId="0" fontId="10" fillId="0" borderId="10" xfId="0" applyFont="1" applyBorder="1" applyAlignment="1">
      <alignment horizontal="center" vertical="center"/>
    </xf>
    <xf numFmtId="14" fontId="20" fillId="7" borderId="1" xfId="0" applyNumberFormat="1" applyFont="1" applyFill="1" applyBorder="1" applyAlignment="1">
      <alignment horizontal="center" vertical="center"/>
    </xf>
    <xf numFmtId="10" fontId="12" fillId="4" borderId="6" xfId="0" applyNumberFormat="1" applyFont="1" applyFill="1" applyBorder="1" applyAlignment="1" applyProtection="1">
      <alignment horizontal="center" vertical="center" wrapText="1"/>
      <protection locked="0"/>
    </xf>
    <xf numFmtId="10" fontId="12" fillId="4" borderId="7" xfId="0" applyNumberFormat="1" applyFont="1" applyFill="1" applyBorder="1" applyAlignment="1" applyProtection="1">
      <alignment horizontal="center" vertical="center" wrapText="1"/>
      <protection locked="0"/>
    </xf>
    <xf numFmtId="10" fontId="12" fillId="4" borderId="8" xfId="0" applyNumberFormat="1" applyFont="1" applyFill="1" applyBorder="1" applyAlignment="1" applyProtection="1">
      <alignment horizontal="center" vertical="center" wrapText="1"/>
      <protection locked="0"/>
    </xf>
    <xf numFmtId="10" fontId="12" fillId="4" borderId="2" xfId="0" applyNumberFormat="1" applyFont="1" applyFill="1" applyBorder="1" applyAlignment="1" applyProtection="1">
      <alignment horizontal="center" vertical="center" wrapText="1"/>
      <protection locked="0"/>
    </xf>
    <xf numFmtId="10" fontId="12" fillId="4" borderId="3" xfId="0" applyNumberFormat="1" applyFont="1" applyFill="1" applyBorder="1" applyAlignment="1" applyProtection="1">
      <alignment horizontal="center" vertical="center" wrapText="1"/>
      <protection locked="0"/>
    </xf>
    <xf numFmtId="10" fontId="12" fillId="4" borderId="4" xfId="0" applyNumberFormat="1" applyFont="1" applyFill="1" applyBorder="1" applyAlignment="1" applyProtection="1">
      <alignment horizontal="center" vertical="center" wrapText="1"/>
      <protection locked="0"/>
    </xf>
    <xf numFmtId="10" fontId="12" fillId="5" borderId="2" xfId="0" applyNumberFormat="1" applyFont="1" applyFill="1" applyBorder="1" applyAlignment="1">
      <alignment horizontal="center" vertical="center" wrapText="1"/>
    </xf>
    <xf numFmtId="10" fontId="12" fillId="5" borderId="3" xfId="0" applyNumberFormat="1" applyFont="1" applyFill="1" applyBorder="1" applyAlignment="1">
      <alignment horizontal="center" vertical="center" wrapText="1"/>
    </xf>
    <xf numFmtId="10" fontId="12" fillId="5" borderId="4" xfId="0" applyNumberFormat="1" applyFont="1" applyFill="1" applyBorder="1" applyAlignment="1">
      <alignment horizontal="center" vertical="center" wrapText="1"/>
    </xf>
    <xf numFmtId="3" fontId="12" fillId="4" borderId="1" xfId="0" applyNumberFormat="1" applyFont="1" applyFill="1" applyBorder="1" applyAlignment="1" applyProtection="1">
      <alignment horizontal="center" vertical="center" wrapText="1"/>
      <protection locked="0"/>
    </xf>
    <xf numFmtId="10" fontId="22" fillId="7" borderId="1" xfId="0" applyNumberFormat="1" applyFont="1" applyFill="1" applyBorder="1" applyAlignment="1">
      <alignment horizontal="center" vertical="center" wrapText="1"/>
    </xf>
    <xf numFmtId="10" fontId="12" fillId="4" borderId="1" xfId="0" applyNumberFormat="1" applyFont="1" applyFill="1" applyBorder="1" applyAlignment="1" applyProtection="1">
      <alignment horizontal="center" vertical="center" wrapText="1"/>
      <protection locked="0"/>
    </xf>
    <xf numFmtId="0" fontId="11"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5" fillId="0" borderId="7" xfId="0" applyFont="1" applyBorder="1" applyAlignment="1">
      <alignment horizontal="left" wrapText="1"/>
    </xf>
    <xf numFmtId="0" fontId="15" fillId="0" borderId="9" xfId="0" applyFont="1" applyBorder="1" applyAlignment="1">
      <alignment horizontal="left" wrapText="1"/>
    </xf>
    <xf numFmtId="0" fontId="23" fillId="6" borderId="2" xfId="0" applyFont="1" applyFill="1" applyBorder="1" applyAlignment="1">
      <alignment horizontal="center"/>
    </xf>
    <xf numFmtId="0" fontId="23" fillId="6" borderId="3" xfId="0" applyFont="1" applyFill="1" applyBorder="1" applyAlignment="1">
      <alignment horizontal="center"/>
    </xf>
    <xf numFmtId="0" fontId="23" fillId="6" borderId="4" xfId="0" applyFont="1" applyFill="1" applyBorder="1" applyAlignment="1">
      <alignment horizontal="center"/>
    </xf>
    <xf numFmtId="14" fontId="23" fillId="6" borderId="2" xfId="0" applyNumberFormat="1" applyFont="1" applyFill="1" applyBorder="1" applyAlignment="1">
      <alignment horizontal="center"/>
    </xf>
    <xf numFmtId="0" fontId="6" fillId="6" borderId="11"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25" fillId="11" borderId="42" xfId="0" applyFont="1" applyFill="1" applyBorder="1" applyAlignment="1">
      <alignment horizontal="center" vertical="center" wrapText="1" readingOrder="1"/>
    </xf>
    <xf numFmtId="0" fontId="25" fillId="11" borderId="1" xfId="0" applyFont="1" applyFill="1" applyBorder="1" applyAlignment="1">
      <alignment horizontal="center" vertical="center" wrapText="1" readingOrder="1"/>
    </xf>
    <xf numFmtId="0" fontId="25" fillId="11" borderId="0" xfId="0" applyFont="1" applyFill="1" applyAlignment="1">
      <alignment horizontal="center" vertical="center" wrapText="1" readingOrder="1"/>
    </xf>
    <xf numFmtId="0" fontId="25" fillId="11" borderId="9" xfId="0" applyFont="1" applyFill="1" applyBorder="1" applyAlignment="1">
      <alignment horizontal="center" vertical="center" wrapText="1" readingOrder="1"/>
    </xf>
    <xf numFmtId="0" fontId="34" fillId="11" borderId="0" xfId="0" applyFont="1" applyFill="1" applyAlignment="1">
      <alignment horizontal="center" vertical="center" wrapText="1" readingOrder="1"/>
    </xf>
    <xf numFmtId="4" fontId="31" fillId="11" borderId="7" xfId="0" applyNumberFormat="1" applyFont="1" applyFill="1" applyBorder="1" applyAlignment="1">
      <alignment horizontal="center" vertical="center" wrapText="1" readingOrder="1"/>
    </xf>
    <xf numFmtId="4" fontId="31" fillId="11" borderId="38" xfId="0" applyNumberFormat="1" applyFont="1" applyFill="1" applyBorder="1" applyAlignment="1">
      <alignment horizontal="center" vertical="center" wrapText="1" readingOrder="1"/>
    </xf>
    <xf numFmtId="4" fontId="31" fillId="6" borderId="0" xfId="0" applyNumberFormat="1" applyFont="1" applyFill="1" applyAlignment="1">
      <alignment horizontal="center" vertical="center" wrapText="1" readingOrder="1"/>
    </xf>
    <xf numFmtId="0" fontId="0" fillId="6" borderId="38" xfId="0"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4" fontId="25" fillId="6" borderId="47" xfId="0" applyNumberFormat="1" applyFont="1" applyFill="1" applyBorder="1" applyAlignment="1">
      <alignment horizontal="center" vertical="center" wrapText="1" readingOrder="1"/>
    </xf>
    <xf numFmtId="4" fontId="25" fillId="6" borderId="36" xfId="0" applyNumberFormat="1" applyFont="1" applyFill="1" applyBorder="1" applyAlignment="1">
      <alignment horizontal="center" vertical="center" wrapText="1" readingOrder="1"/>
    </xf>
    <xf numFmtId="4" fontId="37" fillId="11" borderId="48" xfId="0" applyNumberFormat="1" applyFont="1" applyFill="1" applyBorder="1" applyAlignment="1">
      <alignment horizontal="center" vertical="center" wrapText="1" readingOrder="1"/>
    </xf>
    <xf numFmtId="4" fontId="37" fillId="11" borderId="41" xfId="0" applyNumberFormat="1" applyFont="1" applyFill="1" applyBorder="1" applyAlignment="1">
      <alignment horizontal="center" vertical="center" wrapText="1" readingOrder="1"/>
    </xf>
    <xf numFmtId="4" fontId="37" fillId="11" borderId="40" xfId="0" applyNumberFormat="1" applyFont="1" applyFill="1" applyBorder="1" applyAlignment="1">
      <alignment horizontal="center" vertical="center" wrapText="1" readingOrder="1"/>
    </xf>
    <xf numFmtId="4" fontId="37" fillId="11" borderId="38" xfId="0" applyNumberFormat="1" applyFont="1" applyFill="1" applyBorder="1" applyAlignment="1">
      <alignment horizontal="center" vertical="center" wrapText="1" readingOrder="1"/>
    </xf>
    <xf numFmtId="4" fontId="31" fillId="11" borderId="40" xfId="0" applyNumberFormat="1" applyFont="1" applyFill="1" applyBorder="1" applyAlignment="1">
      <alignment horizontal="center" vertical="center" wrapText="1" readingOrder="1"/>
    </xf>
    <xf numFmtId="14" fontId="23" fillId="6" borderId="1" xfId="0" applyNumberFormat="1" applyFont="1" applyFill="1" applyBorder="1" applyAlignment="1">
      <alignment horizontal="center"/>
    </xf>
    <xf numFmtId="0" fontId="23" fillId="6" borderId="1" xfId="0" applyFont="1" applyFill="1" applyBorder="1" applyAlignment="1">
      <alignment horizontal="center"/>
    </xf>
    <xf numFmtId="4" fontId="25" fillId="11" borderId="39" xfId="0" applyNumberFormat="1" applyFont="1" applyFill="1" applyBorder="1" applyAlignment="1" applyProtection="1">
      <alignment horizontal="center" vertical="center" wrapText="1" readingOrder="1"/>
      <protection locked="0"/>
    </xf>
    <xf numFmtId="49" fontId="26" fillId="6" borderId="0" xfId="0" applyNumberFormat="1" applyFont="1" applyFill="1" applyAlignment="1">
      <alignment horizontal="left" vertical="center" wrapText="1" readingOrder="1"/>
    </xf>
    <xf numFmtId="49" fontId="26" fillId="6" borderId="6" xfId="0" applyNumberFormat="1" applyFont="1" applyFill="1" applyBorder="1" applyAlignment="1" applyProtection="1">
      <alignment horizontal="left" vertical="center" wrapText="1" readingOrder="1"/>
      <protection locked="0"/>
    </xf>
    <xf numFmtId="49" fontId="26" fillId="6" borderId="7" xfId="0" applyNumberFormat="1" applyFont="1" applyFill="1" applyBorder="1" applyAlignment="1" applyProtection="1">
      <alignment horizontal="left" vertical="center" wrapText="1" readingOrder="1"/>
      <protection locked="0"/>
    </xf>
    <xf numFmtId="49" fontId="26" fillId="6" borderId="8" xfId="0" applyNumberFormat="1" applyFont="1" applyFill="1" applyBorder="1" applyAlignment="1" applyProtection="1">
      <alignment horizontal="left" vertical="center" wrapText="1" readingOrder="1"/>
      <protection locked="0"/>
    </xf>
    <xf numFmtId="49" fontId="26" fillId="6" borderId="12" xfId="0" applyNumberFormat="1" applyFont="1" applyFill="1" applyBorder="1" applyAlignment="1" applyProtection="1">
      <alignment horizontal="left" vertical="center" wrapText="1" readingOrder="1"/>
      <protection locked="0"/>
    </xf>
    <xf numFmtId="49" fontId="26" fillId="6" borderId="9" xfId="0" applyNumberFormat="1" applyFont="1" applyFill="1" applyBorder="1" applyAlignment="1" applyProtection="1">
      <alignment horizontal="left" vertical="center" wrapText="1" readingOrder="1"/>
      <protection locked="0"/>
    </xf>
    <xf numFmtId="49" fontId="26" fillId="6" borderId="11" xfId="0" applyNumberFormat="1" applyFont="1" applyFill="1" applyBorder="1" applyAlignment="1" applyProtection="1">
      <alignment horizontal="left" vertical="center" wrapText="1" readingOrder="1"/>
      <protection locked="0"/>
    </xf>
    <xf numFmtId="0" fontId="26" fillId="6" borderId="0" xfId="0" applyFont="1" applyFill="1" applyAlignment="1">
      <alignment horizontal="left" vertical="center" wrapText="1" readingOrder="1"/>
    </xf>
    <xf numFmtId="4" fontId="25" fillId="11" borderId="41" xfId="0" applyNumberFormat="1" applyFont="1" applyFill="1" applyBorder="1" applyAlignment="1">
      <alignment horizontal="center" vertical="center" wrapText="1" readingOrder="1"/>
    </xf>
    <xf numFmtId="4" fontId="25" fillId="11" borderId="38" xfId="0" applyNumberFormat="1" applyFont="1" applyFill="1" applyBorder="1" applyAlignment="1">
      <alignment horizontal="center" vertical="center" wrapText="1" readingOrder="1"/>
    </xf>
    <xf numFmtId="4" fontId="25" fillId="11" borderId="40" xfId="0" applyNumberFormat="1" applyFont="1" applyFill="1" applyBorder="1" applyAlignment="1" applyProtection="1">
      <alignment horizontal="center" vertical="center" wrapText="1" readingOrder="1"/>
      <protection locked="0"/>
    </xf>
    <xf numFmtId="0" fontId="25" fillId="11" borderId="41" xfId="0" applyFont="1" applyFill="1" applyBorder="1" applyAlignment="1">
      <alignment horizontal="center" vertical="center" wrapText="1" readingOrder="1"/>
    </xf>
    <xf numFmtId="0" fontId="25" fillId="11" borderId="38" xfId="0" applyFont="1" applyFill="1" applyBorder="1" applyAlignment="1">
      <alignment horizontal="center" vertical="center" wrapText="1" readingOrder="1"/>
    </xf>
    <xf numFmtId="4" fontId="25" fillId="11" borderId="0" xfId="0" applyNumberFormat="1" applyFont="1" applyFill="1" applyAlignment="1" applyProtection="1">
      <alignment horizontal="center" vertical="center" wrapText="1" readingOrder="1"/>
      <protection locked="0"/>
    </xf>
    <xf numFmtId="0" fontId="32" fillId="0" borderId="45" xfId="0" applyFont="1" applyBorder="1" applyAlignment="1">
      <alignment horizontal="center" vertical="center"/>
    </xf>
    <xf numFmtId="4" fontId="35" fillId="0" borderId="0" xfId="0" applyNumberFormat="1" applyFont="1" applyAlignment="1">
      <alignment horizontal="left" vertical="center" wrapText="1" readingOrder="1"/>
    </xf>
    <xf numFmtId="0" fontId="25" fillId="11" borderId="36" xfId="0" applyFont="1" applyFill="1" applyBorder="1" applyAlignment="1">
      <alignment horizontal="center" vertical="center" wrapText="1" readingOrder="1"/>
    </xf>
    <xf numFmtId="0" fontId="0" fillId="6" borderId="17" xfId="0" applyFill="1" applyBorder="1" applyAlignment="1">
      <alignment horizontal="center" vertical="center" textRotation="135" wrapText="1"/>
    </xf>
    <xf numFmtId="0" fontId="0" fillId="6" borderId="17" xfId="0" applyFill="1" applyBorder="1" applyAlignment="1">
      <alignment horizontal="center" vertical="center" textRotation="135"/>
    </xf>
    <xf numFmtId="0" fontId="0" fillId="6" borderId="9" xfId="0" applyFill="1" applyBorder="1" applyAlignment="1">
      <alignment horizontal="left" vertical="center"/>
    </xf>
    <xf numFmtId="0" fontId="0" fillId="6" borderId="0" xfId="0" applyFill="1" applyAlignment="1">
      <alignment horizontal="center" vertical="center" textRotation="135" wrapText="1"/>
    </xf>
    <xf numFmtId="0" fontId="0" fillId="6" borderId="0" xfId="0" applyFill="1" applyAlignment="1">
      <alignment horizontal="center" vertical="center" textRotation="135"/>
    </xf>
    <xf numFmtId="0" fontId="40" fillId="0" borderId="0" xfId="0" applyFont="1" applyBorder="1" applyAlignment="1" applyProtection="1">
      <alignment horizontal="left" vertical="center"/>
    </xf>
    <xf numFmtId="166" fontId="9" fillId="6" borderId="1" xfId="2" applyNumberFormat="1" applyFont="1" applyFill="1" applyBorder="1" applyAlignment="1" applyProtection="1">
      <alignment vertical="center"/>
      <protection locked="0"/>
    </xf>
  </cellXfs>
  <cellStyles count="4">
    <cellStyle name="Lien hypertexte" xfId="3" builtinId="8"/>
    <cellStyle name="Normal" xfId="0" builtinId="0"/>
    <cellStyle name="Normal 2" xfId="2" xr:uid="{402AE35A-5348-41F4-A8DD-51B420F28B8B}"/>
    <cellStyle name="Pourcentage" xfId="1" builtinId="5"/>
  </cellStyles>
  <dxfs count="39">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
      <font>
        <color rgb="FF00B050"/>
      </font>
    </dxf>
    <dxf>
      <font>
        <color rgb="FFFF0000"/>
      </font>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114300</xdr:rowOff>
    </xdr:from>
    <xdr:to>
      <xdr:col>2</xdr:col>
      <xdr:colOff>828675</xdr:colOff>
      <xdr:row>3</xdr:row>
      <xdr:rowOff>171450</xdr:rowOff>
    </xdr:to>
    <xdr:pic>
      <xdr:nvPicPr>
        <xdr:cNvPr id="2" name="Image 1" descr="Ircantec logo 2009 RVB">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304800"/>
          <a:ext cx="1847850" cy="600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1247775</xdr:colOff>
      <xdr:row>4</xdr:row>
      <xdr:rowOff>57150</xdr:rowOff>
    </xdr:from>
    <xdr:to>
      <xdr:col>12</xdr:col>
      <xdr:colOff>311150</xdr:colOff>
      <xdr:row>15</xdr:row>
      <xdr:rowOff>9525</xdr:rowOff>
    </xdr:to>
    <xdr:sp macro="" textlink="">
      <xdr:nvSpPr>
        <xdr:cNvPr id="3" name="Text Box 1">
          <a:extLst>
            <a:ext uri="{FF2B5EF4-FFF2-40B4-BE49-F238E27FC236}">
              <a16:creationId xmlns:a16="http://schemas.microsoft.com/office/drawing/2014/main" id="{932F7FF0-1B03-42E2-A46A-B9AC79BD2618}"/>
            </a:ext>
          </a:extLst>
        </xdr:cNvPr>
        <xdr:cNvSpPr txBox="1">
          <a:spLocks noChangeArrowheads="1"/>
        </xdr:cNvSpPr>
      </xdr:nvSpPr>
      <xdr:spPr bwMode="auto">
        <a:xfrm>
          <a:off x="13115925" y="904875"/>
          <a:ext cx="4197350" cy="1943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fr-FR" sz="1100" b="1" i="0" u="sng" strike="noStrike" baseline="0">
              <a:solidFill>
                <a:srgbClr val="800000"/>
              </a:solidFill>
              <a:latin typeface="Arial" panose="020B0604020202020204" pitchFamily="34" charset="0"/>
              <a:ea typeface="Verdana"/>
              <a:cs typeface="Arial" panose="020B0604020202020204" pitchFamily="34" charset="0"/>
            </a:rPr>
            <a:t>Instructions</a:t>
          </a:r>
          <a:r>
            <a:rPr lang="fr-FR" sz="1100" b="1" i="0" u="none" strike="noStrike" baseline="0">
              <a:solidFill>
                <a:srgbClr val="800000"/>
              </a:solidFill>
              <a:latin typeface="Arial" panose="020B0604020202020204" pitchFamily="34" charset="0"/>
              <a:ea typeface="Verdana"/>
              <a:cs typeface="Arial" panose="020B0604020202020204" pitchFamily="34" charset="0"/>
            </a:rPr>
            <a:t> :</a:t>
          </a: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Ne renseigner que les cellules blanches.</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Ne renseigner que les instruments financiers au comptant</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Champ &lt;Code ISIN&gt; : sur 12 caractères (pas sedol ni de cusip). </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Champ &lt;Libellé&gt; : le plus explicite possible.</a:t>
          </a:r>
        </a:p>
      </xdr:txBody>
    </xdr:sp>
    <xdr:clientData/>
  </xdr:twoCellAnchor>
  <xdr:twoCellAnchor>
    <xdr:from>
      <xdr:col>20</xdr:col>
      <xdr:colOff>180975</xdr:colOff>
      <xdr:row>4</xdr:row>
      <xdr:rowOff>152400</xdr:rowOff>
    </xdr:from>
    <xdr:to>
      <xdr:col>25</xdr:col>
      <xdr:colOff>969818</xdr:colOff>
      <xdr:row>15</xdr:row>
      <xdr:rowOff>104775</xdr:rowOff>
    </xdr:to>
    <xdr:sp macro="" textlink="">
      <xdr:nvSpPr>
        <xdr:cNvPr id="2" name="Text Box 1">
          <a:extLst>
            <a:ext uri="{FF2B5EF4-FFF2-40B4-BE49-F238E27FC236}">
              <a16:creationId xmlns:a16="http://schemas.microsoft.com/office/drawing/2014/main" id="{3C209BCF-1B41-422E-AEE0-29A02612F3E2}"/>
            </a:ext>
          </a:extLst>
        </xdr:cNvPr>
        <xdr:cNvSpPr txBox="1">
          <a:spLocks noChangeArrowheads="1"/>
        </xdr:cNvSpPr>
      </xdr:nvSpPr>
      <xdr:spPr bwMode="auto">
        <a:xfrm>
          <a:off x="27647611" y="1191491"/>
          <a:ext cx="4356389" cy="18573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fr-FR" sz="1100" b="1" i="0" u="sng" strike="noStrike" baseline="0">
              <a:solidFill>
                <a:srgbClr val="800000"/>
              </a:solidFill>
              <a:latin typeface="Arial" panose="020B0604020202020204" pitchFamily="34" charset="0"/>
              <a:ea typeface="Verdana"/>
              <a:cs typeface="Arial" panose="020B0604020202020204" pitchFamily="34" charset="0"/>
            </a:rPr>
            <a:t>Instructions</a:t>
          </a:r>
          <a:r>
            <a:rPr lang="fr-FR" sz="1100" b="1" i="0" u="none" strike="noStrike" baseline="0">
              <a:solidFill>
                <a:srgbClr val="800000"/>
              </a:solidFill>
              <a:latin typeface="Arial" panose="020B0604020202020204" pitchFamily="34" charset="0"/>
              <a:ea typeface="Verdana"/>
              <a:cs typeface="Arial" panose="020B0604020202020204" pitchFamily="34" charset="0"/>
            </a:rPr>
            <a:t> :</a:t>
          </a: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Ne renseigner que les cellules blanches.</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Ne renseigner que les instruments financiers au comptant</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Champ &lt;Code ISIN&gt; : sur 12 caractères (pas sedol ni de cusip). </a:t>
          </a:r>
        </a:p>
        <a:p>
          <a:pPr algn="l" rtl="0">
            <a:defRPr sz="1000"/>
          </a:pPr>
          <a:endParaRPr lang="fr-FR" sz="11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Verdana"/>
              <a:cs typeface="Arial" panose="020B0604020202020204" pitchFamily="34" charset="0"/>
            </a:rPr>
            <a:t>- Champ &lt;Libellé&gt; : le plus explicite possible.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42182</xdr:colOff>
      <xdr:row>2</xdr:row>
      <xdr:rowOff>27486</xdr:rowOff>
    </xdr:to>
    <xdr:cxnSp macro="">
      <xdr:nvCxnSpPr>
        <xdr:cNvPr id="2" name="Straight Connector 2">
          <a:extLst>
            <a:ext uri="{FF2B5EF4-FFF2-40B4-BE49-F238E27FC236}">
              <a16:creationId xmlns:a16="http://schemas.microsoft.com/office/drawing/2014/main" id="{F2C25350-6A49-46C9-AABC-24755C4C7C46}"/>
            </a:ext>
          </a:extLst>
        </xdr:cNvPr>
        <xdr:cNvCxnSpPr/>
      </xdr:nvCxnSpPr>
      <xdr:spPr>
        <a:xfrm>
          <a:off x="516731" y="207962"/>
          <a:ext cx="11663476"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42182</xdr:colOff>
      <xdr:row>2</xdr:row>
      <xdr:rowOff>27486</xdr:rowOff>
    </xdr:to>
    <xdr:cxnSp macro="">
      <xdr:nvCxnSpPr>
        <xdr:cNvPr id="2" name="Straight Connector 2">
          <a:extLst>
            <a:ext uri="{FF2B5EF4-FFF2-40B4-BE49-F238E27FC236}">
              <a16:creationId xmlns:a16="http://schemas.microsoft.com/office/drawing/2014/main" id="{C145CA69-15A2-4C42-A156-39BA523E17BA}"/>
            </a:ext>
          </a:extLst>
        </xdr:cNvPr>
        <xdr:cNvCxnSpPr/>
      </xdr:nvCxnSpPr>
      <xdr:spPr>
        <a:xfrm>
          <a:off x="516731" y="207962"/>
          <a:ext cx="10463326"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42182</xdr:colOff>
      <xdr:row>2</xdr:row>
      <xdr:rowOff>27486</xdr:rowOff>
    </xdr:to>
    <xdr:cxnSp macro="">
      <xdr:nvCxnSpPr>
        <xdr:cNvPr id="2" name="Straight Connector 2">
          <a:extLst>
            <a:ext uri="{FF2B5EF4-FFF2-40B4-BE49-F238E27FC236}">
              <a16:creationId xmlns:a16="http://schemas.microsoft.com/office/drawing/2014/main" id="{E8689091-B624-4E51-BE6F-B8AC5FA83D25}"/>
            </a:ext>
          </a:extLst>
        </xdr:cNvPr>
        <xdr:cNvCxnSpPr/>
      </xdr:nvCxnSpPr>
      <xdr:spPr>
        <a:xfrm>
          <a:off x="516731" y="207962"/>
          <a:ext cx="11111026"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42182</xdr:colOff>
      <xdr:row>2</xdr:row>
      <xdr:rowOff>27486</xdr:rowOff>
    </xdr:to>
    <xdr:cxnSp macro="">
      <xdr:nvCxnSpPr>
        <xdr:cNvPr id="2" name="Straight Connector 2">
          <a:extLst>
            <a:ext uri="{FF2B5EF4-FFF2-40B4-BE49-F238E27FC236}">
              <a16:creationId xmlns:a16="http://schemas.microsoft.com/office/drawing/2014/main" id="{08012A5A-72DB-43C2-8B89-ECA03857570E}"/>
            </a:ext>
          </a:extLst>
        </xdr:cNvPr>
        <xdr:cNvCxnSpPr/>
      </xdr:nvCxnSpPr>
      <xdr:spPr>
        <a:xfrm>
          <a:off x="545306" y="207962"/>
          <a:ext cx="10930051"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59531</xdr:colOff>
      <xdr:row>2</xdr:row>
      <xdr:rowOff>23812</xdr:rowOff>
    </xdr:from>
    <xdr:to>
      <xdr:col>8</xdr:col>
      <xdr:colOff>0</xdr:colOff>
      <xdr:row>2</xdr:row>
      <xdr:rowOff>27486</xdr:rowOff>
    </xdr:to>
    <xdr:cxnSp macro="">
      <xdr:nvCxnSpPr>
        <xdr:cNvPr id="2" name="Straight Connector 2">
          <a:extLst>
            <a:ext uri="{FF2B5EF4-FFF2-40B4-BE49-F238E27FC236}">
              <a16:creationId xmlns:a16="http://schemas.microsoft.com/office/drawing/2014/main" id="{85E51F07-9EB2-4FBF-9D0C-D1672A987B82}"/>
            </a:ext>
          </a:extLst>
        </xdr:cNvPr>
        <xdr:cNvCxnSpPr/>
      </xdr:nvCxnSpPr>
      <xdr:spPr>
        <a:xfrm>
          <a:off x="516731" y="207962"/>
          <a:ext cx="18295144"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0</xdr:colOff>
      <xdr:row>2</xdr:row>
      <xdr:rowOff>27486</xdr:rowOff>
    </xdr:to>
    <xdr:cxnSp macro="">
      <xdr:nvCxnSpPr>
        <xdr:cNvPr id="2" name="Straight Connector 2">
          <a:extLst>
            <a:ext uri="{FF2B5EF4-FFF2-40B4-BE49-F238E27FC236}">
              <a16:creationId xmlns:a16="http://schemas.microsoft.com/office/drawing/2014/main" id="{3A5A8B5C-5232-4F3F-9C10-AC81C1844594}"/>
            </a:ext>
          </a:extLst>
        </xdr:cNvPr>
        <xdr:cNvCxnSpPr/>
      </xdr:nvCxnSpPr>
      <xdr:spPr>
        <a:xfrm>
          <a:off x="516731" y="207962"/>
          <a:ext cx="12799219"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59531</xdr:colOff>
      <xdr:row>2</xdr:row>
      <xdr:rowOff>23812</xdr:rowOff>
    </xdr:from>
    <xdr:to>
      <xdr:col>7</xdr:col>
      <xdr:colOff>42182</xdr:colOff>
      <xdr:row>2</xdr:row>
      <xdr:rowOff>27486</xdr:rowOff>
    </xdr:to>
    <xdr:cxnSp macro="">
      <xdr:nvCxnSpPr>
        <xdr:cNvPr id="2" name="Straight Connector 2">
          <a:extLst>
            <a:ext uri="{FF2B5EF4-FFF2-40B4-BE49-F238E27FC236}">
              <a16:creationId xmlns:a16="http://schemas.microsoft.com/office/drawing/2014/main" id="{42F5D7A3-835A-4A22-AC71-12CA5F2DB3D8}"/>
            </a:ext>
          </a:extLst>
        </xdr:cNvPr>
        <xdr:cNvCxnSpPr/>
      </xdr:nvCxnSpPr>
      <xdr:spPr>
        <a:xfrm>
          <a:off x="773906" y="207962"/>
          <a:ext cx="14635276"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59531</xdr:colOff>
      <xdr:row>2</xdr:row>
      <xdr:rowOff>23812</xdr:rowOff>
    </xdr:from>
    <xdr:to>
      <xdr:col>8</xdr:col>
      <xdr:colOff>42182</xdr:colOff>
      <xdr:row>2</xdr:row>
      <xdr:rowOff>27486</xdr:rowOff>
    </xdr:to>
    <xdr:cxnSp macro="">
      <xdr:nvCxnSpPr>
        <xdr:cNvPr id="2" name="Straight Connector 2">
          <a:extLst>
            <a:ext uri="{FF2B5EF4-FFF2-40B4-BE49-F238E27FC236}">
              <a16:creationId xmlns:a16="http://schemas.microsoft.com/office/drawing/2014/main" id="{2CF11A0B-CEEC-403C-A188-C4089C2E8363}"/>
            </a:ext>
          </a:extLst>
        </xdr:cNvPr>
        <xdr:cNvCxnSpPr/>
      </xdr:nvCxnSpPr>
      <xdr:spPr>
        <a:xfrm>
          <a:off x="1545431" y="207962"/>
          <a:ext cx="14635276" cy="3674"/>
        </a:xfrm>
        <a:prstGeom prst="line">
          <a:avLst/>
        </a:prstGeom>
        <a:ln w="28575">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A1:J33"/>
  <sheetViews>
    <sheetView windowProtection="1" showGridLines="0" topLeftCell="A16" zoomScale="120" zoomScaleNormal="120" zoomScaleSheetLayoutView="100" workbookViewId="0">
      <selection activeCell="J19" sqref="J19"/>
    </sheetView>
  </sheetViews>
  <sheetFormatPr baseColWidth="10" defaultColWidth="11.42578125" defaultRowHeight="14.25" x14ac:dyDescent="0.2"/>
  <cols>
    <col min="1" max="1" width="2.140625" style="174" customWidth="1"/>
    <col min="2" max="2" width="17.42578125" style="174" customWidth="1"/>
    <col min="3" max="3" width="23.42578125" style="174" customWidth="1"/>
    <col min="4" max="4" width="13.7109375" style="174" customWidth="1"/>
    <col min="5" max="7" width="11.42578125" style="174"/>
    <col min="8" max="8" width="3.7109375" style="174" customWidth="1"/>
    <col min="9" max="16384" width="11.42578125" style="174"/>
  </cols>
  <sheetData>
    <row r="1" spans="1:10" x14ac:dyDescent="0.2">
      <c r="A1" s="183"/>
      <c r="B1" s="177"/>
      <c r="C1" s="177"/>
      <c r="D1" s="177"/>
      <c r="E1" s="177"/>
      <c r="F1" s="177"/>
      <c r="G1" s="177"/>
      <c r="H1" s="178"/>
    </row>
    <row r="2" spans="1:10" x14ac:dyDescent="0.2">
      <c r="A2" s="183"/>
      <c r="B2" s="179"/>
      <c r="C2" s="179"/>
      <c r="D2" s="179"/>
      <c r="E2" s="179"/>
      <c r="F2" s="179"/>
      <c r="G2" s="179"/>
      <c r="H2" s="180"/>
    </row>
    <row r="3" spans="1:10" x14ac:dyDescent="0.2">
      <c r="A3" s="183"/>
      <c r="B3" s="179"/>
      <c r="C3" s="179"/>
      <c r="D3" s="179"/>
      <c r="E3" s="179"/>
      <c r="F3" s="179"/>
      <c r="G3" s="179"/>
      <c r="H3" s="180"/>
    </row>
    <row r="4" spans="1:10" x14ac:dyDescent="0.2">
      <c r="A4" s="183"/>
      <c r="B4" s="179"/>
      <c r="C4" s="179"/>
      <c r="D4" s="179"/>
      <c r="E4" s="179"/>
      <c r="F4" s="179"/>
      <c r="G4" s="179"/>
      <c r="H4" s="180"/>
    </row>
    <row r="5" spans="1:10" x14ac:dyDescent="0.2">
      <c r="A5" s="183"/>
      <c r="B5" s="179"/>
      <c r="C5" s="179"/>
      <c r="D5" s="179"/>
      <c r="E5" s="179"/>
      <c r="F5" s="179"/>
      <c r="G5" s="179"/>
      <c r="H5" s="180"/>
    </row>
    <row r="6" spans="1:10" x14ac:dyDescent="0.2">
      <c r="A6" s="183"/>
      <c r="B6" s="179"/>
      <c r="C6" s="179"/>
      <c r="D6" s="179"/>
      <c r="E6" s="179"/>
      <c r="F6" s="179"/>
      <c r="G6" s="179"/>
      <c r="H6" s="180"/>
    </row>
    <row r="7" spans="1:10" ht="15" customHeight="1" x14ac:dyDescent="0.2">
      <c r="A7" s="183"/>
      <c r="B7" s="290" t="s">
        <v>333</v>
      </c>
      <c r="C7" s="290"/>
      <c r="D7" s="290"/>
      <c r="E7" s="290"/>
      <c r="F7" s="290"/>
      <c r="G7" s="290"/>
      <c r="H7" s="180"/>
    </row>
    <row r="8" spans="1:10" x14ac:dyDescent="0.2">
      <c r="A8" s="183"/>
      <c r="B8" s="291" t="s">
        <v>345</v>
      </c>
      <c r="C8" s="291"/>
      <c r="D8" s="291"/>
      <c r="E8" s="291"/>
      <c r="F8" s="291"/>
      <c r="G8" s="291"/>
      <c r="H8" s="180"/>
    </row>
    <row r="9" spans="1:10" ht="41.25" customHeight="1" x14ac:dyDescent="0.2">
      <c r="A9" s="183"/>
      <c r="B9" s="292" t="s">
        <v>360</v>
      </c>
      <c r="C9" s="293"/>
      <c r="D9" s="293"/>
      <c r="E9" s="293"/>
      <c r="F9" s="293"/>
      <c r="G9" s="293"/>
      <c r="H9" s="181"/>
      <c r="I9" s="175"/>
    </row>
    <row r="10" spans="1:10" ht="15" customHeight="1" x14ac:dyDescent="0.2">
      <c r="A10" s="183"/>
      <c r="B10" s="182"/>
      <c r="C10" s="294"/>
      <c r="D10" s="294"/>
      <c r="E10" s="294"/>
      <c r="F10" s="294"/>
      <c r="G10" s="182"/>
      <c r="H10" s="180"/>
    </row>
    <row r="11" spans="1:10" x14ac:dyDescent="0.2">
      <c r="A11" s="183"/>
      <c r="B11" s="183"/>
      <c r="C11" s="183"/>
      <c r="D11" s="184"/>
      <c r="E11" s="183"/>
      <c r="F11" s="183"/>
      <c r="G11" s="183"/>
      <c r="H11" s="180"/>
    </row>
    <row r="12" spans="1:10" ht="18" x14ac:dyDescent="0.25">
      <c r="A12" s="183"/>
      <c r="B12" s="183"/>
      <c r="C12" s="183"/>
      <c r="D12" s="185" t="s">
        <v>19</v>
      </c>
      <c r="E12" s="183"/>
      <c r="F12" s="183"/>
      <c r="G12" s="183"/>
      <c r="H12" s="180"/>
      <c r="J12" s="176"/>
    </row>
    <row r="13" spans="1:10" x14ac:dyDescent="0.2">
      <c r="A13" s="183"/>
      <c r="B13" s="183"/>
      <c r="C13" s="183"/>
      <c r="D13" s="186" t="s">
        <v>20</v>
      </c>
      <c r="E13" s="183"/>
      <c r="F13" s="183"/>
      <c r="G13" s="183"/>
      <c r="H13" s="180"/>
    </row>
    <row r="14" spans="1:10" ht="18" x14ac:dyDescent="0.2">
      <c r="A14" s="183"/>
      <c r="B14" s="183"/>
      <c r="C14" s="183"/>
      <c r="D14" s="187">
        <f>date</f>
        <v>45961</v>
      </c>
      <c r="E14" s="183"/>
      <c r="F14" s="183"/>
      <c r="G14" s="183"/>
      <c r="H14" s="180"/>
    </row>
    <row r="15" spans="1:10" x14ac:dyDescent="0.2">
      <c r="A15" s="183"/>
      <c r="B15" s="183"/>
      <c r="C15" s="183"/>
      <c r="D15" s="184"/>
      <c r="E15" s="183"/>
      <c r="F15" s="183"/>
      <c r="G15" s="183"/>
      <c r="H15" s="180"/>
    </row>
    <row r="16" spans="1:10" ht="18" x14ac:dyDescent="0.2">
      <c r="A16" s="183"/>
      <c r="B16" s="198" t="s">
        <v>23</v>
      </c>
      <c r="C16" s="199">
        <v>45961</v>
      </c>
      <c r="D16" s="188"/>
      <c r="E16" s="183"/>
      <c r="F16" s="183"/>
      <c r="G16" s="183"/>
      <c r="H16" s="180"/>
    </row>
    <row r="17" spans="1:8" x14ac:dyDescent="0.2">
      <c r="A17" s="183"/>
      <c r="B17" s="195"/>
      <c r="C17" s="195"/>
      <c r="D17" s="183"/>
      <c r="E17" s="183"/>
      <c r="F17" s="183"/>
      <c r="G17" s="183"/>
      <c r="H17" s="180"/>
    </row>
    <row r="18" spans="1:8" ht="33.950000000000003" customHeight="1" thickBot="1" x14ac:dyDescent="0.25">
      <c r="A18" s="183"/>
      <c r="B18" s="402" t="s">
        <v>321</v>
      </c>
      <c r="C18" s="402"/>
      <c r="D18" s="189"/>
      <c r="E18" s="179"/>
      <c r="F18" s="179"/>
      <c r="G18" s="179"/>
      <c r="H18" s="180"/>
    </row>
    <row r="19" spans="1:8" ht="18.600000000000001" customHeight="1" thickBot="1" x14ac:dyDescent="0.25">
      <c r="A19" s="183"/>
      <c r="B19" s="281" t="s">
        <v>21</v>
      </c>
      <c r="C19" s="282"/>
      <c r="D19" s="282"/>
      <c r="E19" s="282"/>
      <c r="F19" s="283"/>
      <c r="G19" s="179"/>
      <c r="H19" s="180"/>
    </row>
    <row r="20" spans="1:8" ht="18.600000000000001" customHeight="1" x14ac:dyDescent="0.2">
      <c r="A20" s="183"/>
      <c r="B20" s="287" t="s">
        <v>122</v>
      </c>
      <c r="C20" s="288"/>
      <c r="D20" s="288"/>
      <c r="E20" s="288"/>
      <c r="F20" s="289"/>
      <c r="G20" s="179"/>
      <c r="H20" s="180"/>
    </row>
    <row r="21" spans="1:8" ht="18.600000000000001" customHeight="1" x14ac:dyDescent="0.2">
      <c r="A21" s="183"/>
      <c r="B21" s="278" t="s">
        <v>123</v>
      </c>
      <c r="C21" s="279"/>
      <c r="D21" s="279"/>
      <c r="E21" s="279"/>
      <c r="F21" s="280"/>
      <c r="G21" s="179"/>
      <c r="H21" s="180"/>
    </row>
    <row r="22" spans="1:8" ht="18.600000000000001" customHeight="1" x14ac:dyDescent="0.2">
      <c r="A22" s="183"/>
      <c r="B22" s="278" t="s">
        <v>124</v>
      </c>
      <c r="C22" s="279"/>
      <c r="D22" s="279"/>
      <c r="E22" s="279"/>
      <c r="F22" s="280"/>
      <c r="G22" s="179"/>
      <c r="H22" s="180"/>
    </row>
    <row r="23" spans="1:8" ht="18.600000000000001" customHeight="1" x14ac:dyDescent="0.2">
      <c r="A23" s="183"/>
      <c r="B23" s="278" t="s">
        <v>125</v>
      </c>
      <c r="C23" s="279"/>
      <c r="D23" s="279"/>
      <c r="E23" s="279"/>
      <c r="F23" s="280"/>
      <c r="G23" s="179"/>
      <c r="H23" s="180"/>
    </row>
    <row r="24" spans="1:8" ht="18.600000000000001" customHeight="1" thickBot="1" x14ac:dyDescent="0.25">
      <c r="A24" s="183"/>
      <c r="B24" s="284" t="str">
        <f>"Inventaires du portefeuille de référence"&amp;" et du benchmark au "&amp;TEXT(date,"jj mm aaaa")</f>
        <v>Inventaires du portefeuille de référence et du benchmark au 31 10 2025</v>
      </c>
      <c r="C24" s="285"/>
      <c r="D24" s="285"/>
      <c r="E24" s="285"/>
      <c r="F24" s="286"/>
      <c r="G24" s="179"/>
      <c r="H24" s="180"/>
    </row>
    <row r="25" spans="1:8" ht="18.600000000000001" customHeight="1" x14ac:dyDescent="0.2">
      <c r="A25" s="183"/>
      <c r="B25" s="275" t="s">
        <v>316</v>
      </c>
      <c r="C25" s="276"/>
      <c r="D25" s="276"/>
      <c r="E25" s="276"/>
      <c r="F25" s="277"/>
      <c r="G25" s="179"/>
      <c r="H25" s="180"/>
    </row>
    <row r="26" spans="1:8" ht="18.600000000000001" customHeight="1" x14ac:dyDescent="0.2">
      <c r="A26" s="183"/>
      <c r="B26" s="275" t="s">
        <v>317</v>
      </c>
      <c r="C26" s="276"/>
      <c r="D26" s="276"/>
      <c r="E26" s="276"/>
      <c r="F26" s="277"/>
      <c r="G26" s="179"/>
      <c r="H26" s="180"/>
    </row>
    <row r="27" spans="1:8" ht="18.600000000000001" customHeight="1" x14ac:dyDescent="0.2">
      <c r="A27" s="183"/>
      <c r="B27" s="275" t="s">
        <v>318</v>
      </c>
      <c r="C27" s="276"/>
      <c r="D27" s="276"/>
      <c r="E27" s="276"/>
      <c r="F27" s="277"/>
      <c r="G27" s="179"/>
      <c r="H27" s="180"/>
    </row>
    <row r="28" spans="1:8" ht="18.600000000000001" customHeight="1" x14ac:dyDescent="0.2">
      <c r="A28" s="183"/>
      <c r="B28" s="275" t="s">
        <v>319</v>
      </c>
      <c r="C28" s="276"/>
      <c r="D28" s="276"/>
      <c r="E28" s="276"/>
      <c r="F28" s="277"/>
      <c r="G28" s="179"/>
      <c r="H28" s="180"/>
    </row>
    <row r="29" spans="1:8" ht="18.600000000000001" customHeight="1" x14ac:dyDescent="0.2">
      <c r="A29" s="183"/>
      <c r="B29" s="275" t="s">
        <v>320</v>
      </c>
      <c r="C29" s="276"/>
      <c r="D29" s="276"/>
      <c r="E29" s="276"/>
      <c r="F29" s="277"/>
      <c r="G29" s="179"/>
      <c r="H29" s="180"/>
    </row>
    <row r="30" spans="1:8" ht="18.600000000000001" customHeight="1" x14ac:dyDescent="0.2">
      <c r="A30" s="183"/>
      <c r="B30" s="275" t="s">
        <v>130</v>
      </c>
      <c r="C30" s="276"/>
      <c r="D30" s="276"/>
      <c r="E30" s="276"/>
      <c r="F30" s="277"/>
      <c r="G30" s="179"/>
      <c r="H30" s="180"/>
    </row>
    <row r="31" spans="1:8" ht="18.600000000000001" customHeight="1" x14ac:dyDescent="0.2">
      <c r="A31" s="183"/>
      <c r="B31" s="275" t="s">
        <v>343</v>
      </c>
      <c r="C31" s="276"/>
      <c r="D31" s="276"/>
      <c r="E31" s="276"/>
      <c r="F31" s="277"/>
      <c r="G31" s="179"/>
      <c r="H31" s="180"/>
    </row>
    <row r="32" spans="1:8" ht="18.600000000000001" customHeight="1" thickBot="1" x14ac:dyDescent="0.25">
      <c r="A32" s="183"/>
      <c r="B32" s="295" t="s">
        <v>344</v>
      </c>
      <c r="C32" s="296"/>
      <c r="D32" s="296"/>
      <c r="E32" s="296"/>
      <c r="F32" s="297"/>
      <c r="G32" s="179"/>
      <c r="H32" s="180"/>
    </row>
    <row r="33" spans="1:8" x14ac:dyDescent="0.2">
      <c r="A33" s="193"/>
      <c r="B33" s="192" t="s">
        <v>323</v>
      </c>
      <c r="C33" s="190"/>
      <c r="D33" s="190"/>
      <c r="E33" s="190"/>
      <c r="F33" s="190"/>
      <c r="G33" s="190"/>
      <c r="H33" s="191"/>
    </row>
  </sheetData>
  <sheetProtection selectLockedCells="1"/>
  <mergeCells count="19">
    <mergeCell ref="B27:F27"/>
    <mergeCell ref="B28:F28"/>
    <mergeCell ref="B29:F29"/>
    <mergeCell ref="B31:F31"/>
    <mergeCell ref="B32:F32"/>
    <mergeCell ref="B30:F30"/>
    <mergeCell ref="B7:G7"/>
    <mergeCell ref="B8:G8"/>
    <mergeCell ref="B9:G9"/>
    <mergeCell ref="C10:F10"/>
    <mergeCell ref="B18:C18"/>
    <mergeCell ref="B25:F25"/>
    <mergeCell ref="B26:F26"/>
    <mergeCell ref="B22:F22"/>
    <mergeCell ref="B23:F23"/>
    <mergeCell ref="B19:F19"/>
    <mergeCell ref="B24:F24"/>
    <mergeCell ref="B20:F20"/>
    <mergeCell ref="B21:F21"/>
  </mergeCells>
  <phoneticPr fontId="8" type="noConversion"/>
  <hyperlinks>
    <hyperlink ref="B20:C20" location="SoliditéFinan" display="Solidité Financière" xr:uid="{A421F229-CC4F-405D-935E-DCFA30D3131A}"/>
    <hyperlink ref="B21:C21" location="Encours" display="Encours" xr:uid="{B3A84150-9FCD-49FD-B104-B863AF929995}"/>
    <hyperlink ref="B22:C22" location="FondsGérantDédié" display="Fonds des gérants dédiés" xr:uid="{C0D50AC4-A74D-4105-90C8-B0CEB09D2A92}"/>
    <hyperlink ref="B23:C23" location="Performances" display="Performances" xr:uid="{78169215-981A-4FDA-AA4B-92552652AB43}"/>
    <hyperlink ref="B24:C24" location="InventairePtfBench" display="InventairePtfBench" xr:uid="{7C9DFEB4-4672-4108-B571-0E78AFA559FB}"/>
    <hyperlink ref="B25:C25" location="ESG" display="ESG" xr:uid="{9DD603A3-0594-4313-AE0A-39DCFDD60C77}"/>
    <hyperlink ref="B26:C26" location="Taxo" display="Taxonomie Européenne, ODD et externalités " xr:uid="{1F5BFE6F-2829-4745-AC74-26CF579B9F69}"/>
    <hyperlink ref="B27:C27" location="Biodiv" display="Biodiversité " xr:uid="{C0FC89A0-A8C1-419E-B974-6D7466F172E8}"/>
    <hyperlink ref="B28:C28" location="Engagements" display="Engagement " xr:uid="{F9AD3EC4-8849-4F31-89BF-1314D479DC4C}"/>
    <hyperlink ref="B29:C29" location="Vote" display="Vote " xr:uid="{A88E84ED-88B1-45BD-A527-2D6416E37FA5}"/>
    <hyperlink ref="B30:C30" location="Climat" display="Climat" xr:uid="{40D2F72D-150C-4A59-8367-ED4061BED2FA}"/>
    <hyperlink ref="B31:C31" location="RSEPlace" display="RSE - Pratiques de place" xr:uid="{68A9831B-5E97-47A2-B8DB-2503C5D2EC41}"/>
    <hyperlink ref="B32:C32" location="RSEClimats" display="RSE - Politiques climats " xr:uid="{08BE8CB5-ED2C-4A28-B409-0AD906C9D0E7}"/>
  </hyperlinks>
  <pageMargins left="0.7" right="0.7" top="0.75" bottom="0.75" header="0.3" footer="0.3"/>
  <pageSetup paperSize="9" scale="90" orientation="portrait" r:id="rId1"/>
  <headerFooter>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04C03-BB55-4EE2-B191-45A1F55CA33C}">
  <sheetPr>
    <tabColor theme="5" tint="0.39997558519241921"/>
  </sheetPr>
  <dimension ref="A1:Y35"/>
  <sheetViews>
    <sheetView windowProtection="1" topLeftCell="I9" zoomScale="115" zoomScaleNormal="115" zoomScaleSheetLayoutView="85" workbookViewId="0">
      <selection activeCell="J11" sqref="J11"/>
    </sheetView>
  </sheetViews>
  <sheetFormatPr baseColWidth="10" defaultColWidth="11.42578125" defaultRowHeight="14.25" x14ac:dyDescent="0.2"/>
  <cols>
    <col min="1" max="1" width="6.42578125" style="35" customWidth="1"/>
    <col min="2" max="2" width="13.28515625" style="35" customWidth="1"/>
    <col min="3" max="7" width="15.7109375" style="35" customWidth="1"/>
    <col min="8" max="8" width="18.140625" style="35" customWidth="1"/>
    <col min="9" max="11" width="15.7109375" style="35" customWidth="1"/>
    <col min="12" max="14" width="4.85546875" style="35" customWidth="1"/>
    <col min="15" max="15" width="13.28515625" style="35" customWidth="1"/>
    <col min="16" max="24" width="15.7109375" style="35" customWidth="1"/>
    <col min="25" max="25" width="4.85546875" style="35" customWidth="1"/>
    <col min="26" max="16384" width="11.42578125" style="35"/>
  </cols>
  <sheetData>
    <row r="1" spans="1:25" ht="21" customHeight="1" x14ac:dyDescent="0.2">
      <c r="A1" s="194" t="s">
        <v>322</v>
      </c>
    </row>
    <row r="2" spans="1:25" ht="37.5" customHeight="1" x14ac:dyDescent="0.2">
      <c r="A2" s="307" t="s">
        <v>105</v>
      </c>
      <c r="B2" s="308"/>
      <c r="C2" s="308"/>
      <c r="D2" s="308"/>
      <c r="E2" s="308"/>
      <c r="F2" s="308"/>
      <c r="G2" s="308"/>
      <c r="H2" s="308"/>
      <c r="I2" s="308"/>
      <c r="J2" s="308"/>
      <c r="K2" s="308"/>
      <c r="L2" s="309"/>
      <c r="N2" s="310" t="s">
        <v>106</v>
      </c>
      <c r="O2" s="311"/>
      <c r="P2" s="311"/>
      <c r="Q2" s="311"/>
      <c r="R2" s="311"/>
      <c r="S2" s="311"/>
      <c r="T2" s="311"/>
      <c r="U2" s="311"/>
      <c r="V2" s="311"/>
      <c r="W2" s="311"/>
      <c r="X2" s="311"/>
      <c r="Y2" s="312"/>
    </row>
    <row r="3" spans="1:25" x14ac:dyDescent="0.2">
      <c r="A3" s="265"/>
      <c r="B3" s="266"/>
      <c r="C3" s="266"/>
      <c r="D3" s="266"/>
      <c r="E3" s="266"/>
      <c r="F3" s="266"/>
      <c r="G3" s="266"/>
      <c r="H3" s="266"/>
      <c r="I3" s="266"/>
      <c r="J3" s="266"/>
      <c r="K3" s="266"/>
      <c r="L3" s="267"/>
      <c r="N3" s="37"/>
      <c r="O3" s="20"/>
      <c r="P3" s="20"/>
      <c r="Q3" s="20"/>
      <c r="R3" s="20"/>
      <c r="S3" s="20"/>
      <c r="T3" s="20"/>
      <c r="U3" s="20"/>
      <c r="V3" s="20"/>
      <c r="W3" s="20"/>
      <c r="X3" s="20"/>
      <c r="Y3" s="38"/>
    </row>
    <row r="4" spans="1:25" ht="14.1" customHeight="1" x14ac:dyDescent="0.2">
      <c r="A4" s="265"/>
      <c r="B4" s="314" t="s">
        <v>104</v>
      </c>
      <c r="C4" s="314"/>
      <c r="D4" s="314"/>
      <c r="E4" s="314"/>
      <c r="F4" s="314"/>
      <c r="G4" s="314"/>
      <c r="H4" s="314"/>
      <c r="I4" s="314"/>
      <c r="J4" s="314"/>
      <c r="K4" s="314"/>
      <c r="L4" s="267"/>
      <c r="N4" s="37"/>
      <c r="O4" s="313" t="s">
        <v>346</v>
      </c>
      <c r="P4" s="313"/>
      <c r="Q4" s="313"/>
      <c r="R4" s="313"/>
      <c r="S4" s="313"/>
      <c r="T4" s="313"/>
      <c r="U4" s="313"/>
      <c r="V4" s="313"/>
      <c r="W4" s="313"/>
      <c r="X4" s="313"/>
      <c r="Y4" s="38"/>
    </row>
    <row r="5" spans="1:25" x14ac:dyDescent="0.2">
      <c r="A5" s="265"/>
      <c r="B5" s="314"/>
      <c r="C5" s="314"/>
      <c r="D5" s="314"/>
      <c r="E5" s="314"/>
      <c r="F5" s="314"/>
      <c r="G5" s="314"/>
      <c r="H5" s="314"/>
      <c r="I5" s="314"/>
      <c r="J5" s="314"/>
      <c r="K5" s="314"/>
      <c r="L5" s="267"/>
      <c r="N5" s="37"/>
      <c r="O5" s="313"/>
      <c r="P5" s="313"/>
      <c r="Q5" s="313"/>
      <c r="R5" s="313"/>
      <c r="S5" s="313"/>
      <c r="T5" s="313"/>
      <c r="U5" s="313"/>
      <c r="V5" s="313"/>
      <c r="W5" s="313"/>
      <c r="X5" s="313"/>
      <c r="Y5" s="38"/>
    </row>
    <row r="6" spans="1:25" x14ac:dyDescent="0.2">
      <c r="A6" s="265"/>
      <c r="B6" s="266"/>
      <c r="C6" s="266"/>
      <c r="D6" s="266"/>
      <c r="E6" s="266"/>
      <c r="F6" s="266"/>
      <c r="G6" s="266"/>
      <c r="H6" s="266"/>
      <c r="I6" s="266"/>
      <c r="J6" s="266"/>
      <c r="K6" s="266"/>
      <c r="L6" s="267"/>
      <c r="N6" s="37"/>
      <c r="O6" s="165"/>
      <c r="P6" s="165"/>
      <c r="Q6" s="165"/>
      <c r="R6" s="165"/>
      <c r="S6" s="165"/>
      <c r="T6" s="165"/>
      <c r="U6" s="165"/>
      <c r="V6" s="165"/>
      <c r="W6" s="165"/>
      <c r="X6" s="165"/>
      <c r="Y6" s="38"/>
    </row>
    <row r="7" spans="1:25" ht="23.45" customHeight="1" x14ac:dyDescent="0.2">
      <c r="A7" s="265"/>
      <c r="B7" s="315" t="s">
        <v>41</v>
      </c>
      <c r="C7" s="315"/>
      <c r="D7" s="315"/>
      <c r="E7" s="315"/>
      <c r="F7" s="315"/>
      <c r="G7" s="315"/>
      <c r="H7" s="315"/>
      <c r="I7" s="315"/>
      <c r="J7" s="315"/>
      <c r="K7" s="315"/>
      <c r="L7" s="267"/>
      <c r="N7" s="37"/>
      <c r="O7" s="316" t="s">
        <v>73</v>
      </c>
      <c r="P7" s="316"/>
      <c r="Q7" s="316"/>
      <c r="R7" s="316"/>
      <c r="S7" s="316"/>
      <c r="T7" s="316"/>
      <c r="U7" s="316"/>
      <c r="V7" s="316"/>
      <c r="W7" s="316"/>
      <c r="X7" s="316"/>
      <c r="Y7" s="38"/>
    </row>
    <row r="8" spans="1:25" ht="23.45" customHeight="1" x14ac:dyDescent="0.2">
      <c r="A8" s="265"/>
      <c r="B8" s="315"/>
      <c r="C8" s="315"/>
      <c r="D8" s="315"/>
      <c r="E8" s="315"/>
      <c r="F8" s="315"/>
      <c r="G8" s="315"/>
      <c r="H8" s="315"/>
      <c r="I8" s="315"/>
      <c r="J8" s="315"/>
      <c r="K8" s="315"/>
      <c r="L8" s="267"/>
      <c r="N8" s="37"/>
      <c r="O8" s="316"/>
      <c r="P8" s="316"/>
      <c r="Q8" s="316"/>
      <c r="R8" s="316"/>
      <c r="S8" s="316"/>
      <c r="T8" s="316"/>
      <c r="U8" s="316"/>
      <c r="V8" s="316"/>
      <c r="W8" s="316"/>
      <c r="X8" s="316"/>
      <c r="Y8" s="38"/>
    </row>
    <row r="9" spans="1:25" x14ac:dyDescent="0.2">
      <c r="A9" s="265"/>
      <c r="B9" s="266"/>
      <c r="C9" s="266"/>
      <c r="D9" s="266"/>
      <c r="E9" s="266"/>
      <c r="F9" s="266"/>
      <c r="G9" s="266"/>
      <c r="H9" s="266"/>
      <c r="I9" s="266"/>
      <c r="J9" s="266"/>
      <c r="K9" s="266"/>
      <c r="L9" s="267"/>
      <c r="N9" s="37"/>
      <c r="O9" s="20"/>
      <c r="P9" s="20"/>
      <c r="Q9" s="20"/>
      <c r="R9" s="20"/>
      <c r="S9" s="20"/>
      <c r="T9" s="20"/>
      <c r="U9" s="20"/>
      <c r="V9" s="20"/>
      <c r="W9" s="20"/>
      <c r="X9" s="20"/>
      <c r="Y9" s="38"/>
    </row>
    <row r="10" spans="1:25" ht="45" x14ac:dyDescent="0.2">
      <c r="A10" s="265"/>
      <c r="B10" s="179"/>
      <c r="C10" s="268" t="s">
        <v>31</v>
      </c>
      <c r="D10" s="268" t="s">
        <v>33</v>
      </c>
      <c r="E10" s="268" t="s">
        <v>32</v>
      </c>
      <c r="F10" s="268" t="s">
        <v>34</v>
      </c>
      <c r="G10" s="268" t="s">
        <v>35</v>
      </c>
      <c r="H10" s="268" t="s">
        <v>36</v>
      </c>
      <c r="I10" s="268" t="s">
        <v>37</v>
      </c>
      <c r="J10" s="268" t="s">
        <v>38</v>
      </c>
      <c r="K10" s="272" t="s">
        <v>39</v>
      </c>
      <c r="L10" s="267"/>
      <c r="N10" s="37"/>
      <c r="O10" s="164"/>
      <c r="P10" s="19" t="s">
        <v>31</v>
      </c>
      <c r="Q10" s="19" t="s">
        <v>33</v>
      </c>
      <c r="R10" s="19" t="s">
        <v>32</v>
      </c>
      <c r="S10" s="19" t="s">
        <v>34</v>
      </c>
      <c r="T10" s="19" t="s">
        <v>35</v>
      </c>
      <c r="U10" s="19" t="s">
        <v>36</v>
      </c>
      <c r="V10" s="19" t="s">
        <v>37</v>
      </c>
      <c r="W10" s="19" t="s">
        <v>38</v>
      </c>
      <c r="X10" s="34" t="s">
        <v>39</v>
      </c>
      <c r="Y10" s="38"/>
    </row>
    <row r="11" spans="1:25" ht="15" x14ac:dyDescent="0.2">
      <c r="A11" s="265"/>
      <c r="B11" s="268">
        <v>2024</v>
      </c>
      <c r="C11" s="16"/>
      <c r="D11" s="16"/>
      <c r="E11" s="16"/>
      <c r="F11" s="16"/>
      <c r="G11" s="16"/>
      <c r="H11" s="16"/>
      <c r="I11" s="16"/>
      <c r="J11" s="16"/>
      <c r="K11" s="15"/>
      <c r="L11" s="267"/>
      <c r="N11" s="37"/>
      <c r="O11" s="19">
        <v>2024</v>
      </c>
      <c r="P11" s="16"/>
      <c r="Q11" s="16"/>
      <c r="R11" s="16"/>
      <c r="S11" s="16"/>
      <c r="T11" s="16"/>
      <c r="U11" s="16"/>
      <c r="V11" s="16"/>
      <c r="W11" s="16"/>
      <c r="X11" s="15"/>
      <c r="Y11" s="38"/>
    </row>
    <row r="12" spans="1:25" ht="15" x14ac:dyDescent="0.2">
      <c r="A12" s="265"/>
      <c r="B12" s="268">
        <v>2023</v>
      </c>
      <c r="C12" s="16"/>
      <c r="D12" s="16"/>
      <c r="E12" s="16"/>
      <c r="F12" s="16"/>
      <c r="G12" s="16"/>
      <c r="H12" s="16"/>
      <c r="I12" s="16"/>
      <c r="J12" s="16"/>
      <c r="K12" s="15"/>
      <c r="L12" s="267"/>
      <c r="N12" s="37"/>
      <c r="O12" s="19">
        <v>2023</v>
      </c>
      <c r="P12" s="16"/>
      <c r="Q12" s="16"/>
      <c r="R12" s="16"/>
      <c r="S12" s="16"/>
      <c r="T12" s="16"/>
      <c r="U12" s="16"/>
      <c r="V12" s="16"/>
      <c r="W12" s="16"/>
      <c r="X12" s="15"/>
      <c r="Y12" s="38"/>
    </row>
    <row r="13" spans="1:25" ht="15" x14ac:dyDescent="0.2">
      <c r="A13" s="265"/>
      <c r="B13" s="268">
        <v>2022</v>
      </c>
      <c r="C13" s="16"/>
      <c r="D13" s="16"/>
      <c r="E13" s="16"/>
      <c r="F13" s="16"/>
      <c r="G13" s="16"/>
      <c r="H13" s="16"/>
      <c r="I13" s="16"/>
      <c r="J13" s="16"/>
      <c r="K13" s="15"/>
      <c r="L13" s="267"/>
      <c r="N13" s="37"/>
      <c r="O13" s="19">
        <v>2022</v>
      </c>
      <c r="P13" s="16"/>
      <c r="Q13" s="16"/>
      <c r="R13" s="16"/>
      <c r="S13" s="16"/>
      <c r="T13" s="16"/>
      <c r="U13" s="16"/>
      <c r="V13" s="16"/>
      <c r="W13" s="16"/>
      <c r="X13" s="15"/>
      <c r="Y13" s="38"/>
    </row>
    <row r="14" spans="1:25" x14ac:dyDescent="0.2">
      <c r="A14" s="265"/>
      <c r="B14" s="266"/>
      <c r="C14" s="266"/>
      <c r="D14" s="266"/>
      <c r="E14" s="266"/>
      <c r="F14" s="266"/>
      <c r="G14" s="266"/>
      <c r="H14" s="266"/>
      <c r="I14" s="266"/>
      <c r="J14" s="266"/>
      <c r="K14" s="266"/>
      <c r="L14" s="267"/>
      <c r="N14" s="37"/>
      <c r="O14" s="20"/>
      <c r="P14" s="20"/>
      <c r="Q14" s="20"/>
      <c r="R14" s="20"/>
      <c r="S14" s="20"/>
      <c r="T14" s="20"/>
      <c r="U14" s="20"/>
      <c r="V14" s="20"/>
      <c r="W14" s="20"/>
      <c r="X14" s="20"/>
      <c r="Y14" s="38"/>
    </row>
    <row r="15" spans="1:25" x14ac:dyDescent="0.2">
      <c r="A15" s="265"/>
      <c r="B15" s="266" t="s">
        <v>40</v>
      </c>
      <c r="C15" s="266"/>
      <c r="D15" s="266"/>
      <c r="E15" s="266"/>
      <c r="F15" s="266"/>
      <c r="G15" s="266"/>
      <c r="H15" s="266"/>
      <c r="I15" s="266"/>
      <c r="J15" s="266"/>
      <c r="K15" s="266"/>
      <c r="L15" s="267"/>
      <c r="N15" s="37"/>
      <c r="O15" s="20" t="s">
        <v>40</v>
      </c>
      <c r="P15" s="20"/>
      <c r="Q15" s="20"/>
      <c r="R15" s="20"/>
      <c r="S15" s="20"/>
      <c r="T15" s="20"/>
      <c r="U15" s="20"/>
      <c r="V15" s="20"/>
      <c r="W15" s="20"/>
      <c r="X15" s="20"/>
      <c r="Y15" s="38"/>
    </row>
    <row r="16" spans="1:25" ht="15" customHeight="1" x14ac:dyDescent="0.2">
      <c r="A16" s="265"/>
      <c r="B16" s="298"/>
      <c r="C16" s="299"/>
      <c r="D16" s="299"/>
      <c r="E16" s="299"/>
      <c r="F16" s="299"/>
      <c r="G16" s="299"/>
      <c r="H16" s="299"/>
      <c r="I16" s="299"/>
      <c r="J16" s="299"/>
      <c r="K16" s="300"/>
      <c r="L16" s="267"/>
      <c r="N16" s="37"/>
      <c r="O16" s="298"/>
      <c r="P16" s="299"/>
      <c r="Q16" s="299"/>
      <c r="R16" s="299"/>
      <c r="S16" s="299"/>
      <c r="T16" s="299"/>
      <c r="U16" s="299"/>
      <c r="V16" s="299"/>
      <c r="W16" s="299"/>
      <c r="X16" s="300"/>
      <c r="Y16" s="38"/>
    </row>
    <row r="17" spans="1:25" ht="14.25" customHeight="1" x14ac:dyDescent="0.2">
      <c r="A17" s="265"/>
      <c r="B17" s="301"/>
      <c r="C17" s="302"/>
      <c r="D17" s="302"/>
      <c r="E17" s="302"/>
      <c r="F17" s="302"/>
      <c r="G17" s="302"/>
      <c r="H17" s="302"/>
      <c r="I17" s="302"/>
      <c r="J17" s="302"/>
      <c r="K17" s="303"/>
      <c r="L17" s="267"/>
      <c r="N17" s="37"/>
      <c r="O17" s="301"/>
      <c r="P17" s="302"/>
      <c r="Q17" s="302"/>
      <c r="R17" s="302"/>
      <c r="S17" s="302"/>
      <c r="T17" s="302"/>
      <c r="U17" s="302"/>
      <c r="V17" s="302"/>
      <c r="W17" s="302"/>
      <c r="X17" s="303"/>
      <c r="Y17" s="38"/>
    </row>
    <row r="18" spans="1:25" ht="14.25" customHeight="1" x14ac:dyDescent="0.2">
      <c r="A18" s="265"/>
      <c r="B18" s="301"/>
      <c r="C18" s="302"/>
      <c r="D18" s="302"/>
      <c r="E18" s="302"/>
      <c r="F18" s="302"/>
      <c r="G18" s="302"/>
      <c r="H18" s="302"/>
      <c r="I18" s="302"/>
      <c r="J18" s="302"/>
      <c r="K18" s="303"/>
      <c r="L18" s="267"/>
      <c r="N18" s="37"/>
      <c r="O18" s="301"/>
      <c r="P18" s="302"/>
      <c r="Q18" s="302"/>
      <c r="R18" s="302"/>
      <c r="S18" s="302"/>
      <c r="T18" s="302"/>
      <c r="U18" s="302"/>
      <c r="V18" s="302"/>
      <c r="W18" s="302"/>
      <c r="X18" s="303"/>
      <c r="Y18" s="38"/>
    </row>
    <row r="19" spans="1:25" ht="14.25" customHeight="1" x14ac:dyDescent="0.2">
      <c r="A19" s="265"/>
      <c r="B19" s="304"/>
      <c r="C19" s="305"/>
      <c r="D19" s="305"/>
      <c r="E19" s="305"/>
      <c r="F19" s="305"/>
      <c r="G19" s="305"/>
      <c r="H19" s="305"/>
      <c r="I19" s="305"/>
      <c r="J19" s="305"/>
      <c r="K19" s="306"/>
      <c r="L19" s="267"/>
      <c r="N19" s="37"/>
      <c r="O19" s="304"/>
      <c r="P19" s="305"/>
      <c r="Q19" s="305"/>
      <c r="R19" s="305"/>
      <c r="S19" s="305"/>
      <c r="T19" s="305"/>
      <c r="U19" s="305"/>
      <c r="V19" s="305"/>
      <c r="W19" s="305"/>
      <c r="X19" s="306"/>
      <c r="Y19" s="38"/>
    </row>
    <row r="20" spans="1:25" x14ac:dyDescent="0.2">
      <c r="A20" s="265"/>
      <c r="B20" s="266"/>
      <c r="C20" s="266"/>
      <c r="D20" s="266"/>
      <c r="E20" s="266"/>
      <c r="F20" s="266"/>
      <c r="G20" s="266"/>
      <c r="H20" s="266"/>
      <c r="I20" s="266"/>
      <c r="J20" s="266"/>
      <c r="K20" s="266"/>
      <c r="L20" s="267"/>
      <c r="N20" s="37"/>
      <c r="O20" s="20"/>
      <c r="P20" s="20"/>
      <c r="Q20" s="20"/>
      <c r="R20" s="20"/>
      <c r="S20" s="20"/>
      <c r="T20" s="20"/>
      <c r="U20" s="20"/>
      <c r="V20" s="20"/>
      <c r="W20" s="20"/>
      <c r="X20" s="20"/>
      <c r="Y20" s="38"/>
    </row>
    <row r="21" spans="1:25" x14ac:dyDescent="0.2">
      <c r="A21" s="265"/>
      <c r="B21" s="266"/>
      <c r="C21" s="266"/>
      <c r="D21" s="266"/>
      <c r="E21" s="266"/>
      <c r="F21" s="266"/>
      <c r="G21" s="266"/>
      <c r="H21" s="266"/>
      <c r="I21" s="266"/>
      <c r="J21" s="266"/>
      <c r="K21" s="266"/>
      <c r="L21" s="267"/>
      <c r="N21" s="37"/>
      <c r="O21" s="20"/>
      <c r="P21" s="20"/>
      <c r="Q21" s="20"/>
      <c r="R21" s="20"/>
      <c r="S21" s="20"/>
      <c r="T21" s="20"/>
      <c r="U21" s="20"/>
      <c r="V21" s="20"/>
      <c r="W21" s="20"/>
      <c r="X21" s="20"/>
      <c r="Y21" s="38"/>
    </row>
    <row r="22" spans="1:25" ht="24" customHeight="1" x14ac:dyDescent="0.2">
      <c r="A22" s="265"/>
      <c r="B22" s="315" t="s">
        <v>42</v>
      </c>
      <c r="C22" s="315"/>
      <c r="D22" s="315"/>
      <c r="E22" s="315"/>
      <c r="F22" s="315"/>
      <c r="G22" s="315"/>
      <c r="H22" s="315"/>
      <c r="I22" s="315"/>
      <c r="J22" s="315"/>
      <c r="K22" s="315"/>
      <c r="L22" s="267"/>
      <c r="N22" s="37"/>
      <c r="O22" s="316" t="s">
        <v>74</v>
      </c>
      <c r="P22" s="316"/>
      <c r="Q22" s="316"/>
      <c r="R22" s="316"/>
      <c r="S22" s="316"/>
      <c r="T22" s="316"/>
      <c r="U22" s="316"/>
      <c r="V22" s="316"/>
      <c r="W22" s="316"/>
      <c r="X22" s="316"/>
      <c r="Y22" s="38"/>
    </row>
    <row r="23" spans="1:25" ht="24" customHeight="1" x14ac:dyDescent="0.2">
      <c r="A23" s="265"/>
      <c r="B23" s="315"/>
      <c r="C23" s="315"/>
      <c r="D23" s="315"/>
      <c r="E23" s="315"/>
      <c r="F23" s="315"/>
      <c r="G23" s="315"/>
      <c r="H23" s="315"/>
      <c r="I23" s="315"/>
      <c r="J23" s="315"/>
      <c r="K23" s="315"/>
      <c r="L23" s="267"/>
      <c r="N23" s="37"/>
      <c r="O23" s="316"/>
      <c r="P23" s="316"/>
      <c r="Q23" s="316"/>
      <c r="R23" s="316"/>
      <c r="S23" s="316"/>
      <c r="T23" s="316"/>
      <c r="U23" s="316"/>
      <c r="V23" s="316"/>
      <c r="W23" s="316"/>
      <c r="X23" s="316"/>
      <c r="Y23" s="38"/>
    </row>
    <row r="24" spans="1:25" x14ac:dyDescent="0.2">
      <c r="A24" s="265"/>
      <c r="B24" s="266"/>
      <c r="C24" s="266"/>
      <c r="D24" s="266"/>
      <c r="E24" s="266"/>
      <c r="F24" s="266"/>
      <c r="G24" s="266"/>
      <c r="H24" s="266"/>
      <c r="I24" s="266"/>
      <c r="J24" s="266"/>
      <c r="K24" s="266"/>
      <c r="L24" s="267"/>
      <c r="N24" s="37"/>
      <c r="O24" s="20"/>
      <c r="P24" s="20"/>
      <c r="Q24" s="20"/>
      <c r="R24" s="20"/>
      <c r="S24" s="20"/>
      <c r="T24" s="20"/>
      <c r="U24" s="20"/>
      <c r="V24" s="20"/>
      <c r="W24" s="20"/>
      <c r="X24" s="20"/>
      <c r="Y24" s="38"/>
    </row>
    <row r="25" spans="1:25" ht="45" x14ac:dyDescent="0.2">
      <c r="A25" s="265"/>
      <c r="B25" s="179"/>
      <c r="C25" s="268" t="s">
        <v>31</v>
      </c>
      <c r="D25" s="268" t="s">
        <v>33</v>
      </c>
      <c r="E25" s="268" t="s">
        <v>32</v>
      </c>
      <c r="F25" s="268" t="s">
        <v>34</v>
      </c>
      <c r="G25" s="268" t="s">
        <v>35</v>
      </c>
      <c r="H25" s="268" t="s">
        <v>36</v>
      </c>
      <c r="I25" s="268" t="s">
        <v>37</v>
      </c>
      <c r="J25" s="268" t="s">
        <v>38</v>
      </c>
      <c r="K25" s="272" t="s">
        <v>39</v>
      </c>
      <c r="L25" s="267"/>
      <c r="N25" s="37"/>
      <c r="O25" s="164"/>
      <c r="P25" s="19" t="s">
        <v>31</v>
      </c>
      <c r="Q25" s="19" t="s">
        <v>33</v>
      </c>
      <c r="R25" s="19" t="s">
        <v>32</v>
      </c>
      <c r="S25" s="19" t="s">
        <v>34</v>
      </c>
      <c r="T25" s="19" t="s">
        <v>35</v>
      </c>
      <c r="U25" s="19" t="s">
        <v>36</v>
      </c>
      <c r="V25" s="19" t="s">
        <v>37</v>
      </c>
      <c r="W25" s="19" t="s">
        <v>38</v>
      </c>
      <c r="X25" s="34" t="s">
        <v>39</v>
      </c>
      <c r="Y25" s="38"/>
    </row>
    <row r="26" spans="1:25" ht="15" x14ac:dyDescent="0.2">
      <c r="A26" s="265"/>
      <c r="B26" s="268">
        <v>2024</v>
      </c>
      <c r="C26" s="16"/>
      <c r="D26" s="16"/>
      <c r="E26" s="16"/>
      <c r="F26" s="16"/>
      <c r="G26" s="16"/>
      <c r="H26" s="16"/>
      <c r="I26" s="16"/>
      <c r="J26" s="16"/>
      <c r="K26" s="15"/>
      <c r="L26" s="267"/>
      <c r="N26" s="37"/>
      <c r="O26" s="19">
        <v>2024</v>
      </c>
      <c r="P26" s="16"/>
      <c r="Q26" s="16"/>
      <c r="R26" s="16"/>
      <c r="S26" s="16"/>
      <c r="T26" s="16"/>
      <c r="U26" s="16"/>
      <c r="V26" s="16"/>
      <c r="W26" s="16"/>
      <c r="X26" s="15"/>
      <c r="Y26" s="38"/>
    </row>
    <row r="27" spans="1:25" ht="15" x14ac:dyDescent="0.2">
      <c r="A27" s="265"/>
      <c r="B27" s="268">
        <v>2023</v>
      </c>
      <c r="C27" s="16"/>
      <c r="D27" s="16"/>
      <c r="E27" s="16"/>
      <c r="F27" s="16"/>
      <c r="G27" s="16"/>
      <c r="H27" s="16"/>
      <c r="I27" s="16"/>
      <c r="J27" s="16"/>
      <c r="K27" s="15"/>
      <c r="L27" s="267"/>
      <c r="N27" s="37"/>
      <c r="O27" s="19">
        <v>2023</v>
      </c>
      <c r="P27" s="16"/>
      <c r="Q27" s="16"/>
      <c r="R27" s="16"/>
      <c r="S27" s="16"/>
      <c r="T27" s="16"/>
      <c r="U27" s="16"/>
      <c r="V27" s="16"/>
      <c r="W27" s="16"/>
      <c r="X27" s="15"/>
      <c r="Y27" s="38"/>
    </row>
    <row r="28" spans="1:25" ht="15" x14ac:dyDescent="0.2">
      <c r="A28" s="265"/>
      <c r="B28" s="268">
        <v>2022</v>
      </c>
      <c r="C28" s="16"/>
      <c r="D28" s="16"/>
      <c r="E28" s="16"/>
      <c r="F28" s="16"/>
      <c r="G28" s="16"/>
      <c r="H28" s="16"/>
      <c r="I28" s="16"/>
      <c r="J28" s="16"/>
      <c r="K28" s="15"/>
      <c r="L28" s="267"/>
      <c r="N28" s="37"/>
      <c r="O28" s="19">
        <v>2022</v>
      </c>
      <c r="P28" s="16"/>
      <c r="Q28" s="16"/>
      <c r="R28" s="16"/>
      <c r="S28" s="16"/>
      <c r="T28" s="16"/>
      <c r="U28" s="16"/>
      <c r="V28" s="16"/>
      <c r="W28" s="16"/>
      <c r="X28" s="15"/>
      <c r="Y28" s="38"/>
    </row>
    <row r="29" spans="1:25" x14ac:dyDescent="0.2">
      <c r="A29" s="265"/>
      <c r="B29" s="266"/>
      <c r="C29" s="266"/>
      <c r="D29" s="266"/>
      <c r="E29" s="266"/>
      <c r="F29" s="266"/>
      <c r="G29" s="266"/>
      <c r="H29" s="266"/>
      <c r="I29" s="266"/>
      <c r="J29" s="266"/>
      <c r="K29" s="266"/>
      <c r="L29" s="267"/>
      <c r="N29" s="37"/>
      <c r="O29" s="20"/>
      <c r="P29" s="20"/>
      <c r="Q29" s="20"/>
      <c r="R29" s="20"/>
      <c r="S29" s="20"/>
      <c r="T29" s="20"/>
      <c r="U29" s="20"/>
      <c r="V29" s="20"/>
      <c r="W29" s="20"/>
      <c r="X29" s="20"/>
      <c r="Y29" s="38"/>
    </row>
    <row r="30" spans="1:25" x14ac:dyDescent="0.2">
      <c r="A30" s="265"/>
      <c r="B30" s="266" t="s">
        <v>40</v>
      </c>
      <c r="C30" s="266"/>
      <c r="D30" s="266"/>
      <c r="E30" s="266"/>
      <c r="F30" s="266"/>
      <c r="G30" s="266"/>
      <c r="H30" s="266"/>
      <c r="I30" s="266"/>
      <c r="J30" s="266"/>
      <c r="K30" s="266"/>
      <c r="L30" s="267"/>
      <c r="N30" s="37"/>
      <c r="O30" s="20" t="s">
        <v>40</v>
      </c>
      <c r="P30" s="20"/>
      <c r="Q30" s="20"/>
      <c r="R30" s="20"/>
      <c r="S30" s="20"/>
      <c r="T30" s="20"/>
      <c r="U30" s="20"/>
      <c r="V30" s="20"/>
      <c r="W30" s="20"/>
      <c r="X30" s="20"/>
      <c r="Y30" s="38"/>
    </row>
    <row r="31" spans="1:25" ht="14.25" customHeight="1" x14ac:dyDescent="0.2">
      <c r="A31" s="265"/>
      <c r="B31" s="298"/>
      <c r="C31" s="299"/>
      <c r="D31" s="299"/>
      <c r="E31" s="299"/>
      <c r="F31" s="299"/>
      <c r="G31" s="299"/>
      <c r="H31" s="299"/>
      <c r="I31" s="299"/>
      <c r="J31" s="299"/>
      <c r="K31" s="300"/>
      <c r="L31" s="267"/>
      <c r="N31" s="37"/>
      <c r="O31" s="298"/>
      <c r="P31" s="299"/>
      <c r="Q31" s="299"/>
      <c r="R31" s="299"/>
      <c r="S31" s="299"/>
      <c r="T31" s="299"/>
      <c r="U31" s="299"/>
      <c r="V31" s="299"/>
      <c r="W31" s="299"/>
      <c r="X31" s="300"/>
      <c r="Y31" s="38"/>
    </row>
    <row r="32" spans="1:25" ht="14.25" customHeight="1" x14ac:dyDescent="0.2">
      <c r="A32" s="265"/>
      <c r="B32" s="301"/>
      <c r="C32" s="302"/>
      <c r="D32" s="302"/>
      <c r="E32" s="302"/>
      <c r="F32" s="302"/>
      <c r="G32" s="302"/>
      <c r="H32" s="302"/>
      <c r="I32" s="302"/>
      <c r="J32" s="302"/>
      <c r="K32" s="303"/>
      <c r="L32" s="267"/>
      <c r="N32" s="37"/>
      <c r="O32" s="301"/>
      <c r="P32" s="302"/>
      <c r="Q32" s="302"/>
      <c r="R32" s="302"/>
      <c r="S32" s="302"/>
      <c r="T32" s="302"/>
      <c r="U32" s="302"/>
      <c r="V32" s="302"/>
      <c r="W32" s="302"/>
      <c r="X32" s="303"/>
      <c r="Y32" s="38"/>
    </row>
    <row r="33" spans="1:25" ht="14.25" customHeight="1" x14ac:dyDescent="0.2">
      <c r="A33" s="265"/>
      <c r="B33" s="301"/>
      <c r="C33" s="302"/>
      <c r="D33" s="302"/>
      <c r="E33" s="302"/>
      <c r="F33" s="302"/>
      <c r="G33" s="302"/>
      <c r="H33" s="302"/>
      <c r="I33" s="302"/>
      <c r="J33" s="302"/>
      <c r="K33" s="303"/>
      <c r="L33" s="267"/>
      <c r="N33" s="37"/>
      <c r="O33" s="301"/>
      <c r="P33" s="302"/>
      <c r="Q33" s="302"/>
      <c r="R33" s="302"/>
      <c r="S33" s="302"/>
      <c r="T33" s="302"/>
      <c r="U33" s="302"/>
      <c r="V33" s="302"/>
      <c r="W33" s="302"/>
      <c r="X33" s="303"/>
      <c r="Y33" s="38"/>
    </row>
    <row r="34" spans="1:25" ht="14.25" customHeight="1" x14ac:dyDescent="0.2">
      <c r="A34" s="265"/>
      <c r="B34" s="304"/>
      <c r="C34" s="305"/>
      <c r="D34" s="305"/>
      <c r="E34" s="305"/>
      <c r="F34" s="305"/>
      <c r="G34" s="305"/>
      <c r="H34" s="305"/>
      <c r="I34" s="305"/>
      <c r="J34" s="305"/>
      <c r="K34" s="306"/>
      <c r="L34" s="267"/>
      <c r="N34" s="37"/>
      <c r="O34" s="304"/>
      <c r="P34" s="305"/>
      <c r="Q34" s="305"/>
      <c r="R34" s="305"/>
      <c r="S34" s="305"/>
      <c r="T34" s="305"/>
      <c r="U34" s="305"/>
      <c r="V34" s="305"/>
      <c r="W34" s="305"/>
      <c r="X34" s="306"/>
      <c r="Y34" s="38"/>
    </row>
    <row r="35" spans="1:25" x14ac:dyDescent="0.2">
      <c r="A35" s="270"/>
      <c r="B35" s="271"/>
      <c r="C35" s="271"/>
      <c r="D35" s="271"/>
      <c r="E35" s="271"/>
      <c r="F35" s="271"/>
      <c r="G35" s="271"/>
      <c r="H35" s="271"/>
      <c r="I35" s="271"/>
      <c r="J35" s="271"/>
      <c r="K35" s="271"/>
      <c r="L35" s="269"/>
      <c r="N35" s="42"/>
      <c r="O35" s="43"/>
      <c r="P35" s="43"/>
      <c r="Q35" s="43"/>
      <c r="R35" s="43"/>
      <c r="S35" s="43"/>
      <c r="T35" s="43"/>
      <c r="U35" s="43"/>
      <c r="V35" s="43"/>
      <c r="W35" s="43"/>
      <c r="X35" s="43"/>
      <c r="Y35" s="44"/>
    </row>
  </sheetData>
  <sheetProtection algorithmName="SHA-512" hashValue="fs2CA9Em5PzL33tS9X0kKu3VPY+iNpBlZ6LxLLhRRNfVt2YzlQAN8imz2BV1stu/WcuBvI1O3+UuxnXSbkG//A==" saltValue="a1pu9KXFO8OG/mw9oVUnoQ==" spinCount="100000" sheet="1" objects="1" scenarios="1"/>
  <mergeCells count="12">
    <mergeCell ref="O31:X34"/>
    <mergeCell ref="B16:K19"/>
    <mergeCell ref="B31:K34"/>
    <mergeCell ref="A2:L2"/>
    <mergeCell ref="N2:Y2"/>
    <mergeCell ref="O4:X5"/>
    <mergeCell ref="B4:K5"/>
    <mergeCell ref="B7:K8"/>
    <mergeCell ref="B22:K23"/>
    <mergeCell ref="O7:X8"/>
    <mergeCell ref="O16:X19"/>
    <mergeCell ref="O22:X23"/>
  </mergeCells>
  <hyperlinks>
    <hyperlink ref="A1" location="Introduction" display="Retour introduction" xr:uid="{6CBDE72E-153B-42F4-BE1B-2FEF829C5695}"/>
  </hyperlinks>
  <pageMargins left="0.70866141732283472" right="0.7086614173228347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47DF2-7306-4872-BCB2-509DD197F845}">
  <sheetPr>
    <tabColor theme="5" tint="0.39997558519241921"/>
  </sheetPr>
  <dimension ref="A1:AF517"/>
  <sheetViews>
    <sheetView windowProtection="1" showGridLines="0" topLeftCell="G112" zoomScale="130" zoomScaleNormal="130" zoomScaleSheetLayoutView="85" workbookViewId="0">
      <selection activeCell="Q18" sqref="Q18"/>
    </sheetView>
  </sheetViews>
  <sheetFormatPr baseColWidth="10" defaultColWidth="11.42578125" defaultRowHeight="14.25" x14ac:dyDescent="0.2"/>
  <cols>
    <col min="1" max="1" width="8.42578125" style="35" customWidth="1"/>
    <col min="2" max="2" width="17" style="35" customWidth="1"/>
    <col min="3" max="9" width="17.7109375" style="35" customWidth="1"/>
    <col min="10" max="12" width="6.42578125" style="35" customWidth="1"/>
    <col min="13" max="13" width="17" style="35" customWidth="1"/>
    <col min="14" max="20" width="17.7109375" style="35" customWidth="1"/>
    <col min="21" max="23" width="6.42578125" style="35" customWidth="1"/>
    <col min="24" max="24" width="17" style="35" customWidth="1"/>
    <col min="25" max="31" width="17.7109375" style="35" customWidth="1"/>
    <col min="32" max="33" width="6.42578125" style="35" customWidth="1"/>
    <col min="34" max="16384" width="11.42578125" style="35"/>
  </cols>
  <sheetData>
    <row r="1" spans="1:32" ht="18.600000000000001" customHeight="1" x14ac:dyDescent="0.2">
      <c r="A1" s="194" t="s">
        <v>322</v>
      </c>
    </row>
    <row r="2" spans="1:32" ht="24" customHeight="1" x14ac:dyDescent="0.2">
      <c r="A2" s="328" t="s">
        <v>102</v>
      </c>
      <c r="B2" s="328"/>
      <c r="C2" s="328"/>
      <c r="D2" s="328"/>
      <c r="E2" s="328"/>
      <c r="F2" s="328"/>
      <c r="G2" s="328"/>
      <c r="H2" s="328"/>
      <c r="I2" s="328"/>
      <c r="J2" s="328"/>
      <c r="L2" s="328" t="s">
        <v>103</v>
      </c>
      <c r="M2" s="328"/>
      <c r="N2" s="328"/>
      <c r="O2" s="328"/>
      <c r="P2" s="328"/>
      <c r="Q2" s="328"/>
      <c r="R2" s="328"/>
      <c r="S2" s="328"/>
      <c r="T2" s="328"/>
      <c r="U2" s="328"/>
      <c r="W2" s="328" t="s">
        <v>352</v>
      </c>
      <c r="X2" s="328"/>
      <c r="Y2" s="328"/>
      <c r="Z2" s="328"/>
      <c r="AA2" s="328"/>
      <c r="AB2" s="328"/>
      <c r="AC2" s="328"/>
      <c r="AD2" s="328"/>
      <c r="AE2" s="328"/>
      <c r="AF2" s="328"/>
    </row>
    <row r="3" spans="1:32" ht="14.1" customHeight="1" x14ac:dyDescent="0.2">
      <c r="A3" s="37"/>
      <c r="B3" s="20"/>
      <c r="C3" s="20"/>
      <c r="D3" s="20"/>
      <c r="E3" s="20"/>
      <c r="F3" s="20"/>
      <c r="G3" s="20"/>
      <c r="H3" s="20"/>
      <c r="I3" s="20"/>
      <c r="J3" s="38"/>
      <c r="L3" s="37"/>
      <c r="M3" s="20"/>
      <c r="N3" s="20"/>
      <c r="O3" s="20"/>
      <c r="P3" s="20"/>
      <c r="Q3" s="20"/>
      <c r="R3" s="20"/>
      <c r="S3" s="20"/>
      <c r="T3" s="20"/>
      <c r="U3" s="38"/>
      <c r="W3" s="37"/>
      <c r="X3" s="20"/>
      <c r="Y3" s="20"/>
      <c r="Z3" s="20"/>
      <c r="AA3" s="20"/>
      <c r="AB3" s="20"/>
      <c r="AC3" s="20"/>
      <c r="AD3" s="20"/>
      <c r="AE3" s="20"/>
      <c r="AF3" s="38"/>
    </row>
    <row r="4" spans="1:32" ht="14.1" customHeight="1" x14ac:dyDescent="0.2">
      <c r="A4" s="37"/>
      <c r="B4" s="313" t="s">
        <v>104</v>
      </c>
      <c r="C4" s="313"/>
      <c r="D4" s="313"/>
      <c r="E4" s="313"/>
      <c r="F4" s="313"/>
      <c r="G4" s="313"/>
      <c r="H4" s="313"/>
      <c r="I4" s="313"/>
      <c r="J4" s="38"/>
      <c r="L4" s="37"/>
      <c r="M4" s="331" t="s">
        <v>332</v>
      </c>
      <c r="N4" s="331"/>
      <c r="O4" s="331"/>
      <c r="P4" s="331"/>
      <c r="Q4" s="331"/>
      <c r="R4" s="331"/>
      <c r="S4" s="331"/>
      <c r="T4" s="331"/>
      <c r="U4" s="38"/>
      <c r="W4" s="37"/>
      <c r="X4" s="313" t="s">
        <v>104</v>
      </c>
      <c r="Y4" s="313"/>
      <c r="Z4" s="313"/>
      <c r="AA4" s="313"/>
      <c r="AB4" s="313"/>
      <c r="AC4" s="313"/>
      <c r="AD4" s="313"/>
      <c r="AE4" s="313"/>
      <c r="AF4" s="38"/>
    </row>
    <row r="5" spans="1:32" x14ac:dyDescent="0.2">
      <c r="A5" s="37"/>
      <c r="B5" s="313"/>
      <c r="C5" s="313"/>
      <c r="D5" s="313"/>
      <c r="E5" s="313"/>
      <c r="F5" s="313"/>
      <c r="G5" s="313"/>
      <c r="H5" s="313"/>
      <c r="I5" s="313"/>
      <c r="J5" s="38"/>
      <c r="L5" s="37"/>
      <c r="M5" s="331"/>
      <c r="N5" s="331"/>
      <c r="O5" s="331"/>
      <c r="P5" s="331"/>
      <c r="Q5" s="331"/>
      <c r="R5" s="331"/>
      <c r="S5" s="331"/>
      <c r="T5" s="331"/>
      <c r="U5" s="38"/>
      <c r="W5" s="37"/>
      <c r="X5" s="313"/>
      <c r="Y5" s="313"/>
      <c r="Z5" s="313"/>
      <c r="AA5" s="313"/>
      <c r="AB5" s="313"/>
      <c r="AC5" s="313"/>
      <c r="AD5" s="313"/>
      <c r="AE5" s="313"/>
      <c r="AF5" s="38"/>
    </row>
    <row r="6" spans="1:32" x14ac:dyDescent="0.2">
      <c r="A6" s="37"/>
      <c r="B6" s="20"/>
      <c r="C6" s="20"/>
      <c r="D6" s="20"/>
      <c r="E6" s="20"/>
      <c r="F6" s="20"/>
      <c r="G6" s="20"/>
      <c r="H6" s="20"/>
      <c r="I6" s="20"/>
      <c r="J6" s="38"/>
      <c r="L6" s="37"/>
      <c r="M6" s="20"/>
      <c r="N6" s="20"/>
      <c r="O6" s="20"/>
      <c r="P6" s="20"/>
      <c r="Q6" s="20"/>
      <c r="R6" s="20"/>
      <c r="S6" s="20"/>
      <c r="T6" s="20"/>
      <c r="U6" s="38"/>
      <c r="W6" s="37"/>
      <c r="X6" s="20"/>
      <c r="Y6" s="20"/>
      <c r="Z6" s="20"/>
      <c r="AA6" s="20"/>
      <c r="AB6" s="20"/>
      <c r="AC6" s="20"/>
      <c r="AD6" s="20"/>
      <c r="AE6" s="20"/>
      <c r="AF6" s="38"/>
    </row>
    <row r="7" spans="1:32" ht="15" customHeight="1" x14ac:dyDescent="0.25">
      <c r="A7" s="37"/>
      <c r="B7" s="24" t="s">
        <v>47</v>
      </c>
      <c r="C7" s="20"/>
      <c r="D7" s="20"/>
      <c r="E7" s="20"/>
      <c r="F7" s="20"/>
      <c r="G7" s="20"/>
      <c r="H7" s="20"/>
      <c r="I7" s="20"/>
      <c r="J7" s="38"/>
      <c r="L7" s="37"/>
      <c r="M7" s="24" t="s">
        <v>87</v>
      </c>
      <c r="N7" s="20"/>
      <c r="O7" s="20"/>
      <c r="P7" s="20"/>
      <c r="Q7" s="20"/>
      <c r="R7" s="20"/>
      <c r="S7" s="20"/>
      <c r="T7" s="20"/>
      <c r="U7" s="38"/>
      <c r="W7" s="37"/>
      <c r="X7" s="24" t="s">
        <v>111</v>
      </c>
      <c r="Y7" s="20"/>
      <c r="Z7" s="20"/>
      <c r="AA7" s="20"/>
      <c r="AB7" s="20"/>
      <c r="AC7" s="20"/>
      <c r="AD7" s="20"/>
      <c r="AE7" s="20"/>
      <c r="AF7" s="38"/>
    </row>
    <row r="8" spans="1:32" x14ac:dyDescent="0.2">
      <c r="A8" s="37"/>
      <c r="B8" s="20"/>
      <c r="C8" s="20"/>
      <c r="D8" s="20"/>
      <c r="E8" s="20"/>
      <c r="F8" s="20"/>
      <c r="G8" s="20"/>
      <c r="H8" s="20"/>
      <c r="I8" s="20"/>
      <c r="J8" s="38"/>
      <c r="L8" s="37"/>
      <c r="M8" s="20"/>
      <c r="N8" s="20"/>
      <c r="O8" s="20"/>
      <c r="P8" s="20"/>
      <c r="Q8" s="20"/>
      <c r="R8" s="20"/>
      <c r="S8" s="20"/>
      <c r="T8" s="20"/>
      <c r="U8" s="38"/>
      <c r="W8" s="37"/>
      <c r="X8" s="20"/>
      <c r="Y8" s="20"/>
      <c r="Z8" s="20"/>
      <c r="AA8" s="20"/>
      <c r="AB8" s="20"/>
      <c r="AC8" s="20"/>
      <c r="AD8" s="20"/>
      <c r="AE8" s="20"/>
      <c r="AF8" s="38"/>
    </row>
    <row r="9" spans="1:32" ht="30" x14ac:dyDescent="0.2">
      <c r="A9" s="37"/>
      <c r="B9" s="20"/>
      <c r="C9" s="264" t="s">
        <v>43</v>
      </c>
      <c r="D9" s="264" t="s">
        <v>44</v>
      </c>
      <c r="E9" s="264" t="s">
        <v>45</v>
      </c>
      <c r="F9" s="264" t="s">
        <v>46</v>
      </c>
      <c r="G9" s="264" t="s">
        <v>30</v>
      </c>
      <c r="H9" s="20"/>
      <c r="I9" s="20"/>
      <c r="J9" s="38"/>
      <c r="L9" s="37"/>
      <c r="M9" s="20"/>
      <c r="N9" s="264" t="s">
        <v>43</v>
      </c>
      <c r="O9" s="264" t="s">
        <v>44</v>
      </c>
      <c r="P9" s="264" t="s">
        <v>45</v>
      </c>
      <c r="Q9" s="264" t="s">
        <v>46</v>
      </c>
      <c r="R9" s="264" t="s">
        <v>30</v>
      </c>
      <c r="S9" s="20"/>
      <c r="T9" s="20"/>
      <c r="U9" s="38"/>
      <c r="W9" s="37"/>
      <c r="X9" s="20"/>
      <c r="Y9" s="34" t="s">
        <v>43</v>
      </c>
      <c r="Z9" s="34" t="s">
        <v>66</v>
      </c>
      <c r="AA9" s="34" t="s">
        <v>67</v>
      </c>
      <c r="AB9" s="34" t="s">
        <v>68</v>
      </c>
      <c r="AC9" s="34" t="s">
        <v>69</v>
      </c>
      <c r="AD9" s="34" t="s">
        <v>70</v>
      </c>
      <c r="AE9" s="34" t="s">
        <v>30</v>
      </c>
      <c r="AF9" s="38"/>
    </row>
    <row r="10" spans="1:32" ht="15" x14ac:dyDescent="0.2">
      <c r="A10" s="37"/>
      <c r="B10" s="27">
        <v>45961</v>
      </c>
      <c r="C10" s="16"/>
      <c r="D10" s="16"/>
      <c r="E10" s="16"/>
      <c r="F10" s="16"/>
      <c r="G10" s="17"/>
      <c r="H10" s="20"/>
      <c r="I10" s="20"/>
      <c r="J10" s="38"/>
      <c r="L10" s="37"/>
      <c r="M10" s="27">
        <v>45961</v>
      </c>
      <c r="N10" s="16"/>
      <c r="O10" s="16"/>
      <c r="P10" s="16"/>
      <c r="Q10" s="16"/>
      <c r="R10" s="17"/>
      <c r="S10" s="20"/>
      <c r="T10" s="20"/>
      <c r="U10" s="38"/>
      <c r="W10" s="37"/>
      <c r="X10" s="27">
        <v>45961</v>
      </c>
      <c r="Y10" s="17"/>
      <c r="Z10" s="17"/>
      <c r="AA10" s="17"/>
      <c r="AB10" s="17"/>
      <c r="AC10" s="17"/>
      <c r="AD10" s="17"/>
      <c r="AE10" s="17"/>
      <c r="AF10" s="38"/>
    </row>
    <row r="11" spans="1:32" ht="15" x14ac:dyDescent="0.2">
      <c r="A11" s="37"/>
      <c r="B11" s="27">
        <v>45657</v>
      </c>
      <c r="C11" s="16"/>
      <c r="D11" s="16"/>
      <c r="E11" s="16"/>
      <c r="F11" s="16"/>
      <c r="G11" s="17"/>
      <c r="H11" s="20"/>
      <c r="I11" s="20"/>
      <c r="J11" s="38"/>
      <c r="L11" s="37"/>
      <c r="M11" s="27">
        <v>45657</v>
      </c>
      <c r="N11" s="16"/>
      <c r="O11" s="16"/>
      <c r="P11" s="16"/>
      <c r="Q11" s="16"/>
      <c r="R11" s="17"/>
      <c r="S11" s="20"/>
      <c r="T11" s="20"/>
      <c r="U11" s="38"/>
      <c r="W11" s="37"/>
      <c r="X11" s="27">
        <v>45657</v>
      </c>
      <c r="Y11" s="17"/>
      <c r="Z11" s="17"/>
      <c r="AA11" s="17"/>
      <c r="AB11" s="17"/>
      <c r="AC11" s="17"/>
      <c r="AD11" s="17"/>
      <c r="AE11" s="17"/>
      <c r="AF11" s="38"/>
    </row>
    <row r="12" spans="1:32" ht="15" x14ac:dyDescent="0.2">
      <c r="A12" s="37"/>
      <c r="B12" s="27">
        <v>45291</v>
      </c>
      <c r="C12" s="16"/>
      <c r="D12" s="16"/>
      <c r="E12" s="16"/>
      <c r="F12" s="16"/>
      <c r="G12" s="17"/>
      <c r="H12" s="20"/>
      <c r="I12" s="20"/>
      <c r="J12" s="38"/>
      <c r="L12" s="37"/>
      <c r="M12" s="27">
        <v>45291</v>
      </c>
      <c r="N12" s="16"/>
      <c r="O12" s="16"/>
      <c r="P12" s="16"/>
      <c r="Q12" s="16"/>
      <c r="R12" s="17"/>
      <c r="S12" s="20"/>
      <c r="T12" s="20"/>
      <c r="U12" s="38"/>
      <c r="W12" s="37"/>
      <c r="X12" s="27">
        <v>45291</v>
      </c>
      <c r="Y12" s="17"/>
      <c r="Z12" s="17"/>
      <c r="AA12" s="17"/>
      <c r="AB12" s="17"/>
      <c r="AC12" s="17"/>
      <c r="AD12" s="17"/>
      <c r="AE12" s="17"/>
      <c r="AF12" s="38"/>
    </row>
    <row r="13" spans="1:32" x14ac:dyDescent="0.2">
      <c r="A13" s="37"/>
      <c r="B13" s="20"/>
      <c r="C13" s="20"/>
      <c r="D13" s="20"/>
      <c r="E13" s="20"/>
      <c r="F13" s="20"/>
      <c r="G13" s="20"/>
      <c r="H13" s="20"/>
      <c r="I13" s="20"/>
      <c r="J13" s="38"/>
      <c r="L13" s="37"/>
      <c r="M13" s="20"/>
      <c r="N13" s="20"/>
      <c r="O13" s="20"/>
      <c r="P13" s="20"/>
      <c r="Q13" s="20"/>
      <c r="R13" s="20"/>
      <c r="S13" s="20"/>
      <c r="T13" s="20"/>
      <c r="U13" s="38"/>
      <c r="W13" s="37"/>
      <c r="X13" s="20"/>
      <c r="Y13" s="20"/>
      <c r="Z13" s="20"/>
      <c r="AA13" s="20"/>
      <c r="AB13" s="20"/>
      <c r="AC13" s="20"/>
      <c r="AD13" s="20"/>
      <c r="AE13" s="20"/>
      <c r="AF13" s="38"/>
    </row>
    <row r="14" spans="1:32" x14ac:dyDescent="0.2">
      <c r="A14" s="37"/>
      <c r="B14" s="20"/>
      <c r="C14" s="20"/>
      <c r="D14" s="20"/>
      <c r="E14" s="20"/>
      <c r="F14" s="20"/>
      <c r="G14" s="20"/>
      <c r="H14" s="20"/>
      <c r="I14" s="20"/>
      <c r="J14" s="38"/>
      <c r="L14" s="37"/>
      <c r="M14" s="20"/>
      <c r="N14" s="20"/>
      <c r="O14" s="20"/>
      <c r="P14" s="20"/>
      <c r="Q14" s="20"/>
      <c r="R14" s="20"/>
      <c r="S14" s="20"/>
      <c r="T14" s="20"/>
      <c r="U14" s="38"/>
      <c r="W14" s="37"/>
      <c r="X14" s="20"/>
      <c r="Y14" s="20"/>
      <c r="Z14" s="20"/>
      <c r="AA14" s="20"/>
      <c r="AB14" s="20"/>
      <c r="AC14" s="20"/>
      <c r="AD14" s="20"/>
      <c r="AE14" s="20"/>
      <c r="AF14" s="38"/>
    </row>
    <row r="15" spans="1:32" ht="15" x14ac:dyDescent="0.25">
      <c r="A15" s="37"/>
      <c r="B15" s="24" t="s">
        <v>48</v>
      </c>
      <c r="C15" s="20"/>
      <c r="D15" s="20"/>
      <c r="E15" s="20"/>
      <c r="F15" s="20"/>
      <c r="G15" s="20"/>
      <c r="H15" s="20"/>
      <c r="I15" s="20"/>
      <c r="J15" s="38"/>
      <c r="L15" s="37"/>
      <c r="M15" s="24" t="s">
        <v>88</v>
      </c>
      <c r="N15" s="20"/>
      <c r="O15" s="20"/>
      <c r="P15" s="20"/>
      <c r="Q15" s="20"/>
      <c r="R15" s="20"/>
      <c r="S15" s="20"/>
      <c r="T15" s="20"/>
      <c r="U15" s="38"/>
      <c r="W15" s="37"/>
      <c r="X15" s="24" t="s">
        <v>112</v>
      </c>
      <c r="Y15" s="20"/>
      <c r="Z15" s="20"/>
      <c r="AA15" s="20"/>
      <c r="AB15" s="20"/>
      <c r="AC15" s="20"/>
      <c r="AD15" s="20"/>
      <c r="AE15" s="20"/>
      <c r="AF15" s="38"/>
    </row>
    <row r="16" spans="1:32" x14ac:dyDescent="0.2">
      <c r="A16" s="37"/>
      <c r="B16" s="20"/>
      <c r="C16" s="20"/>
      <c r="D16" s="20"/>
      <c r="E16" s="20"/>
      <c r="F16" s="20"/>
      <c r="G16" s="20"/>
      <c r="H16" s="20"/>
      <c r="I16" s="20"/>
      <c r="J16" s="38"/>
      <c r="L16" s="37"/>
      <c r="M16" s="20"/>
      <c r="N16" s="20"/>
      <c r="O16" s="20"/>
      <c r="P16" s="20"/>
      <c r="Q16" s="20"/>
      <c r="R16" s="20"/>
      <c r="S16" s="20"/>
      <c r="T16" s="20"/>
      <c r="U16" s="38"/>
      <c r="W16" s="37"/>
      <c r="X16" s="20"/>
      <c r="Y16" s="20"/>
      <c r="Z16" s="20"/>
      <c r="AA16" s="20"/>
      <c r="AB16" s="20"/>
      <c r="AC16" s="20"/>
      <c r="AD16" s="20"/>
      <c r="AE16" s="20"/>
      <c r="AF16" s="38"/>
    </row>
    <row r="17" spans="1:32" ht="30" x14ac:dyDescent="0.2">
      <c r="A17" s="37"/>
      <c r="B17" s="20"/>
      <c r="C17" s="264" t="s">
        <v>43</v>
      </c>
      <c r="D17" s="264" t="s">
        <v>49</v>
      </c>
      <c r="E17" s="264" t="s">
        <v>50</v>
      </c>
      <c r="F17" s="264" t="s">
        <v>347</v>
      </c>
      <c r="G17" s="264" t="s">
        <v>30</v>
      </c>
      <c r="H17" s="20"/>
      <c r="I17" s="20"/>
      <c r="J17" s="38"/>
      <c r="L17" s="37"/>
      <c r="M17" s="20"/>
      <c r="N17" s="264" t="s">
        <v>43</v>
      </c>
      <c r="O17" s="264" t="s">
        <v>49</v>
      </c>
      <c r="P17" s="264" t="s">
        <v>50</v>
      </c>
      <c r="Q17" s="264" t="s">
        <v>51</v>
      </c>
      <c r="R17" s="264" t="s">
        <v>30</v>
      </c>
      <c r="S17" s="20"/>
      <c r="T17" s="20"/>
      <c r="U17" s="38"/>
      <c r="W17" s="37"/>
      <c r="X17" s="20"/>
      <c r="Y17" s="20"/>
      <c r="Z17" s="20"/>
      <c r="AA17" s="28" t="s">
        <v>358</v>
      </c>
      <c r="AB17" s="34" t="s">
        <v>80</v>
      </c>
      <c r="AC17" s="34" t="s">
        <v>81</v>
      </c>
      <c r="AD17" s="20"/>
      <c r="AE17" s="20"/>
      <c r="AF17" s="38"/>
    </row>
    <row r="18" spans="1:32" ht="15" x14ac:dyDescent="0.2">
      <c r="A18" s="37"/>
      <c r="B18" s="27">
        <v>45961</v>
      </c>
      <c r="C18" s="16"/>
      <c r="D18" s="16"/>
      <c r="E18" s="16"/>
      <c r="F18" s="16"/>
      <c r="G18" s="17"/>
      <c r="H18" s="20"/>
      <c r="I18" s="20"/>
      <c r="J18" s="38"/>
      <c r="L18" s="37"/>
      <c r="M18" s="27">
        <v>45961</v>
      </c>
      <c r="N18" s="16"/>
      <c r="O18" s="16"/>
      <c r="P18" s="16"/>
      <c r="Q18" s="16"/>
      <c r="R18" s="17"/>
      <c r="S18" s="20"/>
      <c r="T18" s="20"/>
      <c r="U18" s="38"/>
      <c r="W18" s="37"/>
      <c r="X18" s="317" t="s">
        <v>107</v>
      </c>
      <c r="Y18" s="317"/>
      <c r="Z18" s="317"/>
      <c r="AA18" s="17"/>
      <c r="AB18" s="17"/>
      <c r="AC18" s="17"/>
      <c r="AD18" s="20"/>
      <c r="AE18" s="20"/>
      <c r="AF18" s="38"/>
    </row>
    <row r="19" spans="1:32" ht="15" x14ac:dyDescent="0.2">
      <c r="A19" s="37"/>
      <c r="B19" s="27">
        <v>45657</v>
      </c>
      <c r="C19" s="16"/>
      <c r="D19" s="16"/>
      <c r="E19" s="16"/>
      <c r="F19" s="16"/>
      <c r="G19" s="17"/>
      <c r="H19" s="20"/>
      <c r="I19" s="20"/>
      <c r="J19" s="38"/>
      <c r="L19" s="37"/>
      <c r="M19" s="27">
        <v>45657</v>
      </c>
      <c r="N19" s="16"/>
      <c r="O19" s="16"/>
      <c r="P19" s="16"/>
      <c r="Q19" s="16"/>
      <c r="R19" s="17"/>
      <c r="S19" s="20"/>
      <c r="T19" s="20"/>
      <c r="U19" s="38"/>
      <c r="W19" s="37"/>
      <c r="X19" s="317" t="s">
        <v>109</v>
      </c>
      <c r="Y19" s="317"/>
      <c r="Z19" s="317"/>
      <c r="AA19" s="17"/>
      <c r="AB19" s="17"/>
      <c r="AC19" s="17"/>
      <c r="AD19" s="20"/>
      <c r="AE19" s="20"/>
      <c r="AF19" s="38"/>
    </row>
    <row r="20" spans="1:32" ht="15" x14ac:dyDescent="0.2">
      <c r="A20" s="37"/>
      <c r="B20" s="27">
        <v>45291</v>
      </c>
      <c r="C20" s="16"/>
      <c r="D20" s="16"/>
      <c r="E20" s="16"/>
      <c r="F20" s="16"/>
      <c r="G20" s="17"/>
      <c r="H20" s="20"/>
      <c r="I20" s="20"/>
      <c r="J20" s="38"/>
      <c r="L20" s="37"/>
      <c r="M20" s="27">
        <v>45291</v>
      </c>
      <c r="N20" s="16"/>
      <c r="O20" s="16"/>
      <c r="P20" s="16"/>
      <c r="Q20" s="16"/>
      <c r="R20" s="17"/>
      <c r="S20" s="20"/>
      <c r="T20" s="20"/>
      <c r="U20" s="38"/>
      <c r="W20" s="37"/>
      <c r="X20" s="317" t="s">
        <v>110</v>
      </c>
      <c r="Y20" s="317"/>
      <c r="Z20" s="317"/>
      <c r="AA20" s="17"/>
      <c r="AB20" s="17"/>
      <c r="AC20" s="17"/>
      <c r="AD20" s="20"/>
      <c r="AE20" s="20"/>
      <c r="AF20" s="38"/>
    </row>
    <row r="21" spans="1:32" ht="15" x14ac:dyDescent="0.2">
      <c r="A21" s="37"/>
      <c r="B21" s="20"/>
      <c r="C21" s="20"/>
      <c r="D21" s="20"/>
      <c r="E21" s="20"/>
      <c r="F21" s="20"/>
      <c r="G21" s="20"/>
      <c r="H21" s="20"/>
      <c r="I21" s="20"/>
      <c r="J21" s="38"/>
      <c r="L21" s="37"/>
      <c r="M21" s="20"/>
      <c r="N21" s="20"/>
      <c r="O21" s="20"/>
      <c r="P21" s="20"/>
      <c r="Q21" s="20"/>
      <c r="R21" s="20"/>
      <c r="S21" s="20"/>
      <c r="T21" s="20"/>
      <c r="U21" s="38"/>
      <c r="W21" s="37"/>
      <c r="X21" s="317" t="s">
        <v>108</v>
      </c>
      <c r="Y21" s="317"/>
      <c r="Z21" s="317"/>
      <c r="AA21" s="17"/>
      <c r="AB21" s="17"/>
      <c r="AC21" s="17"/>
      <c r="AD21" s="20"/>
      <c r="AE21" s="20"/>
      <c r="AF21" s="38"/>
    </row>
    <row r="22" spans="1:32" ht="15" x14ac:dyDescent="0.2">
      <c r="A22" s="37"/>
      <c r="B22" s="20"/>
      <c r="C22" s="20"/>
      <c r="D22" s="20"/>
      <c r="E22" s="20"/>
      <c r="F22" s="20"/>
      <c r="G22" s="20"/>
      <c r="H22" s="20"/>
      <c r="I22" s="20"/>
      <c r="J22" s="38"/>
      <c r="L22" s="37"/>
      <c r="M22" s="20"/>
      <c r="N22" s="20"/>
      <c r="O22" s="20"/>
      <c r="P22" s="20"/>
      <c r="Q22" s="20"/>
      <c r="R22" s="20"/>
      <c r="S22" s="20"/>
      <c r="T22" s="20"/>
      <c r="U22" s="38"/>
      <c r="W22" s="37"/>
      <c r="X22" s="317" t="s">
        <v>30</v>
      </c>
      <c r="Y22" s="317"/>
      <c r="Z22" s="317"/>
      <c r="AA22" s="17"/>
      <c r="AB22" s="17"/>
      <c r="AC22" s="17"/>
      <c r="AD22" s="20"/>
      <c r="AE22" s="20"/>
      <c r="AF22" s="38"/>
    </row>
    <row r="23" spans="1:32" ht="15" x14ac:dyDescent="0.25">
      <c r="A23" s="37"/>
      <c r="B23" s="24" t="s">
        <v>52</v>
      </c>
      <c r="C23" s="20"/>
      <c r="D23" s="20"/>
      <c r="E23" s="20"/>
      <c r="F23" s="20"/>
      <c r="G23" s="20"/>
      <c r="H23" s="20"/>
      <c r="I23" s="20"/>
      <c r="J23" s="38"/>
      <c r="L23" s="37"/>
      <c r="M23" s="24" t="s">
        <v>89</v>
      </c>
      <c r="N23" s="20"/>
      <c r="O23" s="20"/>
      <c r="P23" s="20"/>
      <c r="Q23" s="20"/>
      <c r="R23" s="20"/>
      <c r="S23" s="20"/>
      <c r="T23" s="20"/>
      <c r="U23" s="38"/>
      <c r="W23" s="37"/>
      <c r="X23" s="20"/>
      <c r="Y23" s="20"/>
      <c r="Z23" s="20"/>
      <c r="AA23" s="20"/>
      <c r="AB23" s="20"/>
      <c r="AC23" s="20"/>
      <c r="AD23" s="20"/>
      <c r="AE23" s="20"/>
      <c r="AF23" s="38"/>
    </row>
    <row r="24" spans="1:32" x14ac:dyDescent="0.2">
      <c r="A24" s="37"/>
      <c r="B24" s="20"/>
      <c r="C24" s="20"/>
      <c r="D24" s="20"/>
      <c r="E24" s="20"/>
      <c r="F24" s="20"/>
      <c r="G24" s="20"/>
      <c r="H24" s="20"/>
      <c r="I24" s="20"/>
      <c r="J24" s="38"/>
      <c r="L24" s="37"/>
      <c r="M24" s="20"/>
      <c r="N24" s="20"/>
      <c r="O24" s="20"/>
      <c r="P24" s="20"/>
      <c r="Q24" s="20"/>
      <c r="R24" s="20"/>
      <c r="S24" s="20"/>
      <c r="T24" s="20"/>
      <c r="U24" s="38"/>
      <c r="W24" s="37"/>
      <c r="X24" s="20"/>
      <c r="Y24" s="20"/>
      <c r="Z24" s="20"/>
      <c r="AA24" s="20"/>
      <c r="AB24" s="20"/>
      <c r="AC24" s="20"/>
      <c r="AD24" s="20"/>
      <c r="AE24" s="20"/>
      <c r="AF24" s="38"/>
    </row>
    <row r="25" spans="1:32" ht="45" x14ac:dyDescent="0.25">
      <c r="A25" s="37"/>
      <c r="B25" s="20"/>
      <c r="C25" s="264" t="s">
        <v>75</v>
      </c>
      <c r="D25" s="264" t="s">
        <v>348</v>
      </c>
      <c r="E25" s="264" t="s">
        <v>349</v>
      </c>
      <c r="F25" s="264" t="s">
        <v>350</v>
      </c>
      <c r="G25" s="264" t="s">
        <v>351</v>
      </c>
      <c r="H25" s="264" t="s">
        <v>18</v>
      </c>
      <c r="I25" s="20"/>
      <c r="J25" s="38"/>
      <c r="L25" s="37"/>
      <c r="M25" s="20"/>
      <c r="N25" s="264" t="s">
        <v>75</v>
      </c>
      <c r="O25" s="264" t="s">
        <v>348</v>
      </c>
      <c r="P25" s="264" t="s">
        <v>349</v>
      </c>
      <c r="Q25" s="264" t="s">
        <v>350</v>
      </c>
      <c r="R25" s="264" t="s">
        <v>351</v>
      </c>
      <c r="S25" s="264" t="s">
        <v>18</v>
      </c>
      <c r="T25" s="20"/>
      <c r="U25" s="38"/>
      <c r="W25" s="37"/>
      <c r="X25" s="316" t="s">
        <v>114</v>
      </c>
      <c r="Y25" s="316"/>
      <c r="Z25" s="316"/>
      <c r="AA25" s="316"/>
      <c r="AB25" s="316"/>
      <c r="AC25" s="316"/>
      <c r="AD25" s="316"/>
      <c r="AE25" s="316"/>
      <c r="AF25" s="38"/>
    </row>
    <row r="26" spans="1:32" ht="15" x14ac:dyDescent="0.2">
      <c r="A26" s="37"/>
      <c r="B26" s="27">
        <v>45961</v>
      </c>
      <c r="C26" s="17"/>
      <c r="D26" s="17"/>
      <c r="E26" s="17"/>
      <c r="F26" s="17"/>
      <c r="G26" s="17"/>
      <c r="H26" s="17"/>
      <c r="I26" s="20"/>
      <c r="J26" s="38"/>
      <c r="L26" s="37"/>
      <c r="M26" s="27">
        <v>45961</v>
      </c>
      <c r="N26" s="17"/>
      <c r="O26" s="17"/>
      <c r="P26" s="17"/>
      <c r="Q26" s="17"/>
      <c r="R26" s="17"/>
      <c r="S26" s="17"/>
      <c r="T26" s="20"/>
      <c r="U26" s="38"/>
      <c r="W26" s="37"/>
      <c r="X26" s="20"/>
      <c r="Y26" s="20"/>
      <c r="Z26" s="20"/>
      <c r="AA26" s="20"/>
      <c r="AB26" s="20"/>
      <c r="AC26" s="20"/>
      <c r="AD26" s="20"/>
      <c r="AE26" s="20"/>
      <c r="AF26" s="38"/>
    </row>
    <row r="27" spans="1:32" ht="15" x14ac:dyDescent="0.2">
      <c r="A27" s="37"/>
      <c r="B27" s="27">
        <v>45657</v>
      </c>
      <c r="C27" s="17"/>
      <c r="D27" s="17"/>
      <c r="E27" s="17"/>
      <c r="F27" s="17"/>
      <c r="G27" s="17"/>
      <c r="H27" s="17"/>
      <c r="I27" s="20"/>
      <c r="J27" s="38"/>
      <c r="L27" s="37"/>
      <c r="M27" s="27">
        <v>45657</v>
      </c>
      <c r="N27" s="17"/>
      <c r="O27" s="17"/>
      <c r="P27" s="17"/>
      <c r="Q27" s="17"/>
      <c r="R27" s="17"/>
      <c r="S27" s="17"/>
      <c r="T27" s="20"/>
      <c r="U27" s="38"/>
      <c r="W27" s="37"/>
      <c r="X27" s="20"/>
      <c r="Y27" s="20"/>
      <c r="Z27" s="320" t="s">
        <v>113</v>
      </c>
      <c r="AA27" s="320"/>
      <c r="AB27" s="320"/>
      <c r="AC27" s="34" t="s">
        <v>359</v>
      </c>
      <c r="AD27" s="34" t="s">
        <v>118</v>
      </c>
      <c r="AE27" s="20"/>
      <c r="AF27" s="38"/>
    </row>
    <row r="28" spans="1:32" ht="15" x14ac:dyDescent="0.2">
      <c r="A28" s="37"/>
      <c r="B28" s="27">
        <v>45291</v>
      </c>
      <c r="C28" s="17"/>
      <c r="D28" s="17"/>
      <c r="E28" s="17"/>
      <c r="F28" s="17"/>
      <c r="G28" s="17"/>
      <c r="H28" s="17"/>
      <c r="I28" s="20"/>
      <c r="J28" s="38"/>
      <c r="L28" s="37"/>
      <c r="M28" s="27">
        <v>45291</v>
      </c>
      <c r="N28" s="17"/>
      <c r="O28" s="17"/>
      <c r="P28" s="17"/>
      <c r="Q28" s="17"/>
      <c r="R28" s="17"/>
      <c r="S28" s="17"/>
      <c r="T28" s="20"/>
      <c r="U28" s="38"/>
      <c r="W28" s="37"/>
      <c r="X28" s="317" t="s">
        <v>115</v>
      </c>
      <c r="Y28" s="317"/>
      <c r="Z28" s="318"/>
      <c r="AA28" s="318"/>
      <c r="AB28" s="318"/>
      <c r="AC28" s="17"/>
      <c r="AD28" s="29"/>
      <c r="AE28" s="20"/>
      <c r="AF28" s="38"/>
    </row>
    <row r="29" spans="1:32" ht="15" x14ac:dyDescent="0.2">
      <c r="A29" s="37"/>
      <c r="B29" s="20"/>
      <c r="C29" s="20"/>
      <c r="D29" s="20"/>
      <c r="E29" s="20"/>
      <c r="F29" s="20"/>
      <c r="G29" s="20"/>
      <c r="H29" s="20"/>
      <c r="I29" s="20"/>
      <c r="J29" s="38"/>
      <c r="L29" s="37"/>
      <c r="M29" s="20"/>
      <c r="N29" s="20"/>
      <c r="O29" s="20"/>
      <c r="P29" s="20"/>
      <c r="Q29" s="20"/>
      <c r="R29" s="20"/>
      <c r="S29" s="20"/>
      <c r="T29" s="20"/>
      <c r="U29" s="38"/>
      <c r="W29" s="37"/>
      <c r="X29" s="317" t="s">
        <v>116</v>
      </c>
      <c r="Y29" s="317"/>
      <c r="Z29" s="318"/>
      <c r="AA29" s="318"/>
      <c r="AB29" s="318"/>
      <c r="AC29" s="17"/>
      <c r="AD29" s="29"/>
      <c r="AE29" s="20"/>
      <c r="AF29" s="38"/>
    </row>
    <row r="30" spans="1:32" ht="15" x14ac:dyDescent="0.2">
      <c r="A30" s="37"/>
      <c r="B30" s="20"/>
      <c r="C30" s="20"/>
      <c r="D30" s="20"/>
      <c r="E30" s="20"/>
      <c r="F30" s="20"/>
      <c r="G30" s="20"/>
      <c r="H30" s="20"/>
      <c r="I30" s="20"/>
      <c r="J30" s="38"/>
      <c r="L30" s="37"/>
      <c r="M30" s="20"/>
      <c r="N30" s="20"/>
      <c r="O30" s="20"/>
      <c r="P30" s="20"/>
      <c r="Q30" s="20"/>
      <c r="R30" s="20"/>
      <c r="S30" s="20"/>
      <c r="T30" s="20"/>
      <c r="U30" s="38"/>
      <c r="W30" s="37"/>
      <c r="X30" s="317" t="s">
        <v>117</v>
      </c>
      <c r="Y30" s="317"/>
      <c r="Z30" s="318"/>
      <c r="AA30" s="318"/>
      <c r="AB30" s="318"/>
      <c r="AC30" s="17"/>
      <c r="AD30" s="29"/>
      <c r="AE30" s="20"/>
      <c r="AF30" s="38"/>
    </row>
    <row r="31" spans="1:32" ht="15" customHeight="1" x14ac:dyDescent="0.25">
      <c r="A31" s="37"/>
      <c r="B31" s="316" t="s">
        <v>72</v>
      </c>
      <c r="C31" s="316"/>
      <c r="D31" s="316"/>
      <c r="E31" s="316"/>
      <c r="F31" s="316"/>
      <c r="G31" s="316"/>
      <c r="H31" s="316"/>
      <c r="I31" s="316"/>
      <c r="J31" s="38"/>
      <c r="L31" s="37"/>
      <c r="M31" s="316" t="s">
        <v>90</v>
      </c>
      <c r="N31" s="316"/>
      <c r="O31" s="316"/>
      <c r="P31" s="316"/>
      <c r="Q31" s="316"/>
      <c r="R31" s="316"/>
      <c r="S31" s="316"/>
      <c r="T31" s="316"/>
      <c r="U31" s="38"/>
      <c r="W31" s="37"/>
      <c r="X31" s="20"/>
      <c r="Y31" s="20"/>
      <c r="Z31" s="20"/>
      <c r="AA31" s="20"/>
      <c r="AB31" s="20"/>
      <c r="AC31" s="25"/>
      <c r="AD31" s="20"/>
      <c r="AE31" s="25"/>
      <c r="AF31" s="38"/>
    </row>
    <row r="32" spans="1:32" ht="15" x14ac:dyDescent="0.25">
      <c r="A32" s="37"/>
      <c r="B32" s="316"/>
      <c r="C32" s="316"/>
      <c r="D32" s="316"/>
      <c r="E32" s="316"/>
      <c r="F32" s="316"/>
      <c r="G32" s="316"/>
      <c r="H32" s="316"/>
      <c r="I32" s="316"/>
      <c r="J32" s="38"/>
      <c r="L32" s="37"/>
      <c r="M32" s="316"/>
      <c r="N32" s="316"/>
      <c r="O32" s="316"/>
      <c r="P32" s="316"/>
      <c r="Q32" s="316"/>
      <c r="R32" s="316"/>
      <c r="S32" s="316"/>
      <c r="T32" s="316"/>
      <c r="U32" s="38"/>
      <c r="W32" s="37"/>
      <c r="X32" s="20"/>
      <c r="Y32" s="20"/>
      <c r="Z32" s="320" t="s">
        <v>113</v>
      </c>
      <c r="AA32" s="320"/>
      <c r="AB32" s="320"/>
      <c r="AC32" s="201" t="s">
        <v>359</v>
      </c>
      <c r="AD32" s="34" t="s">
        <v>118</v>
      </c>
      <c r="AE32" s="25"/>
      <c r="AF32" s="38"/>
    </row>
    <row r="33" spans="1:32" ht="15" x14ac:dyDescent="0.2">
      <c r="A33" s="37"/>
      <c r="B33" s="20"/>
      <c r="C33" s="20"/>
      <c r="D33" s="20"/>
      <c r="E33" s="20"/>
      <c r="F33" s="20"/>
      <c r="G33" s="20"/>
      <c r="H33" s="20"/>
      <c r="I33" s="20"/>
      <c r="J33" s="38"/>
      <c r="L33" s="37"/>
      <c r="M33" s="20"/>
      <c r="N33" s="20"/>
      <c r="O33" s="20"/>
      <c r="P33" s="20"/>
      <c r="Q33" s="20"/>
      <c r="R33" s="20"/>
      <c r="S33" s="20"/>
      <c r="T33" s="20"/>
      <c r="U33" s="38"/>
      <c r="W33" s="37"/>
      <c r="X33" s="317" t="s">
        <v>119</v>
      </c>
      <c r="Y33" s="317"/>
      <c r="Z33" s="318"/>
      <c r="AA33" s="318"/>
      <c r="AB33" s="318"/>
      <c r="AC33" s="17"/>
      <c r="AD33" s="29"/>
      <c r="AE33" s="20"/>
      <c r="AF33" s="38"/>
    </row>
    <row r="34" spans="1:32" ht="45" x14ac:dyDescent="0.2">
      <c r="A34" s="37"/>
      <c r="B34" s="322">
        <v>45961</v>
      </c>
      <c r="C34" s="322"/>
      <c r="D34" s="264" t="s">
        <v>64</v>
      </c>
      <c r="E34" s="330" t="s">
        <v>63</v>
      </c>
      <c r="F34" s="330"/>
      <c r="G34" s="264" t="s">
        <v>65</v>
      </c>
      <c r="H34" s="20"/>
      <c r="I34" s="20"/>
      <c r="J34" s="38"/>
      <c r="L34" s="37"/>
      <c r="M34" s="322">
        <v>45961</v>
      </c>
      <c r="N34" s="322"/>
      <c r="O34" s="264" t="s">
        <v>64</v>
      </c>
      <c r="P34" s="330" t="s">
        <v>63</v>
      </c>
      <c r="Q34" s="330"/>
      <c r="R34" s="264" t="s">
        <v>65</v>
      </c>
      <c r="S34" s="20"/>
      <c r="T34" s="20"/>
      <c r="U34" s="38"/>
      <c r="W34" s="37"/>
      <c r="X34" s="317" t="s">
        <v>120</v>
      </c>
      <c r="Y34" s="317"/>
      <c r="Z34" s="318"/>
      <c r="AA34" s="318"/>
      <c r="AB34" s="318"/>
      <c r="AC34" s="17"/>
      <c r="AD34" s="29"/>
      <c r="AE34" s="20"/>
      <c r="AF34" s="38"/>
    </row>
    <row r="35" spans="1:32" s="36" customFormat="1" ht="14.1" customHeight="1" x14ac:dyDescent="0.2">
      <c r="A35" s="39"/>
      <c r="B35" s="322" t="s">
        <v>53</v>
      </c>
      <c r="C35" s="322"/>
      <c r="D35" s="17"/>
      <c r="E35" s="318"/>
      <c r="F35" s="318"/>
      <c r="G35" s="18"/>
      <c r="H35" s="23"/>
      <c r="I35" s="23"/>
      <c r="J35" s="40"/>
      <c r="L35" s="39"/>
      <c r="M35" s="322" t="s">
        <v>53</v>
      </c>
      <c r="N35" s="322"/>
      <c r="O35" s="17"/>
      <c r="P35" s="318"/>
      <c r="Q35" s="318"/>
      <c r="R35" s="18"/>
      <c r="S35" s="23"/>
      <c r="T35" s="23"/>
      <c r="U35" s="40"/>
      <c r="W35" s="39"/>
      <c r="X35" s="317" t="s">
        <v>121</v>
      </c>
      <c r="Y35" s="317"/>
      <c r="Z35" s="318"/>
      <c r="AA35" s="318"/>
      <c r="AB35" s="318"/>
      <c r="AC35" s="17"/>
      <c r="AD35" s="29"/>
      <c r="AE35" s="23"/>
      <c r="AF35" s="38"/>
    </row>
    <row r="36" spans="1:32" s="36" customFormat="1" ht="14.1" customHeight="1" x14ac:dyDescent="0.2">
      <c r="A36" s="39"/>
      <c r="B36" s="322" t="s">
        <v>54</v>
      </c>
      <c r="C36" s="322"/>
      <c r="D36" s="17"/>
      <c r="E36" s="318"/>
      <c r="F36" s="318"/>
      <c r="G36" s="18"/>
      <c r="H36" s="23"/>
      <c r="I36" s="23"/>
      <c r="J36" s="40"/>
      <c r="L36" s="39"/>
      <c r="M36" s="322" t="s">
        <v>54</v>
      </c>
      <c r="N36" s="322"/>
      <c r="O36" s="17"/>
      <c r="P36" s="318"/>
      <c r="Q36" s="318"/>
      <c r="R36" s="18"/>
      <c r="S36" s="23"/>
      <c r="T36" s="23"/>
      <c r="U36" s="40"/>
      <c r="W36" s="39"/>
      <c r="X36" s="26"/>
      <c r="Y36" s="26"/>
      <c r="Z36" s="21"/>
      <c r="AA36" s="22"/>
      <c r="AB36" s="22"/>
      <c r="AC36" s="22"/>
      <c r="AD36" s="23"/>
      <c r="AE36" s="23"/>
      <c r="AF36" s="40"/>
    </row>
    <row r="37" spans="1:32" s="36" customFormat="1" ht="14.1" customHeight="1" x14ac:dyDescent="0.2">
      <c r="A37" s="39"/>
      <c r="B37" s="322" t="s">
        <v>55</v>
      </c>
      <c r="C37" s="322"/>
      <c r="D37" s="17"/>
      <c r="E37" s="318"/>
      <c r="F37" s="318"/>
      <c r="G37" s="18"/>
      <c r="H37" s="23"/>
      <c r="I37" s="23"/>
      <c r="J37" s="40"/>
      <c r="L37" s="39"/>
      <c r="M37" s="322" t="s">
        <v>55</v>
      </c>
      <c r="N37" s="322"/>
      <c r="O37" s="17"/>
      <c r="P37" s="318"/>
      <c r="Q37" s="318"/>
      <c r="R37" s="18"/>
      <c r="S37" s="23"/>
      <c r="T37" s="23"/>
      <c r="U37" s="40"/>
      <c r="W37" s="39"/>
      <c r="X37" s="26"/>
      <c r="Y37" s="26"/>
      <c r="Z37" s="21"/>
      <c r="AA37" s="22"/>
      <c r="AB37" s="22"/>
      <c r="AC37" s="22"/>
      <c r="AD37" s="23"/>
      <c r="AE37" s="23"/>
      <c r="AF37" s="40"/>
    </row>
    <row r="38" spans="1:32" s="36" customFormat="1" ht="14.1" customHeight="1" x14ac:dyDescent="0.25">
      <c r="A38" s="39"/>
      <c r="B38" s="322" t="s">
        <v>56</v>
      </c>
      <c r="C38" s="322"/>
      <c r="D38" s="17"/>
      <c r="E38" s="318"/>
      <c r="F38" s="318"/>
      <c r="G38" s="18"/>
      <c r="H38" s="23"/>
      <c r="I38" s="23"/>
      <c r="J38" s="40"/>
      <c r="L38" s="39"/>
      <c r="M38" s="322" t="s">
        <v>56</v>
      </c>
      <c r="N38" s="322"/>
      <c r="O38" s="17"/>
      <c r="P38" s="318"/>
      <c r="Q38" s="318"/>
      <c r="R38" s="18"/>
      <c r="S38" s="23"/>
      <c r="T38" s="23"/>
      <c r="U38" s="40"/>
      <c r="W38" s="39"/>
      <c r="X38" s="24" t="s">
        <v>40</v>
      </c>
      <c r="Y38" s="20"/>
      <c r="Z38" s="20"/>
      <c r="AA38" s="20"/>
      <c r="AB38" s="20"/>
      <c r="AC38" s="20"/>
      <c r="AD38" s="20"/>
      <c r="AE38" s="20"/>
      <c r="AF38" s="40"/>
    </row>
    <row r="39" spans="1:32" s="36" customFormat="1" ht="14.1" customHeight="1" x14ac:dyDescent="0.2">
      <c r="A39" s="39"/>
      <c r="B39" s="322" t="s">
        <v>57</v>
      </c>
      <c r="C39" s="322"/>
      <c r="D39" s="17"/>
      <c r="E39" s="318"/>
      <c r="F39" s="318"/>
      <c r="G39" s="18"/>
      <c r="H39" s="23"/>
      <c r="I39" s="23"/>
      <c r="J39" s="40"/>
      <c r="L39" s="39"/>
      <c r="M39" s="322" t="s">
        <v>57</v>
      </c>
      <c r="N39" s="322"/>
      <c r="O39" s="17"/>
      <c r="P39" s="318"/>
      <c r="Q39" s="318"/>
      <c r="R39" s="18"/>
      <c r="S39" s="23"/>
      <c r="T39" s="23"/>
      <c r="U39" s="40"/>
      <c r="W39" s="39"/>
      <c r="X39" s="319"/>
      <c r="Y39" s="319"/>
      <c r="Z39" s="319"/>
      <c r="AA39" s="319"/>
      <c r="AB39" s="319"/>
      <c r="AC39" s="319"/>
      <c r="AD39" s="319"/>
      <c r="AE39" s="319"/>
      <c r="AF39" s="40"/>
    </row>
    <row r="40" spans="1:32" s="36" customFormat="1" ht="14.1" customHeight="1" x14ac:dyDescent="0.2">
      <c r="A40" s="39"/>
      <c r="B40" s="322" t="s">
        <v>58</v>
      </c>
      <c r="C40" s="322"/>
      <c r="D40" s="17"/>
      <c r="E40" s="318"/>
      <c r="F40" s="318"/>
      <c r="G40" s="18"/>
      <c r="H40" s="23"/>
      <c r="I40" s="23"/>
      <c r="J40" s="40"/>
      <c r="L40" s="39"/>
      <c r="M40" s="322" t="s">
        <v>58</v>
      </c>
      <c r="N40" s="322"/>
      <c r="O40" s="17"/>
      <c r="P40" s="318"/>
      <c r="Q40" s="318"/>
      <c r="R40" s="18"/>
      <c r="S40" s="23"/>
      <c r="T40" s="23"/>
      <c r="U40" s="40"/>
      <c r="W40" s="39"/>
      <c r="X40" s="319"/>
      <c r="Y40" s="319"/>
      <c r="Z40" s="319"/>
      <c r="AA40" s="319"/>
      <c r="AB40" s="319"/>
      <c r="AC40" s="319"/>
      <c r="AD40" s="319"/>
      <c r="AE40" s="319"/>
      <c r="AF40" s="40"/>
    </row>
    <row r="41" spans="1:32" s="36" customFormat="1" ht="14.1" customHeight="1" x14ac:dyDescent="0.2">
      <c r="A41" s="39"/>
      <c r="B41" s="322" t="s">
        <v>59</v>
      </c>
      <c r="C41" s="322"/>
      <c r="D41" s="17"/>
      <c r="E41" s="318"/>
      <c r="F41" s="318"/>
      <c r="G41" s="18"/>
      <c r="H41" s="23"/>
      <c r="I41" s="23"/>
      <c r="J41" s="40"/>
      <c r="L41" s="39"/>
      <c r="M41" s="322" t="s">
        <v>59</v>
      </c>
      <c r="N41" s="322"/>
      <c r="O41" s="17"/>
      <c r="P41" s="318"/>
      <c r="Q41" s="318"/>
      <c r="R41" s="18"/>
      <c r="S41" s="23"/>
      <c r="T41" s="23"/>
      <c r="U41" s="40"/>
      <c r="W41" s="39"/>
      <c r="X41" s="319"/>
      <c r="Y41" s="319"/>
      <c r="Z41" s="319"/>
      <c r="AA41" s="319"/>
      <c r="AB41" s="319"/>
      <c r="AC41" s="319"/>
      <c r="AD41" s="319"/>
      <c r="AE41" s="319"/>
      <c r="AF41" s="40"/>
    </row>
    <row r="42" spans="1:32" s="36" customFormat="1" ht="14.1" customHeight="1" x14ac:dyDescent="0.2">
      <c r="A42" s="39"/>
      <c r="B42" s="322" t="s">
        <v>60</v>
      </c>
      <c r="C42" s="322"/>
      <c r="D42" s="17"/>
      <c r="E42" s="318"/>
      <c r="F42" s="318"/>
      <c r="G42" s="18"/>
      <c r="H42" s="23"/>
      <c r="I42" s="23"/>
      <c r="J42" s="40"/>
      <c r="L42" s="39"/>
      <c r="M42" s="322" t="s">
        <v>60</v>
      </c>
      <c r="N42" s="322"/>
      <c r="O42" s="17"/>
      <c r="P42" s="318"/>
      <c r="Q42" s="318"/>
      <c r="R42" s="18"/>
      <c r="S42" s="23"/>
      <c r="T42" s="23"/>
      <c r="U42" s="40"/>
      <c r="W42" s="39"/>
      <c r="X42" s="319"/>
      <c r="Y42" s="319"/>
      <c r="Z42" s="319"/>
      <c r="AA42" s="319"/>
      <c r="AB42" s="319"/>
      <c r="AC42" s="319"/>
      <c r="AD42" s="319"/>
      <c r="AE42" s="319"/>
      <c r="AF42" s="40"/>
    </row>
    <row r="43" spans="1:32" s="36" customFormat="1" ht="14.1" customHeight="1" x14ac:dyDescent="0.2">
      <c r="A43" s="39"/>
      <c r="B43" s="322" t="s">
        <v>61</v>
      </c>
      <c r="C43" s="322"/>
      <c r="D43" s="17"/>
      <c r="E43" s="318"/>
      <c r="F43" s="318"/>
      <c r="G43" s="18"/>
      <c r="H43" s="23"/>
      <c r="I43" s="23"/>
      <c r="J43" s="40"/>
      <c r="L43" s="39"/>
      <c r="M43" s="322" t="s">
        <v>61</v>
      </c>
      <c r="N43" s="322"/>
      <c r="O43" s="17"/>
      <c r="P43" s="318"/>
      <c r="Q43" s="318"/>
      <c r="R43" s="18"/>
      <c r="S43" s="23"/>
      <c r="T43" s="23"/>
      <c r="U43" s="40"/>
      <c r="W43" s="39"/>
      <c r="X43" s="326"/>
      <c r="Y43" s="326"/>
      <c r="Z43" s="21"/>
      <c r="AA43" s="327"/>
      <c r="AB43" s="327"/>
      <c r="AC43" s="22"/>
      <c r="AD43" s="23"/>
      <c r="AE43" s="23"/>
      <c r="AF43" s="40"/>
    </row>
    <row r="44" spans="1:32" s="36" customFormat="1" ht="14.1" customHeight="1" x14ac:dyDescent="0.2">
      <c r="A44" s="39"/>
      <c r="B44" s="322" t="s">
        <v>62</v>
      </c>
      <c r="C44" s="322"/>
      <c r="D44" s="17"/>
      <c r="E44" s="318"/>
      <c r="F44" s="318"/>
      <c r="G44" s="18"/>
      <c r="H44" s="23"/>
      <c r="I44" s="23"/>
      <c r="J44" s="40"/>
      <c r="L44" s="39"/>
      <c r="M44" s="322" t="s">
        <v>62</v>
      </c>
      <c r="N44" s="322"/>
      <c r="O44" s="17"/>
      <c r="P44" s="318"/>
      <c r="Q44" s="318"/>
      <c r="R44" s="18"/>
      <c r="S44" s="23"/>
      <c r="T44" s="23"/>
      <c r="U44" s="40"/>
      <c r="W44" s="39"/>
      <c r="X44" s="326"/>
      <c r="Y44" s="326"/>
      <c r="Z44" s="21"/>
      <c r="AA44" s="327"/>
      <c r="AB44" s="327"/>
      <c r="AC44" s="22"/>
      <c r="AD44" s="23"/>
      <c r="AE44" s="23"/>
      <c r="AF44" s="40"/>
    </row>
    <row r="45" spans="1:32" x14ac:dyDescent="0.2">
      <c r="A45" s="37"/>
      <c r="B45" s="20"/>
      <c r="C45" s="20"/>
      <c r="D45" s="20"/>
      <c r="E45" s="20"/>
      <c r="F45" s="20"/>
      <c r="G45" s="20"/>
      <c r="H45" s="20"/>
      <c r="I45" s="20"/>
      <c r="J45" s="38"/>
      <c r="L45" s="37"/>
      <c r="M45" s="20"/>
      <c r="N45" s="20"/>
      <c r="O45" s="20"/>
      <c r="P45" s="20"/>
      <c r="Q45" s="20"/>
      <c r="R45" s="20"/>
      <c r="S45" s="20"/>
      <c r="T45" s="20"/>
      <c r="U45" s="38"/>
      <c r="W45" s="37"/>
      <c r="X45" s="20"/>
      <c r="Y45" s="20"/>
      <c r="Z45" s="20"/>
      <c r="AA45" s="20"/>
      <c r="AB45" s="20"/>
      <c r="AC45" s="20"/>
      <c r="AD45" s="20"/>
      <c r="AE45" s="20"/>
      <c r="AF45" s="40"/>
    </row>
    <row r="46" spans="1:32" x14ac:dyDescent="0.2">
      <c r="A46" s="37"/>
      <c r="B46" s="20"/>
      <c r="C46" s="20"/>
      <c r="D46" s="20"/>
      <c r="E46" s="20"/>
      <c r="F46" s="20"/>
      <c r="G46" s="20"/>
      <c r="H46" s="20"/>
      <c r="I46" s="20"/>
      <c r="J46" s="38"/>
      <c r="L46" s="37"/>
      <c r="M46" s="20"/>
      <c r="N46" s="20"/>
      <c r="O46" s="20"/>
      <c r="P46" s="20"/>
      <c r="Q46" s="20"/>
      <c r="R46" s="20"/>
      <c r="S46" s="20"/>
      <c r="T46" s="20"/>
      <c r="U46" s="38"/>
      <c r="W46" s="42"/>
      <c r="X46" s="43"/>
      <c r="Y46" s="43"/>
      <c r="Z46" s="43"/>
      <c r="AA46" s="43"/>
      <c r="AB46" s="43"/>
      <c r="AC46" s="43"/>
      <c r="AD46" s="43"/>
      <c r="AE46" s="43"/>
      <c r="AF46" s="44"/>
    </row>
    <row r="47" spans="1:32" ht="15.75" customHeight="1" x14ac:dyDescent="0.25">
      <c r="A47" s="37"/>
      <c r="B47" s="24" t="s">
        <v>71</v>
      </c>
      <c r="C47" s="20"/>
      <c r="D47" s="20"/>
      <c r="E47" s="20"/>
      <c r="F47" s="20"/>
      <c r="G47" s="20"/>
      <c r="H47" s="20"/>
      <c r="I47" s="20"/>
      <c r="J47" s="38"/>
      <c r="L47" s="37"/>
      <c r="M47" s="24" t="s">
        <v>91</v>
      </c>
      <c r="N47" s="20"/>
      <c r="O47" s="20"/>
      <c r="P47" s="20"/>
      <c r="Q47" s="20"/>
      <c r="R47" s="20"/>
      <c r="S47" s="20"/>
      <c r="T47" s="20"/>
      <c r="U47" s="38"/>
      <c r="X47" s="46"/>
      <c r="Y47" s="45"/>
      <c r="Z47" s="45"/>
      <c r="AA47" s="45"/>
      <c r="AB47" s="45"/>
      <c r="AC47" s="45"/>
      <c r="AD47" s="45"/>
      <c r="AE47" s="45"/>
      <c r="AF47" s="45"/>
    </row>
    <row r="48" spans="1:32" x14ac:dyDescent="0.2">
      <c r="A48" s="37"/>
      <c r="B48" s="20"/>
      <c r="C48" s="20"/>
      <c r="D48" s="20"/>
      <c r="E48" s="20"/>
      <c r="F48" s="20"/>
      <c r="G48" s="20"/>
      <c r="H48" s="20"/>
      <c r="I48" s="20"/>
      <c r="J48" s="38"/>
      <c r="L48" s="37"/>
      <c r="M48" s="20"/>
      <c r="N48" s="20"/>
      <c r="O48" s="20"/>
      <c r="P48" s="20"/>
      <c r="Q48" s="20"/>
      <c r="R48" s="20"/>
      <c r="S48" s="20"/>
      <c r="T48" s="20"/>
      <c r="U48" s="38"/>
      <c r="X48" s="45"/>
      <c r="Y48" s="45"/>
      <c r="Z48" s="45"/>
      <c r="AA48" s="45"/>
      <c r="AB48" s="45"/>
      <c r="AC48" s="45"/>
      <c r="AD48" s="45"/>
      <c r="AE48" s="45"/>
      <c r="AF48" s="45"/>
    </row>
    <row r="49" spans="1:32" ht="30" x14ac:dyDescent="0.2">
      <c r="A49" s="37"/>
      <c r="B49" s="20"/>
      <c r="C49" s="264" t="s">
        <v>43</v>
      </c>
      <c r="D49" s="264" t="s">
        <v>66</v>
      </c>
      <c r="E49" s="264" t="s">
        <v>67</v>
      </c>
      <c r="F49" s="264" t="s">
        <v>68</v>
      </c>
      <c r="G49" s="264" t="s">
        <v>69</v>
      </c>
      <c r="H49" s="264" t="s">
        <v>70</v>
      </c>
      <c r="I49" s="264" t="s">
        <v>30</v>
      </c>
      <c r="J49" s="38"/>
      <c r="L49" s="37"/>
      <c r="M49" s="20"/>
      <c r="N49" s="264" t="s">
        <v>43</v>
      </c>
      <c r="O49" s="264" t="s">
        <v>66</v>
      </c>
      <c r="P49" s="264" t="s">
        <v>67</v>
      </c>
      <c r="Q49" s="264" t="s">
        <v>68</v>
      </c>
      <c r="R49" s="264" t="s">
        <v>69</v>
      </c>
      <c r="S49" s="264" t="s">
        <v>70</v>
      </c>
      <c r="T49" s="264" t="s">
        <v>30</v>
      </c>
      <c r="U49" s="38"/>
      <c r="X49" s="45"/>
      <c r="Y49" s="47"/>
      <c r="Z49" s="47"/>
      <c r="AA49" s="47"/>
      <c r="AB49" s="47"/>
      <c r="AC49" s="47"/>
      <c r="AD49" s="47"/>
      <c r="AE49" s="47"/>
      <c r="AF49" s="45"/>
    </row>
    <row r="50" spans="1:32" ht="15" x14ac:dyDescent="0.2">
      <c r="A50" s="37"/>
      <c r="B50" s="27">
        <v>45961</v>
      </c>
      <c r="C50" s="16"/>
      <c r="D50" s="16"/>
      <c r="E50" s="16"/>
      <c r="F50" s="16"/>
      <c r="G50" s="16"/>
      <c r="H50" s="16"/>
      <c r="I50" s="17"/>
      <c r="J50" s="38"/>
      <c r="L50" s="37"/>
      <c r="M50" s="27">
        <v>45961</v>
      </c>
      <c r="N50" s="17"/>
      <c r="O50" s="17"/>
      <c r="P50" s="17"/>
      <c r="Q50" s="17"/>
      <c r="R50" s="17"/>
      <c r="S50" s="17"/>
      <c r="T50" s="17"/>
      <c r="U50" s="38"/>
      <c r="X50" s="47"/>
      <c r="Y50" s="48"/>
      <c r="Z50" s="48"/>
      <c r="AA50" s="48"/>
      <c r="AB50" s="48"/>
      <c r="AC50" s="48"/>
      <c r="AD50" s="48"/>
      <c r="AE50" s="48"/>
      <c r="AF50" s="45"/>
    </row>
    <row r="51" spans="1:32" ht="15" x14ac:dyDescent="0.2">
      <c r="A51" s="37"/>
      <c r="B51" s="27">
        <v>45657</v>
      </c>
      <c r="C51" s="16"/>
      <c r="D51" s="16"/>
      <c r="E51" s="16"/>
      <c r="F51" s="16"/>
      <c r="G51" s="16"/>
      <c r="H51" s="16"/>
      <c r="I51" s="17"/>
      <c r="J51" s="38"/>
      <c r="L51" s="37"/>
      <c r="M51" s="27">
        <v>45657</v>
      </c>
      <c r="N51" s="17"/>
      <c r="O51" s="17"/>
      <c r="P51" s="17"/>
      <c r="Q51" s="17"/>
      <c r="R51" s="17"/>
      <c r="S51" s="17"/>
      <c r="T51" s="17"/>
      <c r="U51" s="38"/>
      <c r="X51" s="47"/>
      <c r="Y51" s="48"/>
      <c r="Z51" s="48"/>
      <c r="AA51" s="48"/>
      <c r="AB51" s="48"/>
      <c r="AC51" s="48"/>
      <c r="AD51" s="48"/>
      <c r="AE51" s="48"/>
      <c r="AF51" s="45"/>
    </row>
    <row r="52" spans="1:32" ht="15" x14ac:dyDescent="0.2">
      <c r="A52" s="37"/>
      <c r="B52" s="27">
        <v>45291</v>
      </c>
      <c r="C52" s="16"/>
      <c r="D52" s="16"/>
      <c r="E52" s="16"/>
      <c r="F52" s="16"/>
      <c r="G52" s="16"/>
      <c r="H52" s="16"/>
      <c r="I52" s="17"/>
      <c r="J52" s="38"/>
      <c r="L52" s="37"/>
      <c r="M52" s="27">
        <v>45291</v>
      </c>
      <c r="N52" s="17"/>
      <c r="O52" s="17"/>
      <c r="P52" s="17"/>
      <c r="Q52" s="17"/>
      <c r="R52" s="17"/>
      <c r="S52" s="17"/>
      <c r="T52" s="17"/>
      <c r="U52" s="38"/>
      <c r="X52" s="47"/>
      <c r="Y52" s="48"/>
      <c r="Z52" s="48"/>
      <c r="AA52" s="48"/>
      <c r="AB52" s="48"/>
      <c r="AC52" s="48"/>
      <c r="AD52" s="48"/>
      <c r="AE52" s="48"/>
      <c r="AF52" s="45"/>
    </row>
    <row r="53" spans="1:32" x14ac:dyDescent="0.2">
      <c r="A53" s="37"/>
      <c r="B53" s="20"/>
      <c r="C53" s="20"/>
      <c r="D53" s="20"/>
      <c r="E53" s="20"/>
      <c r="F53" s="20"/>
      <c r="G53" s="20"/>
      <c r="H53" s="20"/>
      <c r="I53" s="20"/>
      <c r="J53" s="38"/>
      <c r="L53" s="37"/>
      <c r="M53" s="20"/>
      <c r="N53" s="20"/>
      <c r="O53" s="20"/>
      <c r="P53" s="20"/>
      <c r="Q53" s="20"/>
      <c r="R53" s="20"/>
      <c r="S53" s="20"/>
      <c r="T53" s="20"/>
      <c r="U53" s="38"/>
      <c r="X53" s="45"/>
      <c r="Y53" s="45"/>
      <c r="Z53" s="45"/>
      <c r="AA53" s="45"/>
      <c r="AB53" s="45"/>
      <c r="AC53" s="45"/>
      <c r="AD53" s="45"/>
      <c r="AE53" s="45"/>
      <c r="AF53" s="45"/>
    </row>
    <row r="54" spans="1:32" x14ac:dyDescent="0.2">
      <c r="A54" s="37"/>
      <c r="B54" s="20"/>
      <c r="C54" s="20"/>
      <c r="D54" s="20"/>
      <c r="E54" s="20"/>
      <c r="F54" s="20"/>
      <c r="G54" s="20"/>
      <c r="H54" s="20"/>
      <c r="I54" s="20"/>
      <c r="J54" s="38"/>
      <c r="L54" s="37"/>
      <c r="M54" s="20"/>
      <c r="N54" s="20"/>
      <c r="O54" s="20"/>
      <c r="P54" s="20"/>
      <c r="Q54" s="20"/>
      <c r="R54" s="20"/>
      <c r="S54" s="20"/>
      <c r="T54" s="20"/>
      <c r="U54" s="38"/>
      <c r="X54" s="45"/>
      <c r="Y54" s="45"/>
      <c r="Z54" s="45"/>
      <c r="AA54" s="45"/>
      <c r="AB54" s="45"/>
      <c r="AC54" s="45"/>
      <c r="AD54" s="45"/>
      <c r="AE54" s="45"/>
      <c r="AF54" s="45"/>
    </row>
    <row r="55" spans="1:32" ht="15" customHeight="1" x14ac:dyDescent="0.25">
      <c r="A55" s="37"/>
      <c r="B55" s="24" t="s">
        <v>79</v>
      </c>
      <c r="C55" s="25"/>
      <c r="D55" s="25"/>
      <c r="E55" s="25"/>
      <c r="F55" s="25"/>
      <c r="G55" s="25"/>
      <c r="H55" s="25"/>
      <c r="I55" s="25"/>
      <c r="J55" s="41"/>
      <c r="L55" s="37"/>
      <c r="M55" s="24" t="s">
        <v>92</v>
      </c>
      <c r="N55" s="25"/>
      <c r="O55" s="25"/>
      <c r="P55" s="25"/>
      <c r="Q55" s="25"/>
      <c r="R55" s="25"/>
      <c r="S55" s="25"/>
      <c r="T55" s="25"/>
      <c r="U55" s="41"/>
      <c r="X55" s="46"/>
      <c r="Y55" s="49"/>
      <c r="Z55" s="49"/>
      <c r="AA55" s="49"/>
      <c r="AB55" s="49"/>
      <c r="AC55" s="49"/>
      <c r="AD55" s="49"/>
      <c r="AE55" s="49"/>
      <c r="AF55" s="45"/>
    </row>
    <row r="56" spans="1:32" ht="15" x14ac:dyDescent="0.25">
      <c r="A56" s="37"/>
      <c r="B56" s="20"/>
      <c r="C56" s="20"/>
      <c r="D56" s="20"/>
      <c r="E56" s="20"/>
      <c r="F56" s="20"/>
      <c r="G56" s="20"/>
      <c r="H56" s="20"/>
      <c r="I56" s="20"/>
      <c r="J56" s="38"/>
      <c r="L56" s="37"/>
      <c r="M56" s="20"/>
      <c r="N56" s="20"/>
      <c r="O56" s="20"/>
      <c r="P56" s="20"/>
      <c r="Q56" s="20"/>
      <c r="R56" s="20"/>
      <c r="S56" s="20"/>
      <c r="T56" s="20"/>
      <c r="U56" s="38"/>
      <c r="X56" s="45"/>
      <c r="Y56" s="45"/>
      <c r="Z56" s="45"/>
      <c r="AA56" s="45"/>
      <c r="AB56" s="45"/>
      <c r="AC56" s="45"/>
      <c r="AD56" s="45"/>
      <c r="AE56" s="45"/>
      <c r="AF56" s="49"/>
    </row>
    <row r="57" spans="1:32" ht="30" x14ac:dyDescent="0.2">
      <c r="A57" s="37"/>
      <c r="B57" s="20"/>
      <c r="C57" s="20"/>
      <c r="D57" s="20"/>
      <c r="E57" s="264" t="s">
        <v>358</v>
      </c>
      <c r="F57" s="264" t="s">
        <v>80</v>
      </c>
      <c r="G57" s="264" t="s">
        <v>81</v>
      </c>
      <c r="H57" s="20"/>
      <c r="I57" s="20"/>
      <c r="J57" s="38"/>
      <c r="L57" s="37"/>
      <c r="M57" s="20"/>
      <c r="N57" s="20"/>
      <c r="O57" s="20"/>
      <c r="P57" s="264" t="s">
        <v>358</v>
      </c>
      <c r="Q57" s="264" t="s">
        <v>80</v>
      </c>
      <c r="R57" s="264" t="s">
        <v>81</v>
      </c>
      <c r="S57" s="20"/>
      <c r="T57" s="20"/>
      <c r="U57" s="38"/>
      <c r="X57" s="45"/>
      <c r="Y57" s="45"/>
      <c r="Z57" s="45"/>
      <c r="AA57" s="47"/>
      <c r="AB57" s="47"/>
      <c r="AC57" s="47"/>
      <c r="AD57" s="45"/>
      <c r="AE57" s="45"/>
      <c r="AF57" s="45"/>
    </row>
    <row r="58" spans="1:32" ht="30.75" customHeight="1" x14ac:dyDescent="0.2">
      <c r="A58" s="37"/>
      <c r="B58" s="322" t="s">
        <v>76</v>
      </c>
      <c r="C58" s="322"/>
      <c r="D58" s="322"/>
      <c r="E58" s="17"/>
      <c r="F58" s="17"/>
      <c r="G58" s="17"/>
      <c r="H58" s="20"/>
      <c r="I58" s="20"/>
      <c r="J58" s="38"/>
      <c r="L58" s="37"/>
      <c r="M58" s="322" t="s">
        <v>76</v>
      </c>
      <c r="N58" s="322"/>
      <c r="O58" s="322"/>
      <c r="P58" s="17"/>
      <c r="Q58" s="17"/>
      <c r="R58" s="17"/>
      <c r="S58" s="20"/>
      <c r="T58" s="20"/>
      <c r="U58" s="38"/>
      <c r="X58" s="321"/>
      <c r="Y58" s="321"/>
      <c r="Z58" s="321"/>
      <c r="AA58" s="48"/>
      <c r="AB58" s="48"/>
      <c r="AC58" s="48"/>
      <c r="AD58" s="45"/>
      <c r="AE58" s="45"/>
      <c r="AF58" s="45"/>
    </row>
    <row r="59" spans="1:32" ht="30.75" customHeight="1" x14ac:dyDescent="0.2">
      <c r="A59" s="37"/>
      <c r="B59" s="322" t="s">
        <v>77</v>
      </c>
      <c r="C59" s="322"/>
      <c r="D59" s="322"/>
      <c r="E59" s="17"/>
      <c r="F59" s="17"/>
      <c r="G59" s="17"/>
      <c r="H59" s="20"/>
      <c r="I59" s="20"/>
      <c r="J59" s="38"/>
      <c r="L59" s="37"/>
      <c r="M59" s="322" t="s">
        <v>77</v>
      </c>
      <c r="N59" s="322"/>
      <c r="O59" s="322"/>
      <c r="P59" s="17"/>
      <c r="Q59" s="17"/>
      <c r="R59" s="17"/>
      <c r="S59" s="20"/>
      <c r="T59" s="20"/>
      <c r="U59" s="38"/>
      <c r="X59" s="321"/>
      <c r="Y59" s="321"/>
      <c r="Z59" s="321"/>
      <c r="AA59" s="48"/>
      <c r="AB59" s="48"/>
      <c r="AC59" s="48"/>
      <c r="AD59" s="45"/>
      <c r="AE59" s="45"/>
      <c r="AF59" s="45"/>
    </row>
    <row r="60" spans="1:32" ht="30.75" customHeight="1" x14ac:dyDescent="0.2">
      <c r="A60" s="37"/>
      <c r="B60" s="322" t="s">
        <v>78</v>
      </c>
      <c r="C60" s="322"/>
      <c r="D60" s="322"/>
      <c r="E60" s="17"/>
      <c r="F60" s="17"/>
      <c r="G60" s="17"/>
      <c r="H60" s="20"/>
      <c r="I60" s="20"/>
      <c r="J60" s="38"/>
      <c r="L60" s="37"/>
      <c r="M60" s="322" t="s">
        <v>78</v>
      </c>
      <c r="N60" s="322"/>
      <c r="O60" s="322"/>
      <c r="P60" s="17"/>
      <c r="Q60" s="17"/>
      <c r="R60" s="17"/>
      <c r="S60" s="20"/>
      <c r="T60" s="20"/>
      <c r="U60" s="38"/>
      <c r="X60" s="321"/>
      <c r="Y60" s="321"/>
      <c r="Z60" s="321"/>
      <c r="AA60" s="48"/>
      <c r="AB60" s="48"/>
      <c r="AC60" s="48"/>
      <c r="AD60" s="45"/>
      <c r="AE60" s="45"/>
      <c r="AF60" s="45"/>
    </row>
    <row r="61" spans="1:32" x14ac:dyDescent="0.2">
      <c r="A61" s="37"/>
      <c r="B61" s="20"/>
      <c r="C61" s="20"/>
      <c r="D61" s="20"/>
      <c r="E61" s="20"/>
      <c r="F61" s="20"/>
      <c r="G61" s="20"/>
      <c r="H61" s="20"/>
      <c r="I61" s="20"/>
      <c r="J61" s="38"/>
      <c r="L61" s="37"/>
      <c r="M61" s="20"/>
      <c r="N61" s="20"/>
      <c r="O61" s="20"/>
      <c r="P61" s="20"/>
      <c r="Q61" s="20"/>
      <c r="R61" s="20"/>
      <c r="S61" s="20"/>
      <c r="T61" s="20"/>
      <c r="U61" s="38"/>
      <c r="X61" s="45"/>
      <c r="Y61" s="45"/>
      <c r="Z61" s="45"/>
      <c r="AA61" s="45"/>
      <c r="AB61" s="45"/>
      <c r="AC61" s="45"/>
      <c r="AD61" s="45"/>
      <c r="AE61" s="45"/>
      <c r="AF61" s="45"/>
    </row>
    <row r="62" spans="1:32" x14ac:dyDescent="0.2">
      <c r="A62" s="37"/>
      <c r="B62" s="20"/>
      <c r="C62" s="20"/>
      <c r="D62" s="20"/>
      <c r="E62" s="20"/>
      <c r="F62" s="20"/>
      <c r="G62" s="20"/>
      <c r="H62" s="20"/>
      <c r="I62" s="20"/>
      <c r="J62" s="38"/>
      <c r="L62" s="37"/>
      <c r="M62" s="20"/>
      <c r="N62" s="20"/>
      <c r="O62" s="20"/>
      <c r="P62" s="20"/>
      <c r="Q62" s="20"/>
      <c r="R62" s="20"/>
      <c r="S62" s="20"/>
      <c r="T62" s="20"/>
      <c r="U62" s="38"/>
      <c r="X62" s="45"/>
      <c r="Y62" s="45"/>
      <c r="Z62" s="45"/>
      <c r="AA62" s="45"/>
      <c r="AB62" s="45"/>
      <c r="AC62" s="45"/>
      <c r="AD62" s="45"/>
      <c r="AE62" s="45"/>
      <c r="AF62" s="45"/>
    </row>
    <row r="63" spans="1:32" ht="15" x14ac:dyDescent="0.25">
      <c r="A63" s="37"/>
      <c r="B63" s="24" t="s">
        <v>40</v>
      </c>
      <c r="C63" s="20"/>
      <c r="D63" s="20"/>
      <c r="E63" s="20"/>
      <c r="F63" s="20"/>
      <c r="G63" s="20"/>
      <c r="H63" s="20"/>
      <c r="I63" s="20"/>
      <c r="J63" s="38"/>
      <c r="L63" s="37"/>
      <c r="M63" s="24" t="s">
        <v>40</v>
      </c>
      <c r="N63" s="20"/>
      <c r="O63" s="20"/>
      <c r="P63" s="20"/>
      <c r="Q63" s="20"/>
      <c r="R63" s="20"/>
      <c r="S63" s="20"/>
      <c r="T63" s="20"/>
      <c r="U63" s="38"/>
      <c r="X63" s="45"/>
      <c r="Y63" s="45"/>
      <c r="Z63" s="45"/>
      <c r="AA63" s="45"/>
      <c r="AB63" s="45"/>
      <c r="AC63" s="45"/>
      <c r="AD63" s="45"/>
      <c r="AE63" s="45"/>
      <c r="AF63" s="45"/>
    </row>
    <row r="64" spans="1:32" x14ac:dyDescent="0.2">
      <c r="A64" s="37"/>
      <c r="B64" s="319"/>
      <c r="C64" s="319"/>
      <c r="D64" s="319"/>
      <c r="E64" s="319"/>
      <c r="F64" s="319"/>
      <c r="G64" s="319"/>
      <c r="H64" s="319"/>
      <c r="I64" s="319"/>
      <c r="J64" s="38"/>
      <c r="L64" s="37"/>
      <c r="M64" s="319"/>
      <c r="N64" s="319"/>
      <c r="O64" s="319"/>
      <c r="P64" s="319"/>
      <c r="Q64" s="319"/>
      <c r="R64" s="319"/>
      <c r="S64" s="319"/>
      <c r="T64" s="319"/>
      <c r="U64" s="38"/>
      <c r="X64" s="45"/>
      <c r="Y64" s="45"/>
      <c r="Z64" s="45"/>
      <c r="AA64" s="45"/>
      <c r="AB64" s="45"/>
      <c r="AC64" s="45"/>
      <c r="AD64" s="45"/>
      <c r="AE64" s="45"/>
      <c r="AF64" s="45"/>
    </row>
    <row r="65" spans="1:32" x14ac:dyDescent="0.2">
      <c r="A65" s="37"/>
      <c r="B65" s="319"/>
      <c r="C65" s="319"/>
      <c r="D65" s="319"/>
      <c r="E65" s="319"/>
      <c r="F65" s="319"/>
      <c r="G65" s="319"/>
      <c r="H65" s="319"/>
      <c r="I65" s="319"/>
      <c r="J65" s="38"/>
      <c r="L65" s="37"/>
      <c r="M65" s="319"/>
      <c r="N65" s="319"/>
      <c r="O65" s="319"/>
      <c r="P65" s="319"/>
      <c r="Q65" s="319"/>
      <c r="R65" s="319"/>
      <c r="S65" s="319"/>
      <c r="T65" s="319"/>
      <c r="U65" s="38"/>
      <c r="X65" s="45"/>
      <c r="Y65" s="45"/>
      <c r="Z65" s="45"/>
      <c r="AA65" s="45"/>
      <c r="AB65" s="45"/>
      <c r="AC65" s="45"/>
      <c r="AD65" s="45"/>
      <c r="AE65" s="45"/>
      <c r="AF65" s="45"/>
    </row>
    <row r="66" spans="1:32" x14ac:dyDescent="0.2">
      <c r="A66" s="37"/>
      <c r="B66" s="319"/>
      <c r="C66" s="319"/>
      <c r="D66" s="319"/>
      <c r="E66" s="319"/>
      <c r="F66" s="319"/>
      <c r="G66" s="319"/>
      <c r="H66" s="319"/>
      <c r="I66" s="319"/>
      <c r="J66" s="38"/>
      <c r="L66" s="37"/>
      <c r="M66" s="319"/>
      <c r="N66" s="319"/>
      <c r="O66" s="319"/>
      <c r="P66" s="319"/>
      <c r="Q66" s="319"/>
      <c r="R66" s="319"/>
      <c r="S66" s="319"/>
      <c r="T66" s="319"/>
      <c r="U66" s="38"/>
      <c r="X66" s="45"/>
      <c r="Y66" s="45"/>
      <c r="Z66" s="45"/>
      <c r="AA66" s="45"/>
      <c r="AB66" s="45"/>
      <c r="AC66" s="45"/>
      <c r="AD66" s="45"/>
      <c r="AE66" s="45"/>
      <c r="AF66" s="45"/>
    </row>
    <row r="67" spans="1:32" x14ac:dyDescent="0.2">
      <c r="A67" s="37"/>
      <c r="B67" s="319"/>
      <c r="C67" s="319"/>
      <c r="D67" s="319"/>
      <c r="E67" s="319"/>
      <c r="F67" s="319"/>
      <c r="G67" s="319"/>
      <c r="H67" s="319"/>
      <c r="I67" s="319"/>
      <c r="J67" s="38"/>
      <c r="L67" s="37"/>
      <c r="M67" s="319"/>
      <c r="N67" s="319"/>
      <c r="O67" s="319"/>
      <c r="P67" s="319"/>
      <c r="Q67" s="319"/>
      <c r="R67" s="319"/>
      <c r="S67" s="319"/>
      <c r="T67" s="319"/>
      <c r="U67" s="38"/>
      <c r="X67" s="45"/>
      <c r="Y67" s="45"/>
      <c r="Z67" s="45"/>
      <c r="AA67" s="45"/>
      <c r="AB67" s="45"/>
      <c r="AC67" s="45"/>
      <c r="AD67" s="45"/>
      <c r="AE67" s="45"/>
      <c r="AF67" s="45"/>
    </row>
    <row r="68" spans="1:32" x14ac:dyDescent="0.2">
      <c r="A68" s="37"/>
      <c r="B68" s="20"/>
      <c r="C68" s="20"/>
      <c r="D68" s="20"/>
      <c r="E68" s="20"/>
      <c r="F68" s="20"/>
      <c r="G68" s="20"/>
      <c r="H68" s="20"/>
      <c r="I68" s="20"/>
      <c r="J68" s="38"/>
      <c r="L68" s="37"/>
      <c r="M68" s="20"/>
      <c r="N68" s="20"/>
      <c r="O68" s="20"/>
      <c r="P68" s="20"/>
      <c r="Q68" s="20"/>
      <c r="R68" s="20"/>
      <c r="S68" s="20"/>
      <c r="T68" s="20"/>
      <c r="U68" s="38"/>
      <c r="X68" s="45"/>
      <c r="Y68" s="45"/>
      <c r="Z68" s="45"/>
      <c r="AA68" s="45"/>
      <c r="AB68" s="45"/>
      <c r="AC68" s="45"/>
      <c r="AD68" s="45"/>
      <c r="AE68" s="45"/>
      <c r="AF68" s="45"/>
    </row>
    <row r="69" spans="1:32" x14ac:dyDescent="0.2">
      <c r="A69" s="37"/>
      <c r="B69" s="20"/>
      <c r="C69" s="20"/>
      <c r="D69" s="20"/>
      <c r="E69" s="20"/>
      <c r="F69" s="20"/>
      <c r="G69" s="20"/>
      <c r="H69" s="20"/>
      <c r="I69" s="20"/>
      <c r="J69" s="38"/>
      <c r="L69" s="37"/>
      <c r="M69" s="20"/>
      <c r="N69" s="20"/>
      <c r="O69" s="20"/>
      <c r="P69" s="20"/>
      <c r="Q69" s="20"/>
      <c r="R69" s="20"/>
      <c r="S69" s="20"/>
      <c r="T69" s="20"/>
      <c r="U69" s="38"/>
      <c r="X69" s="45"/>
      <c r="Y69" s="45"/>
      <c r="Z69" s="45"/>
      <c r="AA69" s="45"/>
      <c r="AB69" s="45"/>
      <c r="AC69" s="45"/>
      <c r="AD69" s="45"/>
      <c r="AE69" s="45"/>
      <c r="AF69" s="45"/>
    </row>
    <row r="70" spans="1:32" ht="15" x14ac:dyDescent="0.25">
      <c r="A70" s="37"/>
      <c r="B70" s="24" t="s">
        <v>82</v>
      </c>
      <c r="C70" s="20"/>
      <c r="D70" s="20"/>
      <c r="E70" s="20"/>
      <c r="F70" s="20"/>
      <c r="G70" s="20"/>
      <c r="H70" s="20"/>
      <c r="I70" s="20"/>
      <c r="J70" s="38"/>
      <c r="L70" s="37"/>
      <c r="M70" s="24" t="s">
        <v>93</v>
      </c>
      <c r="N70" s="20"/>
      <c r="O70" s="20"/>
      <c r="P70" s="20"/>
      <c r="Q70" s="20"/>
      <c r="R70" s="20"/>
      <c r="S70" s="20"/>
      <c r="T70" s="20"/>
      <c r="U70" s="38"/>
      <c r="X70" s="46"/>
      <c r="Y70" s="45"/>
      <c r="Z70" s="45"/>
      <c r="AA70" s="45"/>
      <c r="AB70" s="45"/>
      <c r="AC70" s="45"/>
      <c r="AD70" s="45"/>
      <c r="AE70" s="45"/>
      <c r="AF70" s="45"/>
    </row>
    <row r="71" spans="1:32" x14ac:dyDescent="0.2">
      <c r="A71" s="37"/>
      <c r="B71" s="20"/>
      <c r="C71" s="20"/>
      <c r="D71" s="20"/>
      <c r="E71" s="20"/>
      <c r="F71" s="20"/>
      <c r="G71" s="20"/>
      <c r="H71" s="20"/>
      <c r="I71" s="20"/>
      <c r="J71" s="38"/>
      <c r="L71" s="37"/>
      <c r="M71" s="20"/>
      <c r="N71" s="20"/>
      <c r="O71" s="20"/>
      <c r="P71" s="20"/>
      <c r="Q71" s="20"/>
      <c r="R71" s="20"/>
      <c r="S71" s="20"/>
      <c r="T71" s="20"/>
      <c r="U71" s="38"/>
      <c r="X71" s="45"/>
      <c r="Y71" s="45"/>
      <c r="Z71" s="45"/>
      <c r="AA71" s="45"/>
      <c r="AB71" s="45"/>
      <c r="AC71" s="45"/>
      <c r="AD71" s="45"/>
      <c r="AE71" s="45"/>
      <c r="AF71" s="45"/>
    </row>
    <row r="72" spans="1:32" ht="30" x14ac:dyDescent="0.2">
      <c r="A72" s="37"/>
      <c r="B72" s="20"/>
      <c r="C72" s="264" t="s">
        <v>43</v>
      </c>
      <c r="D72" s="264" t="s">
        <v>44</v>
      </c>
      <c r="E72" s="264" t="s">
        <v>45</v>
      </c>
      <c r="F72" s="264" t="s">
        <v>46</v>
      </c>
      <c r="G72" s="264" t="s">
        <v>30</v>
      </c>
      <c r="H72" s="20"/>
      <c r="I72" s="20"/>
      <c r="J72" s="38"/>
      <c r="L72" s="37"/>
      <c r="M72" s="20"/>
      <c r="N72" s="264" t="s">
        <v>43</v>
      </c>
      <c r="O72" s="264" t="s">
        <v>44</v>
      </c>
      <c r="P72" s="264" t="s">
        <v>45</v>
      </c>
      <c r="Q72" s="264" t="s">
        <v>46</v>
      </c>
      <c r="R72" s="264" t="s">
        <v>30</v>
      </c>
      <c r="S72" s="20"/>
      <c r="T72" s="20"/>
      <c r="U72" s="38"/>
      <c r="X72" s="45"/>
      <c r="Y72" s="47"/>
      <c r="Z72" s="47"/>
      <c r="AA72" s="47"/>
      <c r="AB72" s="47"/>
      <c r="AC72" s="47"/>
      <c r="AD72" s="45"/>
      <c r="AE72" s="45"/>
      <c r="AF72" s="45"/>
    </row>
    <row r="73" spans="1:32" ht="15" x14ac:dyDescent="0.2">
      <c r="A73" s="37"/>
      <c r="B73" s="27">
        <v>45961</v>
      </c>
      <c r="C73" s="16"/>
      <c r="D73" s="16"/>
      <c r="E73" s="16"/>
      <c r="F73" s="16"/>
      <c r="G73" s="17"/>
      <c r="H73" s="20"/>
      <c r="I73" s="20"/>
      <c r="J73" s="38"/>
      <c r="L73" s="37"/>
      <c r="M73" s="27">
        <v>45961</v>
      </c>
      <c r="N73" s="16"/>
      <c r="O73" s="16"/>
      <c r="P73" s="16"/>
      <c r="Q73" s="16"/>
      <c r="R73" s="17"/>
      <c r="S73" s="20"/>
      <c r="T73" s="20"/>
      <c r="U73" s="38"/>
      <c r="X73" s="47"/>
      <c r="Y73" s="48"/>
      <c r="Z73" s="48"/>
      <c r="AA73" s="48"/>
      <c r="AB73" s="48"/>
      <c r="AC73" s="48"/>
      <c r="AD73" s="45"/>
      <c r="AE73" s="45"/>
      <c r="AF73" s="45"/>
    </row>
    <row r="74" spans="1:32" ht="15" x14ac:dyDescent="0.2">
      <c r="A74" s="37"/>
      <c r="B74" s="27">
        <v>45657</v>
      </c>
      <c r="C74" s="16"/>
      <c r="D74" s="16"/>
      <c r="E74" s="16"/>
      <c r="F74" s="16"/>
      <c r="G74" s="17"/>
      <c r="H74" s="20"/>
      <c r="I74" s="20"/>
      <c r="J74" s="38"/>
      <c r="L74" s="37"/>
      <c r="M74" s="27">
        <v>45657</v>
      </c>
      <c r="N74" s="16"/>
      <c r="O74" s="16"/>
      <c r="P74" s="16"/>
      <c r="Q74" s="16"/>
      <c r="R74" s="17"/>
      <c r="S74" s="20"/>
      <c r="T74" s="20"/>
      <c r="U74" s="38"/>
      <c r="X74" s="47"/>
      <c r="Y74" s="48"/>
      <c r="Z74" s="48"/>
      <c r="AA74" s="48"/>
      <c r="AB74" s="48"/>
      <c r="AC74" s="48"/>
      <c r="AD74" s="45"/>
      <c r="AE74" s="45"/>
      <c r="AF74" s="45"/>
    </row>
    <row r="75" spans="1:32" ht="15" x14ac:dyDescent="0.2">
      <c r="A75" s="37"/>
      <c r="B75" s="27">
        <v>45291</v>
      </c>
      <c r="C75" s="16"/>
      <c r="D75" s="16"/>
      <c r="E75" s="16"/>
      <c r="F75" s="16"/>
      <c r="G75" s="17"/>
      <c r="H75" s="20"/>
      <c r="I75" s="20"/>
      <c r="J75" s="38"/>
      <c r="L75" s="37"/>
      <c r="M75" s="27">
        <v>45291</v>
      </c>
      <c r="N75" s="16"/>
      <c r="O75" s="16"/>
      <c r="P75" s="16"/>
      <c r="Q75" s="16"/>
      <c r="R75" s="17"/>
      <c r="S75" s="20"/>
      <c r="T75" s="20"/>
      <c r="U75" s="38"/>
      <c r="X75" s="47"/>
      <c r="Y75" s="48"/>
      <c r="Z75" s="48"/>
      <c r="AA75" s="48"/>
      <c r="AB75" s="48"/>
      <c r="AC75" s="48"/>
      <c r="AD75" s="45"/>
      <c r="AE75" s="45"/>
      <c r="AF75" s="45"/>
    </row>
    <row r="76" spans="1:32" x14ac:dyDescent="0.2">
      <c r="A76" s="37"/>
      <c r="B76" s="20"/>
      <c r="C76" s="20"/>
      <c r="D76" s="20"/>
      <c r="E76" s="20"/>
      <c r="F76" s="20"/>
      <c r="G76" s="20"/>
      <c r="H76" s="20"/>
      <c r="I76" s="20"/>
      <c r="J76" s="38"/>
      <c r="L76" s="37"/>
      <c r="M76" s="20"/>
      <c r="N76" s="20"/>
      <c r="O76" s="20"/>
      <c r="P76" s="20"/>
      <c r="Q76" s="20"/>
      <c r="R76" s="20"/>
      <c r="S76" s="20"/>
      <c r="T76" s="20"/>
      <c r="U76" s="38"/>
      <c r="X76" s="45"/>
      <c r="Y76" s="45"/>
      <c r="Z76" s="45"/>
      <c r="AA76" s="45"/>
      <c r="AB76" s="45"/>
      <c r="AC76" s="45"/>
      <c r="AD76" s="45"/>
      <c r="AE76" s="45"/>
      <c r="AF76" s="45"/>
    </row>
    <row r="77" spans="1:32" x14ac:dyDescent="0.2">
      <c r="A77" s="37"/>
      <c r="B77" s="20"/>
      <c r="C77" s="20"/>
      <c r="D77" s="20"/>
      <c r="E77" s="20"/>
      <c r="F77" s="20"/>
      <c r="G77" s="20"/>
      <c r="H77" s="20"/>
      <c r="I77" s="20"/>
      <c r="J77" s="38"/>
      <c r="L77" s="37"/>
      <c r="M77" s="20"/>
      <c r="N77" s="20"/>
      <c r="O77" s="20"/>
      <c r="P77" s="20"/>
      <c r="Q77" s="20"/>
      <c r="R77" s="20"/>
      <c r="S77" s="20"/>
      <c r="T77" s="20"/>
      <c r="U77" s="38"/>
      <c r="X77" s="45"/>
      <c r="Y77" s="45"/>
      <c r="Z77" s="45"/>
      <c r="AA77" s="45"/>
      <c r="AB77" s="45"/>
      <c r="AC77" s="45"/>
      <c r="AD77" s="45"/>
      <c r="AE77" s="45"/>
      <c r="AF77" s="45"/>
    </row>
    <row r="78" spans="1:32" ht="15" x14ac:dyDescent="0.25">
      <c r="A78" s="37"/>
      <c r="B78" s="24" t="s">
        <v>83</v>
      </c>
      <c r="C78" s="20"/>
      <c r="D78" s="20"/>
      <c r="E78" s="20"/>
      <c r="F78" s="20"/>
      <c r="G78" s="20"/>
      <c r="H78" s="20"/>
      <c r="I78" s="20"/>
      <c r="J78" s="38"/>
      <c r="L78" s="37"/>
      <c r="M78" s="24" t="s">
        <v>94</v>
      </c>
      <c r="N78" s="20"/>
      <c r="O78" s="20"/>
      <c r="P78" s="20"/>
      <c r="Q78" s="20"/>
      <c r="R78" s="20"/>
      <c r="S78" s="20"/>
      <c r="T78" s="20"/>
      <c r="U78" s="38"/>
      <c r="X78" s="46"/>
      <c r="Y78" s="45"/>
      <c r="Z78" s="45"/>
      <c r="AA78" s="45"/>
      <c r="AB78" s="45"/>
      <c r="AC78" s="45"/>
      <c r="AD78" s="45"/>
      <c r="AE78" s="45"/>
      <c r="AF78" s="45"/>
    </row>
    <row r="79" spans="1:32" x14ac:dyDescent="0.2">
      <c r="A79" s="37"/>
      <c r="B79" s="20"/>
      <c r="C79" s="20"/>
      <c r="D79" s="20"/>
      <c r="E79" s="20"/>
      <c r="F79" s="20"/>
      <c r="G79" s="20"/>
      <c r="H79" s="20"/>
      <c r="I79" s="20"/>
      <c r="J79" s="38"/>
      <c r="L79" s="37"/>
      <c r="M79" s="20"/>
      <c r="N79" s="20"/>
      <c r="O79" s="20"/>
      <c r="P79" s="20"/>
      <c r="Q79" s="20"/>
      <c r="R79" s="20"/>
      <c r="S79" s="20"/>
      <c r="T79" s="20"/>
      <c r="U79" s="38"/>
      <c r="X79" s="45"/>
      <c r="Y79" s="45"/>
      <c r="Z79" s="45"/>
      <c r="AA79" s="45"/>
      <c r="AB79" s="45"/>
      <c r="AC79" s="45"/>
      <c r="AD79" s="45"/>
      <c r="AE79" s="45"/>
      <c r="AF79" s="45"/>
    </row>
    <row r="80" spans="1:32" ht="30" x14ac:dyDescent="0.2">
      <c r="A80" s="37"/>
      <c r="B80" s="20"/>
      <c r="C80" s="264" t="s">
        <v>43</v>
      </c>
      <c r="D80" s="264" t="s">
        <v>49</v>
      </c>
      <c r="E80" s="264" t="s">
        <v>50</v>
      </c>
      <c r="F80" s="264" t="s">
        <v>51</v>
      </c>
      <c r="G80" s="264" t="s">
        <v>30</v>
      </c>
      <c r="H80" s="20"/>
      <c r="I80" s="20"/>
      <c r="J80" s="38"/>
      <c r="L80" s="37"/>
      <c r="M80" s="20"/>
      <c r="N80" s="264" t="s">
        <v>43</v>
      </c>
      <c r="O80" s="264" t="s">
        <v>49</v>
      </c>
      <c r="P80" s="264" t="s">
        <v>50</v>
      </c>
      <c r="Q80" s="264" t="s">
        <v>51</v>
      </c>
      <c r="R80" s="264" t="s">
        <v>30</v>
      </c>
      <c r="S80" s="20"/>
      <c r="T80" s="20"/>
      <c r="U80" s="38"/>
      <c r="X80" s="45"/>
      <c r="Y80" s="47"/>
      <c r="Z80" s="47"/>
      <c r="AA80" s="47"/>
      <c r="AB80" s="47"/>
      <c r="AC80" s="47"/>
      <c r="AD80" s="45"/>
      <c r="AE80" s="45"/>
      <c r="AF80" s="45"/>
    </row>
    <row r="81" spans="1:32" ht="15" x14ac:dyDescent="0.2">
      <c r="A81" s="37"/>
      <c r="B81" s="27">
        <v>45961</v>
      </c>
      <c r="C81" s="16"/>
      <c r="D81" s="16"/>
      <c r="E81" s="16"/>
      <c r="F81" s="16"/>
      <c r="G81" s="17"/>
      <c r="H81" s="20"/>
      <c r="I81" s="20"/>
      <c r="J81" s="38"/>
      <c r="L81" s="37"/>
      <c r="M81" s="27">
        <v>45961</v>
      </c>
      <c r="N81" s="16"/>
      <c r="O81" s="16"/>
      <c r="P81" s="16"/>
      <c r="Q81" s="16"/>
      <c r="R81" s="17"/>
      <c r="S81" s="20"/>
      <c r="T81" s="20"/>
      <c r="U81" s="38"/>
      <c r="X81" s="47"/>
      <c r="Y81" s="48"/>
      <c r="Z81" s="48"/>
      <c r="AA81" s="48"/>
      <c r="AB81" s="48"/>
      <c r="AC81" s="48"/>
      <c r="AD81" s="45"/>
      <c r="AE81" s="45"/>
      <c r="AF81" s="45"/>
    </row>
    <row r="82" spans="1:32" ht="15" x14ac:dyDescent="0.2">
      <c r="A82" s="37"/>
      <c r="B82" s="27">
        <v>45657</v>
      </c>
      <c r="C82" s="16"/>
      <c r="D82" s="16"/>
      <c r="E82" s="16"/>
      <c r="F82" s="16"/>
      <c r="G82" s="17"/>
      <c r="H82" s="20"/>
      <c r="I82" s="20"/>
      <c r="J82" s="38"/>
      <c r="L82" s="37"/>
      <c r="M82" s="27">
        <v>45657</v>
      </c>
      <c r="N82" s="16"/>
      <c r="O82" s="16"/>
      <c r="P82" s="16"/>
      <c r="Q82" s="16"/>
      <c r="R82" s="17"/>
      <c r="S82" s="20"/>
      <c r="T82" s="20"/>
      <c r="U82" s="38"/>
      <c r="X82" s="47"/>
      <c r="Y82" s="48"/>
      <c r="Z82" s="48"/>
      <c r="AA82" s="48"/>
      <c r="AB82" s="48"/>
      <c r="AC82" s="48"/>
      <c r="AD82" s="45"/>
      <c r="AE82" s="45"/>
      <c r="AF82" s="45"/>
    </row>
    <row r="83" spans="1:32" ht="15" x14ac:dyDescent="0.2">
      <c r="A83" s="37"/>
      <c r="B83" s="27">
        <v>45291</v>
      </c>
      <c r="C83" s="16"/>
      <c r="D83" s="16"/>
      <c r="E83" s="16"/>
      <c r="F83" s="16"/>
      <c r="G83" s="17"/>
      <c r="H83" s="20"/>
      <c r="I83" s="20"/>
      <c r="J83" s="38"/>
      <c r="L83" s="37"/>
      <c r="M83" s="27">
        <v>45291</v>
      </c>
      <c r="N83" s="16"/>
      <c r="O83" s="16"/>
      <c r="P83" s="16"/>
      <c r="Q83" s="16"/>
      <c r="R83" s="17"/>
      <c r="S83" s="20"/>
      <c r="T83" s="20"/>
      <c r="U83" s="38"/>
      <c r="X83" s="47"/>
      <c r="Y83" s="48"/>
      <c r="Z83" s="48"/>
      <c r="AA83" s="48"/>
      <c r="AB83" s="48"/>
      <c r="AC83" s="48"/>
      <c r="AD83" s="45"/>
      <c r="AE83" s="45"/>
      <c r="AF83" s="45"/>
    </row>
    <row r="84" spans="1:32" x14ac:dyDescent="0.2">
      <c r="A84" s="37"/>
      <c r="B84" s="20"/>
      <c r="C84" s="20"/>
      <c r="D84" s="20"/>
      <c r="E84" s="20"/>
      <c r="F84" s="20"/>
      <c r="G84" s="20"/>
      <c r="H84" s="20"/>
      <c r="I84" s="20"/>
      <c r="J84" s="38"/>
      <c r="L84" s="37"/>
      <c r="M84" s="20"/>
      <c r="N84" s="20"/>
      <c r="O84" s="20"/>
      <c r="P84" s="20"/>
      <c r="Q84" s="20"/>
      <c r="R84" s="20"/>
      <c r="S84" s="20"/>
      <c r="T84" s="20"/>
      <c r="U84" s="38"/>
      <c r="X84" s="45"/>
      <c r="Y84" s="45"/>
      <c r="Z84" s="45"/>
      <c r="AA84" s="45"/>
      <c r="AB84" s="45"/>
      <c r="AC84" s="45"/>
      <c r="AD84" s="45"/>
      <c r="AE84" s="45"/>
      <c r="AF84" s="45"/>
    </row>
    <row r="85" spans="1:32" x14ac:dyDescent="0.2">
      <c r="A85" s="37"/>
      <c r="B85" s="20"/>
      <c r="C85" s="20"/>
      <c r="D85" s="20"/>
      <c r="E85" s="20"/>
      <c r="F85" s="20"/>
      <c r="G85" s="20"/>
      <c r="H85" s="20"/>
      <c r="I85" s="20"/>
      <c r="J85" s="38"/>
      <c r="L85" s="37"/>
      <c r="M85" s="20"/>
      <c r="N85" s="20"/>
      <c r="O85" s="20"/>
      <c r="P85" s="20"/>
      <c r="Q85" s="20"/>
      <c r="R85" s="20"/>
      <c r="S85" s="20"/>
      <c r="T85" s="20"/>
      <c r="U85" s="38"/>
      <c r="X85" s="45"/>
      <c r="Y85" s="45"/>
      <c r="Z85" s="45"/>
      <c r="AA85" s="45"/>
      <c r="AB85" s="45"/>
      <c r="AC85" s="45"/>
      <c r="AD85" s="45"/>
      <c r="AE85" s="45"/>
      <c r="AF85" s="45"/>
    </row>
    <row r="86" spans="1:32" ht="15" x14ac:dyDescent="0.25">
      <c r="A86" s="37"/>
      <c r="B86" s="24" t="s">
        <v>84</v>
      </c>
      <c r="C86" s="20"/>
      <c r="D86" s="20"/>
      <c r="E86" s="20"/>
      <c r="F86" s="20"/>
      <c r="G86" s="20"/>
      <c r="H86" s="20"/>
      <c r="I86" s="20"/>
      <c r="J86" s="38"/>
      <c r="L86" s="37"/>
      <c r="M86" s="24" t="s">
        <v>95</v>
      </c>
      <c r="N86" s="20"/>
      <c r="O86" s="20"/>
      <c r="P86" s="20"/>
      <c r="Q86" s="20"/>
      <c r="R86" s="20"/>
      <c r="S86" s="20"/>
      <c r="T86" s="20"/>
      <c r="U86" s="38"/>
      <c r="X86" s="46"/>
      <c r="Y86" s="45"/>
      <c r="Z86" s="45"/>
      <c r="AA86" s="45"/>
      <c r="AB86" s="45"/>
      <c r="AC86" s="45"/>
      <c r="AD86" s="45"/>
      <c r="AE86" s="45"/>
      <c r="AF86" s="45"/>
    </row>
    <row r="87" spans="1:32" x14ac:dyDescent="0.2">
      <c r="A87" s="37"/>
      <c r="B87" s="20"/>
      <c r="C87" s="20"/>
      <c r="D87" s="20"/>
      <c r="E87" s="20"/>
      <c r="F87" s="20"/>
      <c r="G87" s="20"/>
      <c r="H87" s="20"/>
      <c r="I87" s="20"/>
      <c r="J87" s="38"/>
      <c r="L87" s="37"/>
      <c r="M87" s="20"/>
      <c r="N87" s="20"/>
      <c r="O87" s="20"/>
      <c r="P87" s="20"/>
      <c r="Q87" s="20"/>
      <c r="R87" s="20"/>
      <c r="S87" s="20"/>
      <c r="T87" s="20"/>
      <c r="U87" s="38"/>
      <c r="X87" s="45"/>
      <c r="Y87" s="45"/>
      <c r="Z87" s="45"/>
      <c r="AA87" s="45"/>
      <c r="AB87" s="45"/>
      <c r="AC87" s="45"/>
      <c r="AD87" s="45"/>
      <c r="AE87" s="45"/>
      <c r="AF87" s="45"/>
    </row>
    <row r="88" spans="1:32" ht="45" x14ac:dyDescent="0.2">
      <c r="A88" s="37"/>
      <c r="B88" s="20"/>
      <c r="C88" s="200" t="s">
        <v>75</v>
      </c>
      <c r="D88" s="200" t="s">
        <v>348</v>
      </c>
      <c r="E88" s="200" t="s">
        <v>349</v>
      </c>
      <c r="F88" s="200" t="s">
        <v>350</v>
      </c>
      <c r="G88" s="200" t="s">
        <v>351</v>
      </c>
      <c r="H88" s="200" t="s">
        <v>18</v>
      </c>
      <c r="I88" s="20"/>
      <c r="J88" s="38"/>
      <c r="L88" s="37"/>
      <c r="M88" s="20"/>
      <c r="N88" s="264" t="s">
        <v>75</v>
      </c>
      <c r="O88" s="264" t="s">
        <v>348</v>
      </c>
      <c r="P88" s="264" t="s">
        <v>349</v>
      </c>
      <c r="Q88" s="264" t="s">
        <v>350</v>
      </c>
      <c r="R88" s="264" t="s">
        <v>351</v>
      </c>
      <c r="S88" s="264" t="s">
        <v>18</v>
      </c>
      <c r="T88" s="20"/>
      <c r="U88" s="38"/>
      <c r="X88" s="45"/>
      <c r="Y88" s="47"/>
      <c r="Z88" s="47"/>
      <c r="AA88" s="47"/>
      <c r="AB88" s="47"/>
      <c r="AC88" s="45"/>
      <c r="AD88" s="45"/>
      <c r="AE88" s="45"/>
      <c r="AF88" s="45"/>
    </row>
    <row r="89" spans="1:32" ht="15" x14ac:dyDescent="0.2">
      <c r="A89" s="37"/>
      <c r="B89" s="27">
        <v>45961</v>
      </c>
      <c r="C89" s="17"/>
      <c r="D89" s="17"/>
      <c r="E89" s="17"/>
      <c r="F89" s="17"/>
      <c r="G89" s="17"/>
      <c r="H89" s="17"/>
      <c r="I89" s="20"/>
      <c r="J89" s="38"/>
      <c r="L89" s="37"/>
      <c r="M89" s="27">
        <v>45961</v>
      </c>
      <c r="N89" s="17"/>
      <c r="O89" s="17"/>
      <c r="P89" s="17"/>
      <c r="Q89" s="17"/>
      <c r="R89" s="17"/>
      <c r="S89" s="17"/>
      <c r="T89" s="20"/>
      <c r="U89" s="38"/>
      <c r="X89" s="47"/>
      <c r="Y89" s="48"/>
      <c r="Z89" s="48"/>
      <c r="AA89" s="48"/>
      <c r="AB89" s="48"/>
      <c r="AC89" s="45"/>
      <c r="AD89" s="45"/>
      <c r="AE89" s="45"/>
      <c r="AF89" s="45"/>
    </row>
    <row r="90" spans="1:32" ht="15" x14ac:dyDescent="0.2">
      <c r="A90" s="37"/>
      <c r="B90" s="27">
        <v>45657</v>
      </c>
      <c r="C90" s="17"/>
      <c r="D90" s="17"/>
      <c r="E90" s="17"/>
      <c r="F90" s="17"/>
      <c r="G90" s="17"/>
      <c r="H90" s="17"/>
      <c r="I90" s="20"/>
      <c r="J90" s="38"/>
      <c r="L90" s="37"/>
      <c r="M90" s="27">
        <v>45657</v>
      </c>
      <c r="N90" s="17"/>
      <c r="O90" s="17"/>
      <c r="P90" s="17"/>
      <c r="Q90" s="17"/>
      <c r="R90" s="17"/>
      <c r="S90" s="17"/>
      <c r="T90" s="20"/>
      <c r="U90" s="38"/>
      <c r="X90" s="47"/>
      <c r="Y90" s="48"/>
      <c r="Z90" s="48"/>
      <c r="AA90" s="48"/>
      <c r="AB90" s="48"/>
      <c r="AC90" s="45"/>
      <c r="AD90" s="45"/>
      <c r="AE90" s="45"/>
      <c r="AF90" s="45"/>
    </row>
    <row r="91" spans="1:32" ht="15" x14ac:dyDescent="0.2">
      <c r="A91" s="37"/>
      <c r="B91" s="27">
        <v>45291</v>
      </c>
      <c r="C91" s="17"/>
      <c r="D91" s="17"/>
      <c r="E91" s="17"/>
      <c r="F91" s="17"/>
      <c r="G91" s="17"/>
      <c r="H91" s="17"/>
      <c r="I91" s="20"/>
      <c r="J91" s="38"/>
      <c r="L91" s="37"/>
      <c r="M91" s="27">
        <v>45291</v>
      </c>
      <c r="N91" s="17"/>
      <c r="O91" s="17"/>
      <c r="P91" s="17"/>
      <c r="Q91" s="17"/>
      <c r="R91" s="17"/>
      <c r="S91" s="17"/>
      <c r="T91" s="20"/>
      <c r="U91" s="38"/>
      <c r="X91" s="47"/>
      <c r="Y91" s="48"/>
      <c r="Z91" s="48"/>
      <c r="AA91" s="48"/>
      <c r="AB91" s="48"/>
      <c r="AC91" s="45"/>
      <c r="AD91" s="45"/>
      <c r="AE91" s="45"/>
      <c r="AF91" s="45"/>
    </row>
    <row r="92" spans="1:32" x14ac:dyDescent="0.2">
      <c r="A92" s="37"/>
      <c r="B92" s="20"/>
      <c r="C92" s="20"/>
      <c r="D92" s="20"/>
      <c r="E92" s="20"/>
      <c r="F92" s="20"/>
      <c r="G92" s="20"/>
      <c r="H92" s="20"/>
      <c r="I92" s="20"/>
      <c r="J92" s="38"/>
      <c r="L92" s="37"/>
      <c r="M92" s="20"/>
      <c r="N92" s="20"/>
      <c r="O92" s="20"/>
      <c r="P92" s="20"/>
      <c r="Q92" s="20"/>
      <c r="R92" s="20"/>
      <c r="S92" s="20"/>
      <c r="T92" s="20"/>
      <c r="U92" s="38"/>
      <c r="X92" s="45"/>
      <c r="Y92" s="45"/>
      <c r="Z92" s="45"/>
      <c r="AA92" s="45"/>
      <c r="AB92" s="45"/>
      <c r="AC92" s="45"/>
      <c r="AD92" s="45"/>
      <c r="AE92" s="45"/>
      <c r="AF92" s="45"/>
    </row>
    <row r="93" spans="1:32" x14ac:dyDescent="0.2">
      <c r="A93" s="37"/>
      <c r="B93" s="20"/>
      <c r="C93" s="20"/>
      <c r="D93" s="20"/>
      <c r="E93" s="20"/>
      <c r="F93" s="20"/>
      <c r="G93" s="20"/>
      <c r="H93" s="20"/>
      <c r="I93" s="20"/>
      <c r="J93" s="38"/>
      <c r="L93" s="37"/>
      <c r="M93" s="20"/>
      <c r="N93" s="20"/>
      <c r="O93" s="20"/>
      <c r="P93" s="20"/>
      <c r="Q93" s="20"/>
      <c r="R93" s="20"/>
      <c r="S93" s="20"/>
      <c r="T93" s="20"/>
      <c r="U93" s="38"/>
      <c r="X93" s="45"/>
      <c r="Y93" s="45"/>
      <c r="Z93" s="45"/>
      <c r="AA93" s="45"/>
      <c r="AB93" s="45"/>
      <c r="AC93" s="45"/>
      <c r="AD93" s="45"/>
      <c r="AE93" s="45"/>
      <c r="AF93" s="45"/>
    </row>
    <row r="94" spans="1:32" ht="14.1" customHeight="1" x14ac:dyDescent="0.2">
      <c r="A94" s="37"/>
      <c r="B94" s="316" t="s">
        <v>85</v>
      </c>
      <c r="C94" s="316"/>
      <c r="D94" s="316"/>
      <c r="E94" s="316"/>
      <c r="F94" s="316"/>
      <c r="G94" s="316"/>
      <c r="H94" s="316"/>
      <c r="I94" s="316"/>
      <c r="J94" s="38"/>
      <c r="L94" s="37"/>
      <c r="M94" s="316" t="s">
        <v>96</v>
      </c>
      <c r="N94" s="316"/>
      <c r="O94" s="316"/>
      <c r="P94" s="316"/>
      <c r="Q94" s="316"/>
      <c r="R94" s="316"/>
      <c r="S94" s="316"/>
      <c r="T94" s="316"/>
      <c r="U94" s="38"/>
      <c r="X94" s="324"/>
      <c r="Y94" s="324"/>
      <c r="Z94" s="324"/>
      <c r="AA94" s="324"/>
      <c r="AB94" s="324"/>
      <c r="AC94" s="324"/>
      <c r="AD94" s="324"/>
      <c r="AE94" s="324"/>
      <c r="AF94" s="45"/>
    </row>
    <row r="95" spans="1:32" x14ac:dyDescent="0.2">
      <c r="A95" s="37"/>
      <c r="B95" s="316"/>
      <c r="C95" s="316"/>
      <c r="D95" s="316"/>
      <c r="E95" s="316"/>
      <c r="F95" s="316"/>
      <c r="G95" s="316"/>
      <c r="H95" s="316"/>
      <c r="I95" s="316"/>
      <c r="J95" s="38"/>
      <c r="L95" s="37"/>
      <c r="M95" s="316"/>
      <c r="N95" s="316"/>
      <c r="O95" s="316"/>
      <c r="P95" s="316"/>
      <c r="Q95" s="316"/>
      <c r="R95" s="316"/>
      <c r="S95" s="316"/>
      <c r="T95" s="316"/>
      <c r="U95" s="38"/>
      <c r="X95" s="324"/>
      <c r="Y95" s="324"/>
      <c r="Z95" s="324"/>
      <c r="AA95" s="324"/>
      <c r="AB95" s="324"/>
      <c r="AC95" s="324"/>
      <c r="AD95" s="324"/>
      <c r="AE95" s="324"/>
      <c r="AF95" s="45"/>
    </row>
    <row r="96" spans="1:32" x14ac:dyDescent="0.2">
      <c r="A96" s="37"/>
      <c r="B96" s="20"/>
      <c r="C96" s="20"/>
      <c r="D96" s="20"/>
      <c r="E96" s="20"/>
      <c r="F96" s="20"/>
      <c r="G96" s="20"/>
      <c r="H96" s="20"/>
      <c r="I96" s="20"/>
      <c r="J96" s="38"/>
      <c r="L96" s="37"/>
      <c r="M96" s="20"/>
      <c r="N96" s="20"/>
      <c r="O96" s="20"/>
      <c r="P96" s="20"/>
      <c r="Q96" s="20"/>
      <c r="R96" s="20"/>
      <c r="S96" s="20"/>
      <c r="T96" s="20"/>
      <c r="U96" s="38"/>
      <c r="X96" s="45"/>
      <c r="Y96" s="45"/>
      <c r="Z96" s="45"/>
      <c r="AA96" s="45"/>
      <c r="AB96" s="45"/>
      <c r="AC96" s="45"/>
      <c r="AD96" s="45"/>
      <c r="AE96" s="45"/>
      <c r="AF96" s="45"/>
    </row>
    <row r="97" spans="1:32" ht="45" x14ac:dyDescent="0.2">
      <c r="A97" s="37"/>
      <c r="B97" s="322">
        <v>45961</v>
      </c>
      <c r="C97" s="322"/>
      <c r="D97" s="264" t="s">
        <v>64</v>
      </c>
      <c r="E97" s="330" t="s">
        <v>63</v>
      </c>
      <c r="F97" s="330"/>
      <c r="G97" s="264" t="s">
        <v>65</v>
      </c>
      <c r="H97" s="20"/>
      <c r="I97" s="20"/>
      <c r="J97" s="38"/>
      <c r="L97" s="37"/>
      <c r="M97" s="322">
        <v>45961</v>
      </c>
      <c r="N97" s="322"/>
      <c r="O97" s="264" t="s">
        <v>64</v>
      </c>
      <c r="P97" s="330" t="s">
        <v>63</v>
      </c>
      <c r="Q97" s="330"/>
      <c r="R97" s="264" t="s">
        <v>65</v>
      </c>
      <c r="S97" s="20"/>
      <c r="T97" s="20"/>
      <c r="U97" s="38"/>
      <c r="X97" s="45"/>
      <c r="Y97" s="45"/>
      <c r="Z97" s="47"/>
      <c r="AA97" s="325"/>
      <c r="AB97" s="325"/>
      <c r="AC97" s="47"/>
      <c r="AD97" s="45"/>
      <c r="AE97" s="45"/>
      <c r="AF97" s="45"/>
    </row>
    <row r="98" spans="1:32" ht="14.1" customHeight="1" x14ac:dyDescent="0.2">
      <c r="A98" s="37"/>
      <c r="B98" s="322" t="s">
        <v>53</v>
      </c>
      <c r="C98" s="322"/>
      <c r="D98" s="17"/>
      <c r="E98" s="318"/>
      <c r="F98" s="318"/>
      <c r="G98" s="18"/>
      <c r="H98" s="23"/>
      <c r="I98" s="23"/>
      <c r="J98" s="38"/>
      <c r="L98" s="37"/>
      <c r="M98" s="322" t="s">
        <v>53</v>
      </c>
      <c r="N98" s="322"/>
      <c r="O98" s="17"/>
      <c r="P98" s="318"/>
      <c r="Q98" s="318"/>
      <c r="R98" s="18"/>
      <c r="S98" s="23"/>
      <c r="T98" s="23"/>
      <c r="U98" s="38"/>
      <c r="X98" s="321"/>
      <c r="Y98" s="321"/>
      <c r="Z98" s="48"/>
      <c r="AA98" s="323"/>
      <c r="AB98" s="323"/>
      <c r="AC98" s="50"/>
      <c r="AD98" s="51"/>
      <c r="AE98" s="51"/>
      <c r="AF98" s="45"/>
    </row>
    <row r="99" spans="1:32" ht="14.1" customHeight="1" x14ac:dyDescent="0.2">
      <c r="A99" s="37"/>
      <c r="B99" s="322" t="s">
        <v>54</v>
      </c>
      <c r="C99" s="322"/>
      <c r="D99" s="17"/>
      <c r="E99" s="318"/>
      <c r="F99" s="318"/>
      <c r="G99" s="18"/>
      <c r="H99" s="23"/>
      <c r="I99" s="23"/>
      <c r="J99" s="38"/>
      <c r="L99" s="37"/>
      <c r="M99" s="322" t="s">
        <v>54</v>
      </c>
      <c r="N99" s="322"/>
      <c r="O99" s="17"/>
      <c r="P99" s="318"/>
      <c r="Q99" s="318"/>
      <c r="R99" s="18"/>
      <c r="S99" s="23"/>
      <c r="T99" s="23"/>
      <c r="U99" s="38"/>
      <c r="X99" s="321"/>
      <c r="Y99" s="321"/>
      <c r="Z99" s="48"/>
      <c r="AA99" s="323"/>
      <c r="AB99" s="323"/>
      <c r="AC99" s="50"/>
      <c r="AD99" s="51"/>
      <c r="AE99" s="51"/>
      <c r="AF99" s="45"/>
    </row>
    <row r="100" spans="1:32" ht="14.1" customHeight="1" x14ac:dyDescent="0.2">
      <c r="A100" s="37"/>
      <c r="B100" s="322" t="s">
        <v>55</v>
      </c>
      <c r="C100" s="322"/>
      <c r="D100" s="17"/>
      <c r="E100" s="318"/>
      <c r="F100" s="318"/>
      <c r="G100" s="18"/>
      <c r="H100" s="23"/>
      <c r="I100" s="23"/>
      <c r="J100" s="38"/>
      <c r="L100" s="37"/>
      <c r="M100" s="322" t="s">
        <v>55</v>
      </c>
      <c r="N100" s="322"/>
      <c r="O100" s="17"/>
      <c r="P100" s="318"/>
      <c r="Q100" s="318"/>
      <c r="R100" s="18"/>
      <c r="S100" s="23"/>
      <c r="T100" s="23"/>
      <c r="U100" s="38"/>
      <c r="X100" s="321"/>
      <c r="Y100" s="321"/>
      <c r="Z100" s="48"/>
      <c r="AA100" s="323"/>
      <c r="AB100" s="323"/>
      <c r="AC100" s="50"/>
      <c r="AD100" s="51"/>
      <c r="AE100" s="51"/>
      <c r="AF100" s="45"/>
    </row>
    <row r="101" spans="1:32" ht="14.1" customHeight="1" x14ac:dyDescent="0.2">
      <c r="A101" s="37"/>
      <c r="B101" s="322" t="s">
        <v>56</v>
      </c>
      <c r="C101" s="322"/>
      <c r="D101" s="17"/>
      <c r="E101" s="318"/>
      <c r="F101" s="318"/>
      <c r="G101" s="18"/>
      <c r="H101" s="23"/>
      <c r="I101" s="23"/>
      <c r="J101" s="38"/>
      <c r="L101" s="37"/>
      <c r="M101" s="322" t="s">
        <v>56</v>
      </c>
      <c r="N101" s="322"/>
      <c r="O101" s="17"/>
      <c r="P101" s="318"/>
      <c r="Q101" s="318"/>
      <c r="R101" s="18"/>
      <c r="S101" s="23"/>
      <c r="T101" s="23"/>
      <c r="U101" s="38"/>
      <c r="X101" s="321"/>
      <c r="Y101" s="321"/>
      <c r="Z101" s="48"/>
      <c r="AA101" s="323"/>
      <c r="AB101" s="323"/>
      <c r="AC101" s="50"/>
      <c r="AD101" s="51"/>
      <c r="AE101" s="51"/>
      <c r="AF101" s="45"/>
    </row>
    <row r="102" spans="1:32" ht="14.1" customHeight="1" x14ac:dyDescent="0.2">
      <c r="A102" s="37"/>
      <c r="B102" s="322" t="s">
        <v>57</v>
      </c>
      <c r="C102" s="322"/>
      <c r="D102" s="17"/>
      <c r="E102" s="318"/>
      <c r="F102" s="318"/>
      <c r="G102" s="18"/>
      <c r="H102" s="23"/>
      <c r="I102" s="23"/>
      <c r="J102" s="38"/>
      <c r="L102" s="37"/>
      <c r="M102" s="322" t="s">
        <v>57</v>
      </c>
      <c r="N102" s="322"/>
      <c r="O102" s="17"/>
      <c r="P102" s="318"/>
      <c r="Q102" s="318"/>
      <c r="R102" s="18"/>
      <c r="S102" s="23"/>
      <c r="T102" s="23"/>
      <c r="U102" s="38"/>
      <c r="X102" s="321"/>
      <c r="Y102" s="321"/>
      <c r="Z102" s="48"/>
      <c r="AA102" s="323"/>
      <c r="AB102" s="323"/>
      <c r="AC102" s="50"/>
      <c r="AD102" s="51"/>
      <c r="AE102" s="51"/>
      <c r="AF102" s="45"/>
    </row>
    <row r="103" spans="1:32" ht="14.1" customHeight="1" x14ac:dyDescent="0.2">
      <c r="A103" s="37"/>
      <c r="B103" s="322" t="s">
        <v>58</v>
      </c>
      <c r="C103" s="322"/>
      <c r="D103" s="17"/>
      <c r="E103" s="318"/>
      <c r="F103" s="318"/>
      <c r="G103" s="18"/>
      <c r="H103" s="23"/>
      <c r="I103" s="23"/>
      <c r="J103" s="38"/>
      <c r="L103" s="37"/>
      <c r="M103" s="322" t="s">
        <v>58</v>
      </c>
      <c r="N103" s="322"/>
      <c r="O103" s="17"/>
      <c r="P103" s="318"/>
      <c r="Q103" s="318"/>
      <c r="R103" s="18"/>
      <c r="S103" s="23"/>
      <c r="T103" s="23"/>
      <c r="U103" s="38"/>
      <c r="X103" s="321"/>
      <c r="Y103" s="321"/>
      <c r="Z103" s="48"/>
      <c r="AA103" s="323"/>
      <c r="AB103" s="323"/>
      <c r="AC103" s="50"/>
      <c r="AD103" s="51"/>
      <c r="AE103" s="51"/>
      <c r="AF103" s="45"/>
    </row>
    <row r="104" spans="1:32" ht="14.1" customHeight="1" x14ac:dyDescent="0.2">
      <c r="A104" s="37"/>
      <c r="B104" s="322" t="s">
        <v>59</v>
      </c>
      <c r="C104" s="322"/>
      <c r="D104" s="17"/>
      <c r="E104" s="318"/>
      <c r="F104" s="318"/>
      <c r="G104" s="18"/>
      <c r="H104" s="23"/>
      <c r="I104" s="23"/>
      <c r="J104" s="38"/>
      <c r="L104" s="37"/>
      <c r="M104" s="322" t="s">
        <v>59</v>
      </c>
      <c r="N104" s="322"/>
      <c r="O104" s="17"/>
      <c r="P104" s="318"/>
      <c r="Q104" s="318"/>
      <c r="R104" s="18"/>
      <c r="S104" s="23"/>
      <c r="T104" s="23"/>
      <c r="U104" s="38"/>
      <c r="X104" s="321"/>
      <c r="Y104" s="321"/>
      <c r="Z104" s="48"/>
      <c r="AA104" s="323"/>
      <c r="AB104" s="323"/>
      <c r="AC104" s="50"/>
      <c r="AD104" s="51"/>
      <c r="AE104" s="51"/>
      <c r="AF104" s="45"/>
    </row>
    <row r="105" spans="1:32" ht="14.1" customHeight="1" x14ac:dyDescent="0.2">
      <c r="A105" s="37"/>
      <c r="B105" s="322" t="s">
        <v>60</v>
      </c>
      <c r="C105" s="322"/>
      <c r="D105" s="17"/>
      <c r="E105" s="318"/>
      <c r="F105" s="318"/>
      <c r="G105" s="18"/>
      <c r="H105" s="23"/>
      <c r="I105" s="23"/>
      <c r="J105" s="38"/>
      <c r="L105" s="37"/>
      <c r="M105" s="322" t="s">
        <v>60</v>
      </c>
      <c r="N105" s="322"/>
      <c r="O105" s="17"/>
      <c r="P105" s="318"/>
      <c r="Q105" s="318"/>
      <c r="R105" s="18"/>
      <c r="S105" s="23"/>
      <c r="T105" s="23"/>
      <c r="U105" s="38"/>
      <c r="X105" s="321"/>
      <c r="Y105" s="321"/>
      <c r="Z105" s="48"/>
      <c r="AA105" s="323"/>
      <c r="AB105" s="323"/>
      <c r="AC105" s="50"/>
      <c r="AD105" s="51"/>
      <c r="AE105" s="51"/>
      <c r="AF105" s="45"/>
    </row>
    <row r="106" spans="1:32" ht="14.1" customHeight="1" x14ac:dyDescent="0.2">
      <c r="A106" s="37"/>
      <c r="B106" s="322" t="s">
        <v>61</v>
      </c>
      <c r="C106" s="322"/>
      <c r="D106" s="17"/>
      <c r="E106" s="318"/>
      <c r="F106" s="318"/>
      <c r="G106" s="18"/>
      <c r="H106" s="23"/>
      <c r="I106" s="23"/>
      <c r="J106" s="38"/>
      <c r="L106" s="37"/>
      <c r="M106" s="322" t="s">
        <v>61</v>
      </c>
      <c r="N106" s="322"/>
      <c r="O106" s="17"/>
      <c r="P106" s="318"/>
      <c r="Q106" s="318"/>
      <c r="R106" s="18"/>
      <c r="S106" s="23"/>
      <c r="T106" s="23"/>
      <c r="U106" s="38"/>
      <c r="X106" s="321"/>
      <c r="Y106" s="321"/>
      <c r="Z106" s="48"/>
      <c r="AA106" s="323"/>
      <c r="AB106" s="323"/>
      <c r="AC106" s="50"/>
      <c r="AD106" s="51"/>
      <c r="AE106" s="51"/>
      <c r="AF106" s="45"/>
    </row>
    <row r="107" spans="1:32" ht="14.1" customHeight="1" x14ac:dyDescent="0.2">
      <c r="A107" s="37"/>
      <c r="B107" s="322" t="s">
        <v>62</v>
      </c>
      <c r="C107" s="322"/>
      <c r="D107" s="17"/>
      <c r="E107" s="318"/>
      <c r="F107" s="318"/>
      <c r="G107" s="18"/>
      <c r="H107" s="23"/>
      <c r="I107" s="23"/>
      <c r="J107" s="38"/>
      <c r="L107" s="37"/>
      <c r="M107" s="322" t="s">
        <v>62</v>
      </c>
      <c r="N107" s="322"/>
      <c r="O107" s="17"/>
      <c r="P107" s="318"/>
      <c r="Q107" s="318"/>
      <c r="R107" s="18"/>
      <c r="S107" s="23"/>
      <c r="T107" s="23"/>
      <c r="U107" s="38"/>
      <c r="X107" s="321"/>
      <c r="Y107" s="321"/>
      <c r="Z107" s="48"/>
      <c r="AA107" s="323"/>
      <c r="AB107" s="323"/>
      <c r="AC107" s="50"/>
      <c r="AD107" s="51"/>
      <c r="AE107" s="51"/>
      <c r="AF107" s="45"/>
    </row>
    <row r="108" spans="1:32" x14ac:dyDescent="0.2">
      <c r="A108" s="37"/>
      <c r="B108" s="20"/>
      <c r="C108" s="20"/>
      <c r="D108" s="20"/>
      <c r="E108" s="20"/>
      <c r="F108" s="20"/>
      <c r="G108" s="20"/>
      <c r="H108" s="20"/>
      <c r="I108" s="20"/>
      <c r="J108" s="38"/>
      <c r="L108" s="37"/>
      <c r="M108" s="20"/>
      <c r="N108" s="20"/>
      <c r="O108" s="20"/>
      <c r="P108" s="20"/>
      <c r="Q108" s="20"/>
      <c r="R108" s="20"/>
      <c r="S108" s="20"/>
      <c r="T108" s="20"/>
      <c r="U108" s="38"/>
      <c r="X108" s="45"/>
      <c r="Y108" s="45"/>
      <c r="Z108" s="45"/>
      <c r="AA108" s="45"/>
      <c r="AB108" s="45"/>
      <c r="AC108" s="45"/>
      <c r="AD108" s="45"/>
      <c r="AE108" s="45"/>
      <c r="AF108" s="45"/>
    </row>
    <row r="109" spans="1:32" x14ac:dyDescent="0.2">
      <c r="A109" s="37"/>
      <c r="B109" s="20"/>
      <c r="C109" s="20"/>
      <c r="D109" s="20"/>
      <c r="E109" s="20"/>
      <c r="F109" s="20"/>
      <c r="G109" s="20"/>
      <c r="H109" s="20"/>
      <c r="I109" s="20"/>
      <c r="J109" s="38"/>
      <c r="L109" s="37"/>
      <c r="M109" s="20"/>
      <c r="N109" s="20"/>
      <c r="O109" s="20"/>
      <c r="P109" s="20"/>
      <c r="Q109" s="20"/>
      <c r="R109" s="20"/>
      <c r="S109" s="20"/>
      <c r="T109" s="20"/>
      <c r="U109" s="38"/>
      <c r="X109" s="45"/>
      <c r="Y109" s="45"/>
      <c r="Z109" s="45"/>
      <c r="AA109" s="45"/>
      <c r="AB109" s="45"/>
      <c r="AC109" s="45"/>
      <c r="AD109" s="45"/>
      <c r="AE109" s="45"/>
      <c r="AF109" s="45"/>
    </row>
    <row r="110" spans="1:32" ht="15" x14ac:dyDescent="0.25">
      <c r="A110" s="37"/>
      <c r="B110" s="24" t="s">
        <v>86</v>
      </c>
      <c r="C110" s="20"/>
      <c r="D110" s="20"/>
      <c r="E110" s="20"/>
      <c r="F110" s="20"/>
      <c r="G110" s="20"/>
      <c r="H110" s="20"/>
      <c r="I110" s="20"/>
      <c r="J110" s="38"/>
      <c r="L110" s="37"/>
      <c r="M110" s="24" t="s">
        <v>97</v>
      </c>
      <c r="N110" s="20"/>
      <c r="O110" s="20"/>
      <c r="P110" s="20"/>
      <c r="Q110" s="20"/>
      <c r="R110" s="20"/>
      <c r="S110" s="20"/>
      <c r="T110" s="20"/>
      <c r="U110" s="38"/>
      <c r="X110" s="46"/>
      <c r="Y110" s="45"/>
      <c r="Z110" s="45"/>
      <c r="AA110" s="45"/>
      <c r="AB110" s="45"/>
      <c r="AC110" s="45"/>
      <c r="AD110" s="45"/>
      <c r="AE110" s="45"/>
      <c r="AF110" s="45"/>
    </row>
    <row r="111" spans="1:32" x14ac:dyDescent="0.2">
      <c r="A111" s="37"/>
      <c r="B111" s="20"/>
      <c r="C111" s="20"/>
      <c r="D111" s="20"/>
      <c r="E111" s="20"/>
      <c r="F111" s="20"/>
      <c r="G111" s="20"/>
      <c r="H111" s="20"/>
      <c r="I111" s="20"/>
      <c r="J111" s="38"/>
      <c r="L111" s="37"/>
      <c r="M111" s="20"/>
      <c r="N111" s="20"/>
      <c r="O111" s="20"/>
      <c r="P111" s="20"/>
      <c r="Q111" s="20"/>
      <c r="R111" s="20"/>
      <c r="S111" s="20"/>
      <c r="T111" s="20"/>
      <c r="U111" s="38"/>
      <c r="X111" s="45"/>
      <c r="Y111" s="45"/>
      <c r="Z111" s="45"/>
      <c r="AA111" s="45"/>
      <c r="AB111" s="45"/>
      <c r="AC111" s="45"/>
      <c r="AD111" s="45"/>
      <c r="AE111" s="45"/>
      <c r="AF111" s="45"/>
    </row>
    <row r="112" spans="1:32" ht="30" x14ac:dyDescent="0.2">
      <c r="A112" s="37"/>
      <c r="B112" s="20"/>
      <c r="C112" s="264" t="s">
        <v>43</v>
      </c>
      <c r="D112" s="264" t="s">
        <v>66</v>
      </c>
      <c r="E112" s="264" t="s">
        <v>67</v>
      </c>
      <c r="F112" s="264" t="s">
        <v>68</v>
      </c>
      <c r="G112" s="264" t="s">
        <v>69</v>
      </c>
      <c r="H112" s="264" t="s">
        <v>70</v>
      </c>
      <c r="I112" s="264" t="s">
        <v>30</v>
      </c>
      <c r="J112" s="38"/>
      <c r="L112" s="37"/>
      <c r="M112" s="20"/>
      <c r="N112" s="264" t="s">
        <v>43</v>
      </c>
      <c r="O112" s="264" t="s">
        <v>66</v>
      </c>
      <c r="P112" s="264" t="s">
        <v>67</v>
      </c>
      <c r="Q112" s="264" t="s">
        <v>68</v>
      </c>
      <c r="R112" s="264" t="s">
        <v>69</v>
      </c>
      <c r="S112" s="264" t="s">
        <v>70</v>
      </c>
      <c r="T112" s="264" t="s">
        <v>30</v>
      </c>
      <c r="U112" s="38"/>
      <c r="X112" s="45"/>
      <c r="Y112" s="47"/>
      <c r="Z112" s="47"/>
      <c r="AA112" s="47"/>
      <c r="AB112" s="47"/>
      <c r="AC112" s="47"/>
      <c r="AD112" s="47"/>
      <c r="AE112" s="47"/>
      <c r="AF112" s="45"/>
    </row>
    <row r="113" spans="1:32" ht="15" x14ac:dyDescent="0.2">
      <c r="A113" s="37"/>
      <c r="B113" s="27">
        <v>45961</v>
      </c>
      <c r="C113" s="16"/>
      <c r="D113" s="16"/>
      <c r="E113" s="16"/>
      <c r="F113" s="16"/>
      <c r="G113" s="17"/>
      <c r="H113" s="17"/>
      <c r="I113" s="17"/>
      <c r="J113" s="38"/>
      <c r="L113" s="37"/>
      <c r="M113" s="27">
        <v>45961</v>
      </c>
      <c r="N113" s="16"/>
      <c r="O113" s="16"/>
      <c r="P113" s="16"/>
      <c r="Q113" s="16"/>
      <c r="R113" s="17"/>
      <c r="S113" s="17"/>
      <c r="T113" s="17"/>
      <c r="U113" s="38"/>
      <c r="X113" s="47"/>
      <c r="Y113" s="48"/>
      <c r="Z113" s="48"/>
      <c r="AA113" s="48"/>
      <c r="AB113" s="48"/>
      <c r="AC113" s="48"/>
      <c r="AD113" s="48"/>
      <c r="AE113" s="48"/>
      <c r="AF113" s="45"/>
    </row>
    <row r="114" spans="1:32" ht="15" x14ac:dyDescent="0.2">
      <c r="A114" s="37"/>
      <c r="B114" s="27">
        <v>45657</v>
      </c>
      <c r="C114" s="16"/>
      <c r="D114" s="16"/>
      <c r="E114" s="16"/>
      <c r="F114" s="16"/>
      <c r="G114" s="17"/>
      <c r="H114" s="17"/>
      <c r="I114" s="17"/>
      <c r="J114" s="38"/>
      <c r="L114" s="37"/>
      <c r="M114" s="27">
        <v>45657</v>
      </c>
      <c r="N114" s="16"/>
      <c r="O114" s="16"/>
      <c r="P114" s="16"/>
      <c r="Q114" s="16"/>
      <c r="R114" s="17"/>
      <c r="S114" s="17"/>
      <c r="T114" s="17"/>
      <c r="U114" s="38"/>
      <c r="X114" s="47"/>
      <c r="Y114" s="48"/>
      <c r="Z114" s="48"/>
      <c r="AA114" s="48"/>
      <c r="AB114" s="48"/>
      <c r="AC114" s="48"/>
      <c r="AD114" s="48"/>
      <c r="AE114" s="48"/>
      <c r="AF114" s="45"/>
    </row>
    <row r="115" spans="1:32" ht="15" x14ac:dyDescent="0.2">
      <c r="A115" s="37"/>
      <c r="B115" s="27">
        <v>45291</v>
      </c>
      <c r="C115" s="16"/>
      <c r="D115" s="16"/>
      <c r="E115" s="16"/>
      <c r="F115" s="16"/>
      <c r="G115" s="17"/>
      <c r="H115" s="17"/>
      <c r="I115" s="17"/>
      <c r="J115" s="38"/>
      <c r="L115" s="37"/>
      <c r="M115" s="27">
        <v>45291</v>
      </c>
      <c r="N115" s="16"/>
      <c r="O115" s="16"/>
      <c r="P115" s="16"/>
      <c r="Q115" s="16"/>
      <c r="R115" s="17"/>
      <c r="S115" s="17"/>
      <c r="T115" s="17"/>
      <c r="U115" s="38"/>
      <c r="X115" s="47"/>
      <c r="Y115" s="48"/>
      <c r="Z115" s="48"/>
      <c r="AA115" s="48"/>
      <c r="AB115" s="48"/>
      <c r="AC115" s="48"/>
      <c r="AD115" s="48"/>
      <c r="AE115" s="48"/>
      <c r="AF115" s="45"/>
    </row>
    <row r="116" spans="1:32" x14ac:dyDescent="0.2">
      <c r="A116" s="37"/>
      <c r="B116" s="20"/>
      <c r="C116" s="20"/>
      <c r="D116" s="20"/>
      <c r="E116" s="20"/>
      <c r="F116" s="20"/>
      <c r="G116" s="20"/>
      <c r="H116" s="20"/>
      <c r="I116" s="20"/>
      <c r="J116" s="38"/>
      <c r="L116" s="37"/>
      <c r="M116" s="20"/>
      <c r="N116" s="20"/>
      <c r="O116" s="20"/>
      <c r="P116" s="20"/>
      <c r="Q116" s="20"/>
      <c r="R116" s="20"/>
      <c r="S116" s="20"/>
      <c r="T116" s="20"/>
      <c r="U116" s="38"/>
      <c r="X116" s="45"/>
      <c r="Y116" s="45"/>
      <c r="Z116" s="45"/>
      <c r="AA116" s="45"/>
      <c r="AB116" s="45"/>
      <c r="AC116" s="45"/>
      <c r="AD116" s="45"/>
      <c r="AE116" s="45"/>
      <c r="AF116" s="45"/>
    </row>
    <row r="117" spans="1:32" x14ac:dyDescent="0.2">
      <c r="A117" s="37"/>
      <c r="B117" s="20"/>
      <c r="C117" s="20"/>
      <c r="D117" s="20"/>
      <c r="E117" s="20"/>
      <c r="F117" s="20"/>
      <c r="G117" s="20"/>
      <c r="H117" s="20"/>
      <c r="I117" s="20"/>
      <c r="J117" s="38"/>
      <c r="L117" s="37"/>
      <c r="M117" s="20"/>
      <c r="N117" s="20"/>
      <c r="O117" s="20"/>
      <c r="P117" s="20"/>
      <c r="Q117" s="20"/>
      <c r="R117" s="20"/>
      <c r="S117" s="20"/>
      <c r="T117" s="20"/>
      <c r="U117" s="38"/>
      <c r="X117" s="45"/>
      <c r="Y117" s="45"/>
      <c r="Z117" s="45"/>
      <c r="AA117" s="45"/>
      <c r="AB117" s="45"/>
      <c r="AC117" s="45"/>
      <c r="AD117" s="45"/>
      <c r="AE117" s="45"/>
      <c r="AF117" s="45"/>
    </row>
    <row r="118" spans="1:32" ht="15" x14ac:dyDescent="0.25">
      <c r="A118" s="37"/>
      <c r="B118" s="24" t="s">
        <v>99</v>
      </c>
      <c r="C118" s="25"/>
      <c r="D118" s="25"/>
      <c r="E118" s="25"/>
      <c r="F118" s="25"/>
      <c r="G118" s="25"/>
      <c r="H118" s="25"/>
      <c r="I118" s="25"/>
      <c r="J118" s="38"/>
      <c r="L118" s="37"/>
      <c r="M118" s="24" t="s">
        <v>98</v>
      </c>
      <c r="N118" s="25"/>
      <c r="O118" s="25"/>
      <c r="P118" s="25"/>
      <c r="Q118" s="25"/>
      <c r="R118" s="25"/>
      <c r="S118" s="25"/>
      <c r="T118" s="25"/>
      <c r="U118" s="38"/>
      <c r="X118" s="46"/>
      <c r="Y118" s="49"/>
      <c r="Z118" s="49"/>
      <c r="AA118" s="49"/>
      <c r="AB118" s="49"/>
      <c r="AC118" s="49"/>
      <c r="AD118" s="49"/>
      <c r="AE118" s="49"/>
      <c r="AF118" s="45"/>
    </row>
    <row r="119" spans="1:32" x14ac:dyDescent="0.2">
      <c r="A119" s="37"/>
      <c r="B119" s="20"/>
      <c r="C119" s="20"/>
      <c r="D119" s="20"/>
      <c r="E119" s="20"/>
      <c r="F119" s="20"/>
      <c r="G119" s="20"/>
      <c r="H119" s="20"/>
      <c r="I119" s="20"/>
      <c r="J119" s="38"/>
      <c r="L119" s="37"/>
      <c r="M119" s="20"/>
      <c r="N119" s="20"/>
      <c r="O119" s="20"/>
      <c r="P119" s="20"/>
      <c r="Q119" s="20"/>
      <c r="R119" s="20"/>
      <c r="S119" s="20"/>
      <c r="T119" s="20"/>
      <c r="U119" s="38"/>
      <c r="X119" s="45"/>
      <c r="Y119" s="45"/>
      <c r="Z119" s="45"/>
      <c r="AA119" s="45"/>
      <c r="AB119" s="45"/>
      <c r="AC119" s="45"/>
      <c r="AD119" s="45"/>
      <c r="AE119" s="45"/>
      <c r="AF119" s="45"/>
    </row>
    <row r="120" spans="1:32" ht="30" x14ac:dyDescent="0.2">
      <c r="A120" s="37"/>
      <c r="B120" s="20"/>
      <c r="C120" s="20"/>
      <c r="D120" s="20"/>
      <c r="E120" s="264" t="s">
        <v>358</v>
      </c>
      <c r="F120" s="264" t="s">
        <v>80</v>
      </c>
      <c r="G120" s="264" t="s">
        <v>81</v>
      </c>
      <c r="H120" s="20"/>
      <c r="I120" s="20"/>
      <c r="J120" s="38"/>
      <c r="L120" s="37"/>
      <c r="M120" s="20"/>
      <c r="N120" s="20"/>
      <c r="O120" s="20"/>
      <c r="P120" s="264" t="s">
        <v>358</v>
      </c>
      <c r="Q120" s="264" t="s">
        <v>80</v>
      </c>
      <c r="R120" s="264" t="s">
        <v>81</v>
      </c>
      <c r="S120" s="20"/>
      <c r="T120" s="20"/>
      <c r="U120" s="38"/>
      <c r="X120" s="45"/>
      <c r="Y120" s="45"/>
      <c r="Z120" s="45"/>
      <c r="AA120" s="47"/>
      <c r="AB120" s="47"/>
      <c r="AC120" s="47"/>
      <c r="AD120" s="45"/>
      <c r="AE120" s="45"/>
      <c r="AF120" s="45"/>
    </row>
    <row r="121" spans="1:32" ht="30.75" customHeight="1" x14ac:dyDescent="0.2">
      <c r="A121" s="37"/>
      <c r="B121" s="322" t="s">
        <v>76</v>
      </c>
      <c r="C121" s="322"/>
      <c r="D121" s="322"/>
      <c r="E121" s="16"/>
      <c r="F121" s="16"/>
      <c r="G121" s="17"/>
      <c r="H121" s="20"/>
      <c r="I121" s="20"/>
      <c r="J121" s="38"/>
      <c r="L121" s="37"/>
      <c r="M121" s="322" t="s">
        <v>76</v>
      </c>
      <c r="N121" s="322"/>
      <c r="O121" s="322"/>
      <c r="P121" s="16"/>
      <c r="Q121" s="16"/>
      <c r="R121" s="17"/>
      <c r="S121" s="20"/>
      <c r="T121" s="20"/>
      <c r="U121" s="38"/>
      <c r="X121" s="321"/>
      <c r="Y121" s="321"/>
      <c r="Z121" s="321"/>
      <c r="AA121" s="48"/>
      <c r="AB121" s="48"/>
      <c r="AC121" s="48"/>
      <c r="AD121" s="45"/>
      <c r="AE121" s="45"/>
      <c r="AF121" s="45"/>
    </row>
    <row r="122" spans="1:32" ht="30.75" customHeight="1" x14ac:dyDescent="0.2">
      <c r="A122" s="37"/>
      <c r="B122" s="322" t="s">
        <v>77</v>
      </c>
      <c r="C122" s="322"/>
      <c r="D122" s="322"/>
      <c r="E122" s="16"/>
      <c r="F122" s="16"/>
      <c r="G122" s="17"/>
      <c r="H122" s="20"/>
      <c r="I122" s="20"/>
      <c r="J122" s="38"/>
      <c r="L122" s="37"/>
      <c r="M122" s="329" t="s">
        <v>77</v>
      </c>
      <c r="N122" s="329"/>
      <c r="O122" s="329"/>
      <c r="P122" s="16"/>
      <c r="Q122" s="16"/>
      <c r="R122" s="17"/>
      <c r="S122" s="20"/>
      <c r="T122" s="20"/>
      <c r="U122" s="38"/>
      <c r="X122" s="321"/>
      <c r="Y122" s="321"/>
      <c r="Z122" s="321"/>
      <c r="AA122" s="48"/>
      <c r="AB122" s="48"/>
      <c r="AC122" s="48"/>
      <c r="AD122" s="45"/>
      <c r="AE122" s="45"/>
      <c r="AF122" s="45"/>
    </row>
    <row r="123" spans="1:32" ht="30.75" customHeight="1" x14ac:dyDescent="0.2">
      <c r="A123" s="37"/>
      <c r="B123" s="322" t="s">
        <v>78</v>
      </c>
      <c r="C123" s="322"/>
      <c r="D123" s="322"/>
      <c r="E123" s="16"/>
      <c r="F123" s="16"/>
      <c r="G123" s="17"/>
      <c r="H123" s="20"/>
      <c r="I123" s="20"/>
      <c r="J123" s="38"/>
      <c r="L123" s="37"/>
      <c r="M123" s="322" t="s">
        <v>78</v>
      </c>
      <c r="N123" s="322"/>
      <c r="O123" s="322"/>
      <c r="P123" s="16"/>
      <c r="Q123" s="16"/>
      <c r="R123" s="17"/>
      <c r="S123" s="20"/>
      <c r="T123" s="20"/>
      <c r="U123" s="38"/>
      <c r="X123" s="321"/>
      <c r="Y123" s="321"/>
      <c r="Z123" s="321"/>
      <c r="AA123" s="48"/>
      <c r="AB123" s="48"/>
      <c r="AC123" s="48"/>
      <c r="AD123" s="45"/>
      <c r="AE123" s="45"/>
      <c r="AF123" s="45"/>
    </row>
    <row r="124" spans="1:32" x14ac:dyDescent="0.2">
      <c r="A124" s="42"/>
      <c r="B124" s="43"/>
      <c r="C124" s="43"/>
      <c r="D124" s="43"/>
      <c r="E124" s="43"/>
      <c r="F124" s="43"/>
      <c r="G124" s="43"/>
      <c r="H124" s="43"/>
      <c r="I124" s="43"/>
      <c r="J124" s="44"/>
      <c r="L124" s="42"/>
      <c r="M124" s="43"/>
      <c r="N124" s="43"/>
      <c r="O124" s="43"/>
      <c r="P124" s="43"/>
      <c r="Q124" s="43"/>
      <c r="R124" s="43"/>
      <c r="S124" s="43"/>
      <c r="T124" s="43"/>
      <c r="U124" s="44"/>
      <c r="X124" s="45"/>
      <c r="Y124" s="45"/>
      <c r="Z124" s="45"/>
      <c r="AA124" s="45"/>
      <c r="AB124" s="45"/>
      <c r="AC124" s="45"/>
      <c r="AD124" s="45"/>
      <c r="AE124" s="45"/>
      <c r="AF124" s="45"/>
    </row>
    <row r="125" spans="1:32" x14ac:dyDescent="0.2">
      <c r="X125" s="45"/>
      <c r="Y125" s="45"/>
      <c r="Z125" s="45"/>
      <c r="AA125" s="45"/>
      <c r="AB125" s="45"/>
      <c r="AC125" s="45"/>
      <c r="AD125" s="45"/>
      <c r="AE125" s="45"/>
      <c r="AF125" s="45"/>
    </row>
    <row r="126" spans="1:32" x14ac:dyDescent="0.2">
      <c r="AF126" s="45"/>
    </row>
    <row r="130" spans="14:14" x14ac:dyDescent="0.2">
      <c r="N130" s="273"/>
    </row>
    <row r="516" ht="14.1" customHeight="1" x14ac:dyDescent="0.2"/>
    <row r="517" ht="14.1" customHeight="1" x14ac:dyDescent="0.2"/>
  </sheetData>
  <sheetProtection algorithmName="SHA-512" hashValue="ygSl+xQEESTbGnh4PeZwC2hqPrAxe5L1Ot95ocwoMTpQ6fEFnCFl+AO2G7W8KRHlvnxJl7HZcGNMUgtOm8wN6g==" saltValue="dsOLUgBxDfuuDNqb4GX+Yg==" spinCount="100000" sheet="1" objects="1" scenarios="1"/>
  <mergeCells count="165">
    <mergeCell ref="B94:I95"/>
    <mergeCell ref="E97:F97"/>
    <mergeCell ref="B98:C98"/>
    <mergeCell ref="E98:F98"/>
    <mergeCell ref="B99:C99"/>
    <mergeCell ref="E99:F99"/>
    <mergeCell ref="B31:I32"/>
    <mergeCell ref="B41:C41"/>
    <mergeCell ref="B42:C42"/>
    <mergeCell ref="B43:C43"/>
    <mergeCell ref="B44:C44"/>
    <mergeCell ref="E34:F34"/>
    <mergeCell ref="E35:F35"/>
    <mergeCell ref="E36:F36"/>
    <mergeCell ref="E37:F37"/>
    <mergeCell ref="E38:F38"/>
    <mergeCell ref="E39:F39"/>
    <mergeCell ref="B35:C35"/>
    <mergeCell ref="B36:C36"/>
    <mergeCell ref="B37:C37"/>
    <mergeCell ref="B38:C38"/>
    <mergeCell ref="B39:C39"/>
    <mergeCell ref="B58:D58"/>
    <mergeCell ref="B59:D59"/>
    <mergeCell ref="E104:F104"/>
    <mergeCell ref="B105:C105"/>
    <mergeCell ref="E105:F105"/>
    <mergeCell ref="B100:C100"/>
    <mergeCell ref="E100:F100"/>
    <mergeCell ref="B101:C101"/>
    <mergeCell ref="E101:F101"/>
    <mergeCell ref="B102:C102"/>
    <mergeCell ref="E102:F102"/>
    <mergeCell ref="B122:D122"/>
    <mergeCell ref="B123:D123"/>
    <mergeCell ref="M31:T32"/>
    <mergeCell ref="P34:Q34"/>
    <mergeCell ref="M35:N35"/>
    <mergeCell ref="P35:Q35"/>
    <mergeCell ref="M36:N36"/>
    <mergeCell ref="P36:Q36"/>
    <mergeCell ref="M37:N37"/>
    <mergeCell ref="P37:Q37"/>
    <mergeCell ref="M38:N38"/>
    <mergeCell ref="P38:Q38"/>
    <mergeCell ref="M39:N39"/>
    <mergeCell ref="P39:Q39"/>
    <mergeCell ref="M40:N40"/>
    <mergeCell ref="P40:Q40"/>
    <mergeCell ref="B106:C106"/>
    <mergeCell ref="E106:F106"/>
    <mergeCell ref="B107:C107"/>
    <mergeCell ref="E107:F107"/>
    <mergeCell ref="B121:D121"/>
    <mergeCell ref="B103:C103"/>
    <mergeCell ref="E103:F103"/>
    <mergeCell ref="B104:C104"/>
    <mergeCell ref="M123:O123"/>
    <mergeCell ref="A2:J2"/>
    <mergeCell ref="L2:U2"/>
    <mergeCell ref="M4:T5"/>
    <mergeCell ref="B4:I5"/>
    <mergeCell ref="M34:N34"/>
    <mergeCell ref="B34:C34"/>
    <mergeCell ref="B97:C97"/>
    <mergeCell ref="M97:N97"/>
    <mergeCell ref="M106:N106"/>
    <mergeCell ref="P106:Q106"/>
    <mergeCell ref="M107:N107"/>
    <mergeCell ref="P107:Q107"/>
    <mergeCell ref="M121:O121"/>
    <mergeCell ref="M103:N103"/>
    <mergeCell ref="P103:Q103"/>
    <mergeCell ref="M104:N104"/>
    <mergeCell ref="P104:Q104"/>
    <mergeCell ref="M105:N105"/>
    <mergeCell ref="P105:Q105"/>
    <mergeCell ref="M100:N100"/>
    <mergeCell ref="P100:Q100"/>
    <mergeCell ref="M101:N101"/>
    <mergeCell ref="P101:Q101"/>
    <mergeCell ref="X94:AE95"/>
    <mergeCell ref="AA97:AB97"/>
    <mergeCell ref="X43:Y43"/>
    <mergeCell ref="AA43:AB43"/>
    <mergeCell ref="X44:Y44"/>
    <mergeCell ref="AA44:AB44"/>
    <mergeCell ref="W2:AF2"/>
    <mergeCell ref="X4:AE5"/>
    <mergeCell ref="M122:O122"/>
    <mergeCell ref="M102:N102"/>
    <mergeCell ref="P102:Q102"/>
    <mergeCell ref="M94:T95"/>
    <mergeCell ref="P97:Q97"/>
    <mergeCell ref="M98:N98"/>
    <mergeCell ref="P98:Q98"/>
    <mergeCell ref="M99:N99"/>
    <mergeCell ref="P99:Q99"/>
    <mergeCell ref="M44:N44"/>
    <mergeCell ref="P44:Q44"/>
    <mergeCell ref="M58:O58"/>
    <mergeCell ref="M59:O59"/>
    <mergeCell ref="M60:O60"/>
    <mergeCell ref="M41:N41"/>
    <mergeCell ref="P41:Q41"/>
    <mergeCell ref="X101:Y101"/>
    <mergeCell ref="AA101:AB101"/>
    <mergeCell ref="X102:Y102"/>
    <mergeCell ref="AA102:AB102"/>
    <mergeCell ref="X103:Y103"/>
    <mergeCell ref="AA103:AB103"/>
    <mergeCell ref="X98:Y98"/>
    <mergeCell ref="AA98:AB98"/>
    <mergeCell ref="X99:Y99"/>
    <mergeCell ref="AA99:AB99"/>
    <mergeCell ref="X100:Y100"/>
    <mergeCell ref="AA100:AB100"/>
    <mergeCell ref="X107:Y107"/>
    <mergeCell ref="AA107:AB107"/>
    <mergeCell ref="X121:Z121"/>
    <mergeCell ref="X122:Z122"/>
    <mergeCell ref="X123:Z123"/>
    <mergeCell ref="X104:Y104"/>
    <mergeCell ref="AA104:AB104"/>
    <mergeCell ref="X105:Y105"/>
    <mergeCell ref="AA105:AB105"/>
    <mergeCell ref="X106:Y106"/>
    <mergeCell ref="AA106:AB106"/>
    <mergeCell ref="X28:Y28"/>
    <mergeCell ref="X29:Y29"/>
    <mergeCell ref="X30:Y30"/>
    <mergeCell ref="Z27:AB27"/>
    <mergeCell ref="Z28:AB28"/>
    <mergeCell ref="Z29:AB29"/>
    <mergeCell ref="Z30:AB30"/>
    <mergeCell ref="X25:AE25"/>
    <mergeCell ref="X18:Z18"/>
    <mergeCell ref="X19:Z19"/>
    <mergeCell ref="X20:Z20"/>
    <mergeCell ref="X21:Z21"/>
    <mergeCell ref="X22:Z22"/>
    <mergeCell ref="X35:Y35"/>
    <mergeCell ref="Z35:AB35"/>
    <mergeCell ref="B64:I67"/>
    <mergeCell ref="M64:T67"/>
    <mergeCell ref="X39:AE42"/>
    <mergeCell ref="Z32:AB32"/>
    <mergeCell ref="X33:Y33"/>
    <mergeCell ref="Z33:AB33"/>
    <mergeCell ref="X34:Y34"/>
    <mergeCell ref="Z34:AB34"/>
    <mergeCell ref="X58:Z58"/>
    <mergeCell ref="X59:Z59"/>
    <mergeCell ref="X60:Z60"/>
    <mergeCell ref="M42:N42"/>
    <mergeCell ref="P42:Q42"/>
    <mergeCell ref="M43:N43"/>
    <mergeCell ref="P43:Q43"/>
    <mergeCell ref="B60:D60"/>
    <mergeCell ref="E40:F40"/>
    <mergeCell ref="E41:F41"/>
    <mergeCell ref="E42:F42"/>
    <mergeCell ref="E43:F43"/>
    <mergeCell ref="E44:F44"/>
    <mergeCell ref="B40:C40"/>
  </mergeCells>
  <phoneticPr fontId="8" type="noConversion"/>
  <dataValidations count="1">
    <dataValidation type="textLength" operator="lessThan" allowBlank="1" showInputMessage="1" showErrorMessage="1" sqref="C50:G52 C10:G12 C18:G20 C113:G115 C73:G75 C81:G83 N26:S28 N50:R52 N10:R12 N18:R20 C26:H28 N113:R115 N73:R75 N81:R83 C89:H91 Y10:AC12 N89:S91" xr:uid="{04C29D2F-0CC8-4DF1-8275-A5660F41B602}">
      <formula1>8</formula1>
    </dataValidation>
  </dataValidations>
  <hyperlinks>
    <hyperlink ref="A1" location="Introduction" display="Retour introduction" xr:uid="{09874151-DA1B-406A-A481-B561B47CEB01}"/>
  </hyperlinks>
  <pageMargins left="0.70866141732283472"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M52"/>
  <sheetViews>
    <sheetView windowProtection="1" showGridLines="0" topLeftCell="B1" zoomScale="130" zoomScaleNormal="130" workbookViewId="0">
      <selection activeCell="C8" sqref="C8"/>
    </sheetView>
  </sheetViews>
  <sheetFormatPr baseColWidth="10" defaultColWidth="11.42578125" defaultRowHeight="15" x14ac:dyDescent="0.25"/>
  <cols>
    <col min="1" max="1" width="39.140625" style="52" customWidth="1"/>
    <col min="2" max="2" width="44.5703125" style="52" customWidth="1"/>
    <col min="3" max="13" width="17.28515625" style="52" customWidth="1"/>
    <col min="14" max="16384" width="11.42578125" style="52"/>
  </cols>
  <sheetData>
    <row r="1" spans="1:13" x14ac:dyDescent="0.25">
      <c r="A1" s="194" t="s">
        <v>322</v>
      </c>
    </row>
    <row r="2" spans="1:13" x14ac:dyDescent="0.25">
      <c r="A2" s="166"/>
      <c r="B2" s="167"/>
      <c r="C2" s="167"/>
      <c r="D2" s="167"/>
      <c r="E2" s="167"/>
      <c r="F2" s="167"/>
      <c r="G2" s="167"/>
      <c r="H2" s="167"/>
      <c r="I2" s="167"/>
      <c r="J2" s="167"/>
      <c r="K2" s="167"/>
      <c r="L2" s="167"/>
      <c r="M2" s="168"/>
    </row>
    <row r="3" spans="1:13" x14ac:dyDescent="0.25">
      <c r="A3" s="332" t="s">
        <v>353</v>
      </c>
      <c r="B3" s="333"/>
      <c r="C3" s="333"/>
      <c r="D3" s="333"/>
      <c r="E3" s="333"/>
      <c r="F3" s="333"/>
      <c r="G3" s="333"/>
      <c r="H3" s="333"/>
      <c r="I3" s="333"/>
      <c r="J3" s="333"/>
      <c r="K3" s="333"/>
      <c r="L3" s="333"/>
      <c r="M3" s="334"/>
    </row>
    <row r="4" spans="1:13" x14ac:dyDescent="0.25">
      <c r="A4" s="169"/>
      <c r="B4" s="170"/>
      <c r="C4" s="170"/>
      <c r="D4" s="170"/>
      <c r="E4" s="170"/>
      <c r="F4" s="170"/>
      <c r="G4" s="170"/>
      <c r="H4" s="170"/>
      <c r="I4" s="170"/>
      <c r="J4" s="170"/>
      <c r="K4" s="170"/>
      <c r="L4" s="170"/>
      <c r="M4" s="171"/>
    </row>
    <row r="5" spans="1:13" ht="102.6" customHeight="1" x14ac:dyDescent="0.25">
      <c r="A5" s="34" t="s">
        <v>0</v>
      </c>
      <c r="B5" s="34" t="s">
        <v>354</v>
      </c>
      <c r="C5" s="34" t="str">
        <f>"Encours sous gestion au "&amp;TEXT(date,"jj mm aaaa")</f>
        <v>Encours sous gestion au 31 10 2025</v>
      </c>
      <c r="D5" s="34" t="s">
        <v>355</v>
      </c>
      <c r="E5" s="34" t="s">
        <v>1</v>
      </c>
      <c r="F5" s="34" t="s">
        <v>2</v>
      </c>
      <c r="G5" s="34" t="s">
        <v>101</v>
      </c>
      <c r="H5" s="34" t="s">
        <v>3</v>
      </c>
      <c r="I5" s="34" t="s">
        <v>100</v>
      </c>
      <c r="J5" s="34" t="str">
        <f>"Performance relative YTD "&amp;TEXT(date,"(jj mm aaaa)")</f>
        <v>Performance relative YTD (31 10 2025)</v>
      </c>
      <c r="K5" s="34" t="str">
        <f>"Performance relative "&amp;YEAR(date)-1&amp;" NR"</f>
        <v>Performance relative 2024 NR</v>
      </c>
      <c r="L5" s="34" t="str">
        <f>"Performance relative "&amp;YEAR(date)-2&amp;" NR"</f>
        <v>Performance relative 2023 NR</v>
      </c>
      <c r="M5" s="34" t="str">
        <f>"Performance relative "&amp;YEAR(date)-3&amp;" NR"</f>
        <v>Performance relative 2022 NR</v>
      </c>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row r="13" spans="1:13" x14ac:dyDescent="0.25">
      <c r="A13" s="1"/>
      <c r="B13" s="1"/>
      <c r="C13" s="1"/>
      <c r="D13" s="1"/>
      <c r="E13" s="1"/>
      <c r="F13" s="1"/>
      <c r="G13" s="1"/>
      <c r="H13" s="1"/>
      <c r="I13" s="1"/>
      <c r="J13" s="1"/>
      <c r="K13" s="1"/>
      <c r="L13" s="1"/>
      <c r="M13" s="1"/>
    </row>
    <row r="14" spans="1:13" x14ac:dyDescent="0.25">
      <c r="A14" s="1"/>
      <c r="B14" s="1"/>
      <c r="C14" s="1"/>
      <c r="D14" s="1"/>
      <c r="E14" s="1"/>
      <c r="F14" s="1"/>
      <c r="G14" s="1"/>
      <c r="H14" s="1"/>
      <c r="I14" s="1"/>
      <c r="J14" s="1"/>
      <c r="K14" s="1"/>
      <c r="L14" s="1"/>
      <c r="M14" s="1"/>
    </row>
    <row r="15" spans="1:13" x14ac:dyDescent="0.25">
      <c r="A15" s="1"/>
      <c r="B15" s="1"/>
      <c r="C15" s="1"/>
      <c r="D15" s="1"/>
      <c r="E15" s="1"/>
      <c r="F15" s="1"/>
      <c r="G15" s="1"/>
      <c r="H15" s="1"/>
      <c r="I15" s="1"/>
      <c r="J15" s="1"/>
      <c r="K15" s="1"/>
      <c r="L15" s="1"/>
      <c r="M15" s="1"/>
    </row>
    <row r="16" spans="1:13" x14ac:dyDescent="0.25">
      <c r="A16" s="1"/>
      <c r="B16" s="1"/>
      <c r="C16" s="1"/>
      <c r="D16" s="1"/>
      <c r="E16" s="1"/>
      <c r="F16" s="1"/>
      <c r="G16" s="1"/>
      <c r="H16" s="1"/>
      <c r="I16" s="1"/>
      <c r="J16" s="1"/>
      <c r="K16" s="1"/>
      <c r="L16" s="1"/>
      <c r="M16" s="1"/>
    </row>
    <row r="17" spans="1:13" x14ac:dyDescent="0.25">
      <c r="A17" s="1"/>
      <c r="B17" s="1"/>
      <c r="C17" s="1"/>
      <c r="D17" s="1"/>
      <c r="E17" s="1"/>
      <c r="F17" s="1"/>
      <c r="G17" s="1"/>
      <c r="H17" s="1"/>
      <c r="I17" s="1"/>
      <c r="J17" s="1"/>
      <c r="K17" s="1"/>
      <c r="L17" s="1"/>
      <c r="M17" s="1"/>
    </row>
    <row r="18" spans="1:13" x14ac:dyDescent="0.25">
      <c r="A18" s="1"/>
      <c r="B18" s="1"/>
      <c r="C18" s="1"/>
      <c r="D18" s="1"/>
      <c r="E18" s="1"/>
      <c r="F18" s="1"/>
      <c r="G18" s="1"/>
      <c r="H18" s="1"/>
      <c r="I18" s="1"/>
      <c r="J18" s="1"/>
      <c r="K18" s="1"/>
      <c r="L18" s="1"/>
      <c r="M18" s="1"/>
    </row>
    <row r="19" spans="1:13" x14ac:dyDescent="0.25">
      <c r="A19" s="1"/>
      <c r="B19" s="1"/>
      <c r="C19" s="1"/>
      <c r="D19" s="1"/>
      <c r="E19" s="1"/>
      <c r="F19" s="1"/>
      <c r="G19" s="1"/>
      <c r="H19" s="1"/>
      <c r="I19" s="1"/>
      <c r="J19" s="1"/>
      <c r="K19" s="1"/>
      <c r="L19" s="1"/>
      <c r="M19" s="1"/>
    </row>
    <row r="20" spans="1:13" x14ac:dyDescent="0.25">
      <c r="A20" s="1"/>
      <c r="B20" s="1"/>
      <c r="C20" s="1"/>
      <c r="D20" s="1"/>
      <c r="E20" s="1"/>
      <c r="F20" s="1"/>
      <c r="G20" s="1"/>
      <c r="H20" s="1"/>
      <c r="I20" s="1"/>
      <c r="J20" s="1"/>
      <c r="K20" s="1"/>
      <c r="L20" s="1"/>
      <c r="M20" s="1"/>
    </row>
    <row r="21" spans="1:13" x14ac:dyDescent="0.25">
      <c r="A21" s="1"/>
      <c r="B21" s="1"/>
      <c r="C21" s="1"/>
      <c r="D21" s="1"/>
      <c r="E21" s="1"/>
      <c r="F21" s="1"/>
      <c r="G21" s="1"/>
      <c r="H21" s="1"/>
      <c r="I21" s="1"/>
      <c r="J21" s="1"/>
      <c r="K21" s="1"/>
      <c r="L21" s="1"/>
      <c r="M21" s="1"/>
    </row>
    <row r="22" spans="1:13" x14ac:dyDescent="0.25">
      <c r="A22" s="1"/>
      <c r="B22" s="1"/>
      <c r="C22" s="1"/>
      <c r="D22" s="1"/>
      <c r="E22" s="1"/>
      <c r="F22" s="1"/>
      <c r="G22" s="1"/>
      <c r="H22" s="1"/>
      <c r="I22" s="1"/>
      <c r="J22" s="1"/>
      <c r="K22" s="1"/>
      <c r="L22" s="1"/>
      <c r="M22" s="1"/>
    </row>
    <row r="23" spans="1:13" x14ac:dyDescent="0.25">
      <c r="A23" s="1"/>
      <c r="B23" s="1"/>
      <c r="C23" s="1"/>
      <c r="D23" s="1"/>
      <c r="E23" s="1"/>
      <c r="F23" s="1"/>
      <c r="G23" s="1"/>
      <c r="H23" s="1"/>
      <c r="I23" s="1"/>
      <c r="J23" s="1"/>
      <c r="K23" s="1"/>
      <c r="L23" s="1"/>
      <c r="M23" s="1"/>
    </row>
    <row r="24" spans="1:13" x14ac:dyDescent="0.25">
      <c r="A24" s="1"/>
      <c r="B24" s="1"/>
      <c r="C24" s="1"/>
      <c r="D24" s="1"/>
      <c r="E24" s="1"/>
      <c r="F24" s="1"/>
      <c r="G24" s="1"/>
      <c r="H24" s="1"/>
      <c r="I24" s="1"/>
      <c r="J24" s="1"/>
      <c r="K24" s="1"/>
      <c r="L24" s="1"/>
      <c r="M24" s="1"/>
    </row>
    <row r="25" spans="1:13" x14ac:dyDescent="0.25">
      <c r="A25" s="1"/>
      <c r="B25" s="1"/>
      <c r="C25" s="1"/>
      <c r="D25" s="1"/>
      <c r="E25" s="1"/>
      <c r="F25" s="1"/>
      <c r="G25" s="1"/>
      <c r="H25" s="1"/>
      <c r="I25" s="1"/>
      <c r="J25" s="1"/>
      <c r="K25" s="1"/>
      <c r="L25" s="1"/>
      <c r="M25" s="1"/>
    </row>
    <row r="26" spans="1:13" x14ac:dyDescent="0.25">
      <c r="A26" s="1"/>
      <c r="B26" s="1"/>
      <c r="C26" s="1"/>
      <c r="D26" s="1"/>
      <c r="E26" s="1"/>
      <c r="F26" s="1"/>
      <c r="G26" s="1"/>
      <c r="H26" s="1"/>
      <c r="I26" s="1"/>
      <c r="J26" s="1"/>
      <c r="K26" s="1"/>
      <c r="L26" s="1"/>
      <c r="M26" s="1"/>
    </row>
    <row r="27" spans="1:13" x14ac:dyDescent="0.25">
      <c r="A27" s="1"/>
      <c r="B27" s="1"/>
      <c r="C27" s="1"/>
      <c r="D27" s="1"/>
      <c r="E27" s="1"/>
      <c r="F27" s="1"/>
      <c r="G27" s="1"/>
      <c r="H27" s="1"/>
      <c r="I27" s="1"/>
      <c r="J27" s="1"/>
      <c r="K27" s="1"/>
      <c r="L27" s="1"/>
      <c r="M27" s="1"/>
    </row>
    <row r="28" spans="1:13" x14ac:dyDescent="0.25">
      <c r="A28" s="1"/>
      <c r="B28" s="1"/>
      <c r="C28" s="1"/>
      <c r="D28" s="1"/>
      <c r="E28" s="1"/>
      <c r="F28" s="1"/>
      <c r="G28" s="1"/>
      <c r="H28" s="1"/>
      <c r="I28" s="1"/>
      <c r="J28" s="1"/>
      <c r="K28" s="1"/>
      <c r="L28" s="1"/>
      <c r="M28" s="1"/>
    </row>
    <row r="29" spans="1:13" x14ac:dyDescent="0.25">
      <c r="A29" s="1"/>
      <c r="B29" s="1"/>
      <c r="C29" s="1"/>
      <c r="D29" s="1"/>
      <c r="E29" s="1"/>
      <c r="F29" s="1"/>
      <c r="G29" s="1"/>
      <c r="H29" s="1"/>
      <c r="I29" s="1"/>
      <c r="J29" s="1"/>
      <c r="K29" s="1"/>
      <c r="L29" s="1"/>
      <c r="M29" s="1"/>
    </row>
    <row r="30" spans="1:13" x14ac:dyDescent="0.25">
      <c r="A30" s="1"/>
      <c r="B30" s="1"/>
      <c r="C30" s="1"/>
      <c r="D30" s="1"/>
      <c r="E30" s="1"/>
      <c r="F30" s="1"/>
      <c r="G30" s="1"/>
      <c r="H30" s="1"/>
      <c r="I30" s="1"/>
      <c r="J30" s="1"/>
      <c r="K30" s="1"/>
      <c r="L30" s="1"/>
      <c r="M30" s="1"/>
    </row>
    <row r="31" spans="1:13" x14ac:dyDescent="0.25">
      <c r="A31" s="1"/>
      <c r="B31" s="1"/>
      <c r="C31" s="1"/>
      <c r="D31" s="1"/>
      <c r="E31" s="1"/>
      <c r="F31" s="1"/>
      <c r="G31" s="1"/>
      <c r="H31" s="1"/>
      <c r="I31" s="1"/>
      <c r="J31" s="1"/>
      <c r="K31" s="1"/>
      <c r="L31" s="1"/>
      <c r="M31" s="1"/>
    </row>
    <row r="32" spans="1:13" x14ac:dyDescent="0.25">
      <c r="A32" s="1"/>
      <c r="B32" s="1"/>
      <c r="C32" s="1"/>
      <c r="D32" s="1"/>
      <c r="E32" s="1"/>
      <c r="F32" s="1"/>
      <c r="G32" s="1"/>
      <c r="H32" s="1"/>
      <c r="I32" s="1"/>
      <c r="J32" s="1"/>
      <c r="K32" s="1"/>
      <c r="L32" s="1"/>
      <c r="M32" s="1"/>
    </row>
    <row r="33" spans="1:13" x14ac:dyDescent="0.25">
      <c r="A33" s="1"/>
      <c r="B33" s="1"/>
      <c r="C33" s="1"/>
      <c r="D33" s="1"/>
      <c r="E33" s="1"/>
      <c r="F33" s="1"/>
      <c r="G33" s="1"/>
      <c r="H33" s="1"/>
      <c r="I33" s="1"/>
      <c r="J33" s="1"/>
      <c r="K33" s="1"/>
      <c r="L33" s="1"/>
      <c r="M33" s="1"/>
    </row>
    <row r="34" spans="1:13" x14ac:dyDescent="0.25">
      <c r="A34" s="1"/>
      <c r="B34" s="1"/>
      <c r="C34" s="1"/>
      <c r="D34" s="1"/>
      <c r="E34" s="1"/>
      <c r="F34" s="1"/>
      <c r="G34" s="1"/>
      <c r="H34" s="1"/>
      <c r="I34" s="1"/>
      <c r="J34" s="1"/>
      <c r="K34" s="1"/>
      <c r="L34" s="1"/>
      <c r="M34" s="1"/>
    </row>
    <row r="35" spans="1:13" x14ac:dyDescent="0.25">
      <c r="A35" s="1"/>
      <c r="B35" s="1"/>
      <c r="C35" s="1"/>
      <c r="D35" s="1"/>
      <c r="E35" s="1"/>
      <c r="F35" s="1"/>
      <c r="G35" s="1"/>
      <c r="H35" s="1"/>
      <c r="I35" s="1"/>
      <c r="J35" s="1"/>
      <c r="K35" s="1"/>
      <c r="L35" s="1"/>
      <c r="M35" s="1"/>
    </row>
    <row r="36" spans="1:13" x14ac:dyDescent="0.25">
      <c r="A36" s="1"/>
      <c r="B36" s="1"/>
      <c r="C36" s="1"/>
      <c r="D36" s="1"/>
      <c r="E36" s="1"/>
      <c r="F36" s="1"/>
      <c r="G36" s="1"/>
      <c r="H36" s="1"/>
      <c r="I36" s="1"/>
      <c r="J36" s="1"/>
      <c r="K36" s="1"/>
      <c r="L36" s="1"/>
      <c r="M36" s="1"/>
    </row>
    <row r="37" spans="1:13" x14ac:dyDescent="0.25">
      <c r="A37" s="1"/>
      <c r="B37" s="1"/>
      <c r="C37" s="1"/>
      <c r="D37" s="1"/>
      <c r="E37" s="1"/>
      <c r="F37" s="1"/>
      <c r="G37" s="1"/>
      <c r="H37" s="1"/>
      <c r="I37" s="1"/>
      <c r="J37" s="1"/>
      <c r="K37" s="1"/>
      <c r="L37" s="1"/>
      <c r="M37" s="1"/>
    </row>
    <row r="38" spans="1:13" x14ac:dyDescent="0.25">
      <c r="A38" s="1"/>
      <c r="B38" s="1"/>
      <c r="C38" s="1"/>
      <c r="D38" s="1"/>
      <c r="E38" s="1"/>
      <c r="F38" s="1"/>
      <c r="G38" s="1"/>
      <c r="H38" s="1"/>
      <c r="I38" s="1"/>
      <c r="J38" s="1"/>
      <c r="K38" s="1"/>
      <c r="L38" s="1"/>
      <c r="M38" s="1"/>
    </row>
    <row r="39" spans="1:13" x14ac:dyDescent="0.25">
      <c r="A39" s="1"/>
      <c r="B39" s="1"/>
      <c r="C39" s="1"/>
      <c r="D39" s="1"/>
      <c r="E39" s="1"/>
      <c r="F39" s="1"/>
      <c r="G39" s="1"/>
      <c r="H39" s="1"/>
      <c r="I39" s="1"/>
      <c r="J39" s="1"/>
      <c r="K39" s="1"/>
      <c r="L39" s="1"/>
      <c r="M39" s="1"/>
    </row>
    <row r="40" spans="1:13" x14ac:dyDescent="0.25">
      <c r="A40" s="1"/>
      <c r="B40" s="1"/>
      <c r="C40" s="1"/>
      <c r="D40" s="1"/>
      <c r="E40" s="1"/>
      <c r="F40" s="1"/>
      <c r="G40" s="1"/>
      <c r="H40" s="1"/>
      <c r="I40" s="1"/>
      <c r="J40" s="1"/>
      <c r="K40" s="1"/>
      <c r="L40" s="1"/>
      <c r="M40" s="1"/>
    </row>
    <row r="41" spans="1:13" x14ac:dyDescent="0.25">
      <c r="A41" s="1"/>
      <c r="B41" s="1"/>
      <c r="C41" s="1"/>
      <c r="D41" s="1"/>
      <c r="E41" s="1"/>
      <c r="F41" s="1"/>
      <c r="G41" s="1"/>
      <c r="H41" s="1"/>
      <c r="I41" s="1"/>
      <c r="J41" s="1"/>
      <c r="K41" s="1"/>
      <c r="L41" s="1"/>
      <c r="M41" s="1"/>
    </row>
    <row r="42" spans="1:13" x14ac:dyDescent="0.25">
      <c r="A42" s="1"/>
      <c r="B42" s="1"/>
      <c r="C42" s="1"/>
      <c r="D42" s="1"/>
      <c r="E42" s="1"/>
      <c r="F42" s="1"/>
      <c r="G42" s="1"/>
      <c r="H42" s="1"/>
      <c r="I42" s="1"/>
      <c r="J42" s="1"/>
      <c r="K42" s="1"/>
      <c r="L42" s="1"/>
      <c r="M42" s="1"/>
    </row>
    <row r="43" spans="1:13" x14ac:dyDescent="0.25">
      <c r="A43" s="1"/>
      <c r="B43" s="1"/>
      <c r="C43" s="1"/>
      <c r="D43" s="1"/>
      <c r="E43" s="1"/>
      <c r="F43" s="1"/>
      <c r="G43" s="1"/>
      <c r="H43" s="1"/>
      <c r="I43" s="1"/>
      <c r="J43" s="1"/>
      <c r="K43" s="1"/>
      <c r="L43" s="1"/>
      <c r="M43" s="1"/>
    </row>
    <row r="44" spans="1:13" x14ac:dyDescent="0.25">
      <c r="A44" s="1"/>
      <c r="B44" s="1"/>
      <c r="C44" s="1"/>
      <c r="D44" s="1"/>
      <c r="E44" s="1"/>
      <c r="F44" s="1"/>
      <c r="G44" s="1"/>
      <c r="H44" s="1"/>
      <c r="I44" s="1"/>
      <c r="J44" s="1"/>
      <c r="K44" s="1"/>
      <c r="L44" s="1"/>
      <c r="M44" s="1"/>
    </row>
    <row r="45" spans="1:13" x14ac:dyDescent="0.25">
      <c r="A45" s="1"/>
      <c r="B45" s="1"/>
      <c r="C45" s="1"/>
      <c r="D45" s="1"/>
      <c r="E45" s="1"/>
      <c r="F45" s="1"/>
      <c r="G45" s="1"/>
      <c r="H45" s="1"/>
      <c r="I45" s="1"/>
      <c r="J45" s="1"/>
      <c r="K45" s="1"/>
      <c r="L45" s="1"/>
      <c r="M45" s="1"/>
    </row>
    <row r="46" spans="1:13" x14ac:dyDescent="0.25">
      <c r="A46" s="1"/>
      <c r="B46" s="1"/>
      <c r="C46" s="1"/>
      <c r="D46" s="1"/>
      <c r="E46" s="1"/>
      <c r="F46" s="1"/>
      <c r="G46" s="1"/>
      <c r="H46" s="1"/>
      <c r="I46" s="1"/>
      <c r="J46" s="1"/>
      <c r="K46" s="1"/>
      <c r="L46" s="1"/>
      <c r="M46" s="1"/>
    </row>
    <row r="47" spans="1:13" x14ac:dyDescent="0.25">
      <c r="A47" s="1"/>
      <c r="B47" s="1"/>
      <c r="C47" s="1"/>
      <c r="D47" s="1"/>
      <c r="E47" s="1"/>
      <c r="F47" s="1"/>
      <c r="G47" s="1"/>
      <c r="H47" s="1"/>
      <c r="I47" s="1"/>
      <c r="J47" s="1"/>
      <c r="K47" s="1"/>
      <c r="L47" s="1"/>
      <c r="M47" s="1"/>
    </row>
    <row r="48" spans="1:13" x14ac:dyDescent="0.25">
      <c r="A48" s="1"/>
      <c r="B48" s="1"/>
      <c r="C48" s="1"/>
      <c r="D48" s="1"/>
      <c r="E48" s="1"/>
      <c r="F48" s="1"/>
      <c r="G48" s="1"/>
      <c r="H48" s="1"/>
      <c r="I48" s="1"/>
      <c r="J48" s="1"/>
      <c r="K48" s="1"/>
      <c r="L48" s="1"/>
      <c r="M48" s="1"/>
    </row>
    <row r="49" spans="1:13" x14ac:dyDescent="0.25">
      <c r="A49" s="1"/>
      <c r="B49" s="1"/>
      <c r="C49" s="1"/>
      <c r="D49" s="1"/>
      <c r="E49" s="1"/>
      <c r="F49" s="1"/>
      <c r="G49" s="1"/>
      <c r="H49" s="1"/>
      <c r="I49" s="1"/>
      <c r="J49" s="1"/>
      <c r="K49" s="1"/>
      <c r="L49" s="1"/>
      <c r="M49" s="1"/>
    </row>
    <row r="50" spans="1:13" x14ac:dyDescent="0.25">
      <c r="A50" s="1"/>
      <c r="B50" s="1"/>
      <c r="C50" s="1"/>
      <c r="D50" s="1"/>
      <c r="E50" s="1"/>
      <c r="F50" s="1"/>
      <c r="G50" s="1"/>
      <c r="H50" s="1"/>
      <c r="I50" s="1"/>
      <c r="J50" s="1"/>
      <c r="K50" s="1"/>
      <c r="L50" s="1"/>
      <c r="M50" s="1"/>
    </row>
    <row r="51" spans="1:13" x14ac:dyDescent="0.25">
      <c r="A51" s="173"/>
      <c r="B51" s="173"/>
      <c r="C51" s="173"/>
      <c r="D51" s="173"/>
      <c r="E51" s="173"/>
      <c r="F51" s="173"/>
      <c r="G51" s="173"/>
      <c r="H51" s="173"/>
      <c r="I51" s="173"/>
      <c r="J51" s="173"/>
      <c r="K51" s="173"/>
      <c r="L51" s="173"/>
      <c r="M51" s="173"/>
    </row>
    <row r="52" spans="1:13" x14ac:dyDescent="0.25">
      <c r="A52" s="172"/>
      <c r="B52" s="172"/>
      <c r="C52" s="172"/>
      <c r="D52" s="172"/>
      <c r="E52" s="172"/>
      <c r="F52" s="172"/>
      <c r="G52" s="172"/>
      <c r="H52" s="172"/>
      <c r="I52" s="172"/>
      <c r="J52" s="172"/>
      <c r="K52" s="172"/>
      <c r="L52" s="172"/>
      <c r="M52" s="172"/>
    </row>
  </sheetData>
  <sheetProtection selectLockedCells="1"/>
  <mergeCells count="1">
    <mergeCell ref="A3:M3"/>
  </mergeCells>
  <hyperlinks>
    <hyperlink ref="A1" location="Introduction" display="Retour introduction" xr:uid="{AAB370F4-BFE6-484F-93C7-A836BB9FD11A}"/>
  </hyperlinks>
  <printOptions horizontalCentered="1" verticalCentered="1"/>
  <pageMargins left="0.31496062992125984" right="0.31496062992125984" top="0.55118110236220474" bottom="0.55118110236220474" header="0.11811023622047245" footer="0.11811023622047245"/>
  <pageSetup paperSize="9" scale="50" orientation="landscape" r:id="rId1"/>
  <headerFooter>
    <oddFooter>&amp;L&amp;1#&amp;"Calibri"&amp;10&amp;KA80000Interne</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AA2000"/>
  <sheetViews>
    <sheetView windowProtection="1" topLeftCell="F3" zoomScale="85" zoomScaleNormal="85" workbookViewId="0">
      <selection activeCell="P20" sqref="P20"/>
    </sheetView>
  </sheetViews>
  <sheetFormatPr baseColWidth="10" defaultRowHeight="14.25" x14ac:dyDescent="0.2"/>
  <cols>
    <col min="1" max="1" width="28" style="4" customWidth="1"/>
    <col min="2" max="2" width="43.140625" style="4" customWidth="1"/>
    <col min="3" max="3" width="24.7109375" style="7" bestFit="1" customWidth="1"/>
    <col min="4" max="6" width="24.7109375" style="7" customWidth="1"/>
    <col min="7" max="7" width="4.85546875" style="4" customWidth="1"/>
    <col min="8" max="10" width="11.42578125" style="4"/>
    <col min="11" max="13" width="9.7109375" style="4" customWidth="1"/>
    <col min="14" max="14" width="4.140625" style="4" customWidth="1"/>
    <col min="15" max="15" width="28" style="4" customWidth="1"/>
    <col min="16" max="16" width="43.140625" style="4" customWidth="1"/>
    <col min="17" max="17" width="24.7109375" style="7" bestFit="1" customWidth="1"/>
    <col min="18" max="20" width="24.7109375" style="7" customWidth="1"/>
    <col min="21" max="21" width="4.85546875" style="4" customWidth="1"/>
    <col min="22" max="24" width="10.85546875" style="4"/>
    <col min="25" max="27" width="15.7109375" style="4" customWidth="1"/>
    <col min="28" max="28" width="10.85546875" style="4"/>
    <col min="29" max="258" width="11.42578125" style="4"/>
    <col min="259" max="259" width="28" style="4" customWidth="1"/>
    <col min="260" max="260" width="43.140625" style="4" customWidth="1"/>
    <col min="261" max="261" width="24.7109375" style="4" bestFit="1" customWidth="1"/>
    <col min="262" max="262" width="19.85546875" style="4" customWidth="1"/>
    <col min="263" max="265" width="11.42578125" style="4"/>
    <col min="266" max="268" width="15.7109375" style="4" customWidth="1"/>
    <col min="269" max="514" width="11.42578125" style="4"/>
    <col min="515" max="515" width="28" style="4" customWidth="1"/>
    <col min="516" max="516" width="43.140625" style="4" customWidth="1"/>
    <col min="517" max="517" width="24.7109375" style="4" bestFit="1" customWidth="1"/>
    <col min="518" max="518" width="19.85546875" style="4" customWidth="1"/>
    <col min="519" max="521" width="11.42578125" style="4"/>
    <col min="522" max="524" width="15.7109375" style="4" customWidth="1"/>
    <col min="525" max="770" width="11.42578125" style="4"/>
    <col min="771" max="771" width="28" style="4" customWidth="1"/>
    <col min="772" max="772" width="43.140625" style="4" customWidth="1"/>
    <col min="773" max="773" width="24.7109375" style="4" bestFit="1" customWidth="1"/>
    <col min="774" max="774" width="19.85546875" style="4" customWidth="1"/>
    <col min="775" max="777" width="11.42578125" style="4"/>
    <col min="778" max="780" width="15.7109375" style="4" customWidth="1"/>
    <col min="781" max="1026" width="11.42578125" style="4"/>
    <col min="1027" max="1027" width="28" style="4" customWidth="1"/>
    <col min="1028" max="1028" width="43.140625" style="4" customWidth="1"/>
    <col min="1029" max="1029" width="24.7109375" style="4" bestFit="1" customWidth="1"/>
    <col min="1030" max="1030" width="19.85546875" style="4" customWidth="1"/>
    <col min="1031" max="1033" width="11.42578125" style="4"/>
    <col min="1034" max="1036" width="15.7109375" style="4" customWidth="1"/>
    <col min="1037" max="1282" width="11.42578125" style="4"/>
    <col min="1283" max="1283" width="28" style="4" customWidth="1"/>
    <col min="1284" max="1284" width="43.140625" style="4" customWidth="1"/>
    <col min="1285" max="1285" width="24.7109375" style="4" bestFit="1" customWidth="1"/>
    <col min="1286" max="1286" width="19.85546875" style="4" customWidth="1"/>
    <col min="1287" max="1289" width="11.42578125" style="4"/>
    <col min="1290" max="1292" width="15.7109375" style="4" customWidth="1"/>
    <col min="1293" max="1538" width="11.42578125" style="4"/>
    <col min="1539" max="1539" width="28" style="4" customWidth="1"/>
    <col min="1540" max="1540" width="43.140625" style="4" customWidth="1"/>
    <col min="1541" max="1541" width="24.7109375" style="4" bestFit="1" customWidth="1"/>
    <col min="1542" max="1542" width="19.85546875" style="4" customWidth="1"/>
    <col min="1543" max="1545" width="11.42578125" style="4"/>
    <col min="1546" max="1548" width="15.7109375" style="4" customWidth="1"/>
    <col min="1549" max="1794" width="11.42578125" style="4"/>
    <col min="1795" max="1795" width="28" style="4" customWidth="1"/>
    <col min="1796" max="1796" width="43.140625" style="4" customWidth="1"/>
    <col min="1797" max="1797" width="24.7109375" style="4" bestFit="1" customWidth="1"/>
    <col min="1798" max="1798" width="19.85546875" style="4" customWidth="1"/>
    <col min="1799" max="1801" width="11.42578125" style="4"/>
    <col min="1802" max="1804" width="15.7109375" style="4" customWidth="1"/>
    <col min="1805" max="2050" width="11.42578125" style="4"/>
    <col min="2051" max="2051" width="28" style="4" customWidth="1"/>
    <col min="2052" max="2052" width="43.140625" style="4" customWidth="1"/>
    <col min="2053" max="2053" width="24.7109375" style="4" bestFit="1" customWidth="1"/>
    <col min="2054" max="2054" width="19.85546875" style="4" customWidth="1"/>
    <col min="2055" max="2057" width="11.42578125" style="4"/>
    <col min="2058" max="2060" width="15.7109375" style="4" customWidth="1"/>
    <col min="2061" max="2306" width="11.42578125" style="4"/>
    <col min="2307" max="2307" width="28" style="4" customWidth="1"/>
    <col min="2308" max="2308" width="43.140625" style="4" customWidth="1"/>
    <col min="2309" max="2309" width="24.7109375" style="4" bestFit="1" customWidth="1"/>
    <col min="2310" max="2310" width="19.85546875" style="4" customWidth="1"/>
    <col min="2311" max="2313" width="11.42578125" style="4"/>
    <col min="2314" max="2316" width="15.7109375" style="4" customWidth="1"/>
    <col min="2317" max="2562" width="11.42578125" style="4"/>
    <col min="2563" max="2563" width="28" style="4" customWidth="1"/>
    <col min="2564" max="2564" width="43.140625" style="4" customWidth="1"/>
    <col min="2565" max="2565" width="24.7109375" style="4" bestFit="1" customWidth="1"/>
    <col min="2566" max="2566" width="19.85546875" style="4" customWidth="1"/>
    <col min="2567" max="2569" width="11.42578125" style="4"/>
    <col min="2570" max="2572" width="15.7109375" style="4" customWidth="1"/>
    <col min="2573" max="2818" width="11.42578125" style="4"/>
    <col min="2819" max="2819" width="28" style="4" customWidth="1"/>
    <col min="2820" max="2820" width="43.140625" style="4" customWidth="1"/>
    <col min="2821" max="2821" width="24.7109375" style="4" bestFit="1" customWidth="1"/>
    <col min="2822" max="2822" width="19.85546875" style="4" customWidth="1"/>
    <col min="2823" max="2825" width="11.42578125" style="4"/>
    <col min="2826" max="2828" width="15.7109375" style="4" customWidth="1"/>
    <col min="2829" max="3074" width="11.42578125" style="4"/>
    <col min="3075" max="3075" width="28" style="4" customWidth="1"/>
    <col min="3076" max="3076" width="43.140625" style="4" customWidth="1"/>
    <col min="3077" max="3077" width="24.7109375" style="4" bestFit="1" customWidth="1"/>
    <col min="3078" max="3078" width="19.85546875" style="4" customWidth="1"/>
    <col min="3079" max="3081" width="11.42578125" style="4"/>
    <col min="3082" max="3084" width="15.7109375" style="4" customWidth="1"/>
    <col min="3085" max="3330" width="11.42578125" style="4"/>
    <col min="3331" max="3331" width="28" style="4" customWidth="1"/>
    <col min="3332" max="3332" width="43.140625" style="4" customWidth="1"/>
    <col min="3333" max="3333" width="24.7109375" style="4" bestFit="1" customWidth="1"/>
    <col min="3334" max="3334" width="19.85546875" style="4" customWidth="1"/>
    <col min="3335" max="3337" width="11.42578125" style="4"/>
    <col min="3338" max="3340" width="15.7109375" style="4" customWidth="1"/>
    <col min="3341" max="3586" width="11.42578125" style="4"/>
    <col min="3587" max="3587" width="28" style="4" customWidth="1"/>
    <col min="3588" max="3588" width="43.140625" style="4" customWidth="1"/>
    <col min="3589" max="3589" width="24.7109375" style="4" bestFit="1" customWidth="1"/>
    <col min="3590" max="3590" width="19.85546875" style="4" customWidth="1"/>
    <col min="3591" max="3593" width="11.42578125" style="4"/>
    <col min="3594" max="3596" width="15.7109375" style="4" customWidth="1"/>
    <col min="3597" max="3842" width="11.42578125" style="4"/>
    <col min="3843" max="3843" width="28" style="4" customWidth="1"/>
    <col min="3844" max="3844" width="43.140625" style="4" customWidth="1"/>
    <col min="3845" max="3845" width="24.7109375" style="4" bestFit="1" customWidth="1"/>
    <col min="3846" max="3846" width="19.85546875" style="4" customWidth="1"/>
    <col min="3847" max="3849" width="11.42578125" style="4"/>
    <col min="3850" max="3852" width="15.7109375" style="4" customWidth="1"/>
    <col min="3853" max="4098" width="11.42578125" style="4"/>
    <col min="4099" max="4099" width="28" style="4" customWidth="1"/>
    <col min="4100" max="4100" width="43.140625" style="4" customWidth="1"/>
    <col min="4101" max="4101" width="24.7109375" style="4" bestFit="1" customWidth="1"/>
    <col min="4102" max="4102" width="19.85546875" style="4" customWidth="1"/>
    <col min="4103" max="4105" width="11.42578125" style="4"/>
    <col min="4106" max="4108" width="15.7109375" style="4" customWidth="1"/>
    <col min="4109" max="4354" width="11.42578125" style="4"/>
    <col min="4355" max="4355" width="28" style="4" customWidth="1"/>
    <col min="4356" max="4356" width="43.140625" style="4" customWidth="1"/>
    <col min="4357" max="4357" width="24.7109375" style="4" bestFit="1" customWidth="1"/>
    <col min="4358" max="4358" width="19.85546875" style="4" customWidth="1"/>
    <col min="4359" max="4361" width="11.42578125" style="4"/>
    <col min="4362" max="4364" width="15.7109375" style="4" customWidth="1"/>
    <col min="4365" max="4610" width="11.42578125" style="4"/>
    <col min="4611" max="4611" width="28" style="4" customWidth="1"/>
    <col min="4612" max="4612" width="43.140625" style="4" customWidth="1"/>
    <col min="4613" max="4613" width="24.7109375" style="4" bestFit="1" customWidth="1"/>
    <col min="4614" max="4614" width="19.85546875" style="4" customWidth="1"/>
    <col min="4615" max="4617" width="11.42578125" style="4"/>
    <col min="4618" max="4620" width="15.7109375" style="4" customWidth="1"/>
    <col min="4621" max="4866" width="11.42578125" style="4"/>
    <col min="4867" max="4867" width="28" style="4" customWidth="1"/>
    <col min="4868" max="4868" width="43.140625" style="4" customWidth="1"/>
    <col min="4869" max="4869" width="24.7109375" style="4" bestFit="1" customWidth="1"/>
    <col min="4870" max="4870" width="19.85546875" style="4" customWidth="1"/>
    <col min="4871" max="4873" width="11.42578125" style="4"/>
    <col min="4874" max="4876" width="15.7109375" style="4" customWidth="1"/>
    <col min="4877" max="5122" width="11.42578125" style="4"/>
    <col min="5123" max="5123" width="28" style="4" customWidth="1"/>
    <col min="5124" max="5124" width="43.140625" style="4" customWidth="1"/>
    <col min="5125" max="5125" width="24.7109375" style="4" bestFit="1" customWidth="1"/>
    <col min="5126" max="5126" width="19.85546875" style="4" customWidth="1"/>
    <col min="5127" max="5129" width="11.42578125" style="4"/>
    <col min="5130" max="5132" width="15.7109375" style="4" customWidth="1"/>
    <col min="5133" max="5378" width="11.42578125" style="4"/>
    <col min="5379" max="5379" width="28" style="4" customWidth="1"/>
    <col min="5380" max="5380" width="43.140625" style="4" customWidth="1"/>
    <col min="5381" max="5381" width="24.7109375" style="4" bestFit="1" customWidth="1"/>
    <col min="5382" max="5382" width="19.85546875" style="4" customWidth="1"/>
    <col min="5383" max="5385" width="11.42578125" style="4"/>
    <col min="5386" max="5388" width="15.7109375" style="4" customWidth="1"/>
    <col min="5389" max="5634" width="11.42578125" style="4"/>
    <col min="5635" max="5635" width="28" style="4" customWidth="1"/>
    <col min="5636" max="5636" width="43.140625" style="4" customWidth="1"/>
    <col min="5637" max="5637" width="24.7109375" style="4" bestFit="1" customWidth="1"/>
    <col min="5638" max="5638" width="19.85546875" style="4" customWidth="1"/>
    <col min="5639" max="5641" width="11.42578125" style="4"/>
    <col min="5642" max="5644" width="15.7109375" style="4" customWidth="1"/>
    <col min="5645" max="5890" width="11.42578125" style="4"/>
    <col min="5891" max="5891" width="28" style="4" customWidth="1"/>
    <col min="5892" max="5892" width="43.140625" style="4" customWidth="1"/>
    <col min="5893" max="5893" width="24.7109375" style="4" bestFit="1" customWidth="1"/>
    <col min="5894" max="5894" width="19.85546875" style="4" customWidth="1"/>
    <col min="5895" max="5897" width="11.42578125" style="4"/>
    <col min="5898" max="5900" width="15.7109375" style="4" customWidth="1"/>
    <col min="5901" max="6146" width="11.42578125" style="4"/>
    <col min="6147" max="6147" width="28" style="4" customWidth="1"/>
    <col min="6148" max="6148" width="43.140625" style="4" customWidth="1"/>
    <col min="6149" max="6149" width="24.7109375" style="4" bestFit="1" customWidth="1"/>
    <col min="6150" max="6150" width="19.85546875" style="4" customWidth="1"/>
    <col min="6151" max="6153" width="11.42578125" style="4"/>
    <col min="6154" max="6156" width="15.7109375" style="4" customWidth="1"/>
    <col min="6157" max="6402" width="11.42578125" style="4"/>
    <col min="6403" max="6403" width="28" style="4" customWidth="1"/>
    <col min="6404" max="6404" width="43.140625" style="4" customWidth="1"/>
    <col min="6405" max="6405" width="24.7109375" style="4" bestFit="1" customWidth="1"/>
    <col min="6406" max="6406" width="19.85546875" style="4" customWidth="1"/>
    <col min="6407" max="6409" width="11.42578125" style="4"/>
    <col min="6410" max="6412" width="15.7109375" style="4" customWidth="1"/>
    <col min="6413" max="6658" width="11.42578125" style="4"/>
    <col min="6659" max="6659" width="28" style="4" customWidth="1"/>
    <col min="6660" max="6660" width="43.140625" style="4" customWidth="1"/>
    <col min="6661" max="6661" width="24.7109375" style="4" bestFit="1" customWidth="1"/>
    <col min="6662" max="6662" width="19.85546875" style="4" customWidth="1"/>
    <col min="6663" max="6665" width="11.42578125" style="4"/>
    <col min="6666" max="6668" width="15.7109375" style="4" customWidth="1"/>
    <col min="6669" max="6914" width="11.42578125" style="4"/>
    <col min="6915" max="6915" width="28" style="4" customWidth="1"/>
    <col min="6916" max="6916" width="43.140625" style="4" customWidth="1"/>
    <col min="6917" max="6917" width="24.7109375" style="4" bestFit="1" customWidth="1"/>
    <col min="6918" max="6918" width="19.85546875" style="4" customWidth="1"/>
    <col min="6919" max="6921" width="11.42578125" style="4"/>
    <col min="6922" max="6924" width="15.7109375" style="4" customWidth="1"/>
    <col min="6925" max="7170" width="11.42578125" style="4"/>
    <col min="7171" max="7171" width="28" style="4" customWidth="1"/>
    <col min="7172" max="7172" width="43.140625" style="4" customWidth="1"/>
    <col min="7173" max="7173" width="24.7109375" style="4" bestFit="1" customWidth="1"/>
    <col min="7174" max="7174" width="19.85546875" style="4" customWidth="1"/>
    <col min="7175" max="7177" width="11.42578125" style="4"/>
    <col min="7178" max="7180" width="15.7109375" style="4" customWidth="1"/>
    <col min="7181" max="7426" width="11.42578125" style="4"/>
    <col min="7427" max="7427" width="28" style="4" customWidth="1"/>
    <col min="7428" max="7428" width="43.140625" style="4" customWidth="1"/>
    <col min="7429" max="7429" width="24.7109375" style="4" bestFit="1" customWidth="1"/>
    <col min="7430" max="7430" width="19.85546875" style="4" customWidth="1"/>
    <col min="7431" max="7433" width="11.42578125" style="4"/>
    <col min="7434" max="7436" width="15.7109375" style="4" customWidth="1"/>
    <col min="7437" max="7682" width="11.42578125" style="4"/>
    <col min="7683" max="7683" width="28" style="4" customWidth="1"/>
    <col min="7684" max="7684" width="43.140625" style="4" customWidth="1"/>
    <col min="7685" max="7685" width="24.7109375" style="4" bestFit="1" customWidth="1"/>
    <col min="7686" max="7686" width="19.85546875" style="4" customWidth="1"/>
    <col min="7687" max="7689" width="11.42578125" style="4"/>
    <col min="7690" max="7692" width="15.7109375" style="4" customWidth="1"/>
    <col min="7693" max="7938" width="11.42578125" style="4"/>
    <col min="7939" max="7939" width="28" style="4" customWidth="1"/>
    <col min="7940" max="7940" width="43.140625" style="4" customWidth="1"/>
    <col min="7941" max="7941" width="24.7109375" style="4" bestFit="1" customWidth="1"/>
    <col min="7942" max="7942" width="19.85546875" style="4" customWidth="1"/>
    <col min="7943" max="7945" width="11.42578125" style="4"/>
    <col min="7946" max="7948" width="15.7109375" style="4" customWidth="1"/>
    <col min="7949" max="8194" width="11.42578125" style="4"/>
    <col min="8195" max="8195" width="28" style="4" customWidth="1"/>
    <col min="8196" max="8196" width="43.140625" style="4" customWidth="1"/>
    <col min="8197" max="8197" width="24.7109375" style="4" bestFit="1" customWidth="1"/>
    <col min="8198" max="8198" width="19.85546875" style="4" customWidth="1"/>
    <col min="8199" max="8201" width="11.42578125" style="4"/>
    <col min="8202" max="8204" width="15.7109375" style="4" customWidth="1"/>
    <col min="8205" max="8450" width="11.42578125" style="4"/>
    <col min="8451" max="8451" width="28" style="4" customWidth="1"/>
    <col min="8452" max="8452" width="43.140625" style="4" customWidth="1"/>
    <col min="8453" max="8453" width="24.7109375" style="4" bestFit="1" customWidth="1"/>
    <col min="8454" max="8454" width="19.85546875" style="4" customWidth="1"/>
    <col min="8455" max="8457" width="11.42578125" style="4"/>
    <col min="8458" max="8460" width="15.7109375" style="4" customWidth="1"/>
    <col min="8461" max="8706" width="11.42578125" style="4"/>
    <col min="8707" max="8707" width="28" style="4" customWidth="1"/>
    <col min="8708" max="8708" width="43.140625" style="4" customWidth="1"/>
    <col min="8709" max="8709" width="24.7109375" style="4" bestFit="1" customWidth="1"/>
    <col min="8710" max="8710" width="19.85546875" style="4" customWidth="1"/>
    <col min="8711" max="8713" width="11.42578125" style="4"/>
    <col min="8714" max="8716" width="15.7109375" style="4" customWidth="1"/>
    <col min="8717" max="8962" width="11.42578125" style="4"/>
    <col min="8963" max="8963" width="28" style="4" customWidth="1"/>
    <col min="8964" max="8964" width="43.140625" style="4" customWidth="1"/>
    <col min="8965" max="8965" width="24.7109375" style="4" bestFit="1" customWidth="1"/>
    <col min="8966" max="8966" width="19.85546875" style="4" customWidth="1"/>
    <col min="8967" max="8969" width="11.42578125" style="4"/>
    <col min="8970" max="8972" width="15.7109375" style="4" customWidth="1"/>
    <col min="8973" max="9218" width="11.42578125" style="4"/>
    <col min="9219" max="9219" width="28" style="4" customWidth="1"/>
    <col min="9220" max="9220" width="43.140625" style="4" customWidth="1"/>
    <col min="9221" max="9221" width="24.7109375" style="4" bestFit="1" customWidth="1"/>
    <col min="9222" max="9222" width="19.85546875" style="4" customWidth="1"/>
    <col min="9223" max="9225" width="11.42578125" style="4"/>
    <col min="9226" max="9228" width="15.7109375" style="4" customWidth="1"/>
    <col min="9229" max="9474" width="11.42578125" style="4"/>
    <col min="9475" max="9475" width="28" style="4" customWidth="1"/>
    <col min="9476" max="9476" width="43.140625" style="4" customWidth="1"/>
    <col min="9477" max="9477" width="24.7109375" style="4" bestFit="1" customWidth="1"/>
    <col min="9478" max="9478" width="19.85546875" style="4" customWidth="1"/>
    <col min="9479" max="9481" width="11.42578125" style="4"/>
    <col min="9482" max="9484" width="15.7109375" style="4" customWidth="1"/>
    <col min="9485" max="9730" width="11.42578125" style="4"/>
    <col min="9731" max="9731" width="28" style="4" customWidth="1"/>
    <col min="9732" max="9732" width="43.140625" style="4" customWidth="1"/>
    <col min="9733" max="9733" width="24.7109375" style="4" bestFit="1" customWidth="1"/>
    <col min="9734" max="9734" width="19.85546875" style="4" customWidth="1"/>
    <col min="9735" max="9737" width="11.42578125" style="4"/>
    <col min="9738" max="9740" width="15.7109375" style="4" customWidth="1"/>
    <col min="9741" max="9986" width="11.42578125" style="4"/>
    <col min="9987" max="9987" width="28" style="4" customWidth="1"/>
    <col min="9988" max="9988" width="43.140625" style="4" customWidth="1"/>
    <col min="9989" max="9989" width="24.7109375" style="4" bestFit="1" customWidth="1"/>
    <col min="9990" max="9990" width="19.85546875" style="4" customWidth="1"/>
    <col min="9991" max="9993" width="11.42578125" style="4"/>
    <col min="9994" max="9996" width="15.7109375" style="4" customWidth="1"/>
    <col min="9997" max="10242" width="11.42578125" style="4"/>
    <col min="10243" max="10243" width="28" style="4" customWidth="1"/>
    <col min="10244" max="10244" width="43.140625" style="4" customWidth="1"/>
    <col min="10245" max="10245" width="24.7109375" style="4" bestFit="1" customWidth="1"/>
    <col min="10246" max="10246" width="19.85546875" style="4" customWidth="1"/>
    <col min="10247" max="10249" width="11.42578125" style="4"/>
    <col min="10250" max="10252" width="15.7109375" style="4" customWidth="1"/>
    <col min="10253" max="10498" width="11.42578125" style="4"/>
    <col min="10499" max="10499" width="28" style="4" customWidth="1"/>
    <col min="10500" max="10500" width="43.140625" style="4" customWidth="1"/>
    <col min="10501" max="10501" width="24.7109375" style="4" bestFit="1" customWidth="1"/>
    <col min="10502" max="10502" width="19.85546875" style="4" customWidth="1"/>
    <col min="10503" max="10505" width="11.42578125" style="4"/>
    <col min="10506" max="10508" width="15.7109375" style="4" customWidth="1"/>
    <col min="10509" max="10754" width="11.42578125" style="4"/>
    <col min="10755" max="10755" width="28" style="4" customWidth="1"/>
    <col min="10756" max="10756" width="43.140625" style="4" customWidth="1"/>
    <col min="10757" max="10757" width="24.7109375" style="4" bestFit="1" customWidth="1"/>
    <col min="10758" max="10758" width="19.85546875" style="4" customWidth="1"/>
    <col min="10759" max="10761" width="11.42578125" style="4"/>
    <col min="10762" max="10764" width="15.7109375" style="4" customWidth="1"/>
    <col min="10765" max="11010" width="11.42578125" style="4"/>
    <col min="11011" max="11011" width="28" style="4" customWidth="1"/>
    <col min="11012" max="11012" width="43.140625" style="4" customWidth="1"/>
    <col min="11013" max="11013" width="24.7109375" style="4" bestFit="1" customWidth="1"/>
    <col min="11014" max="11014" width="19.85546875" style="4" customWidth="1"/>
    <col min="11015" max="11017" width="11.42578125" style="4"/>
    <col min="11018" max="11020" width="15.7109375" style="4" customWidth="1"/>
    <col min="11021" max="11266" width="11.42578125" style="4"/>
    <col min="11267" max="11267" width="28" style="4" customWidth="1"/>
    <col min="11268" max="11268" width="43.140625" style="4" customWidth="1"/>
    <col min="11269" max="11269" width="24.7109375" style="4" bestFit="1" customWidth="1"/>
    <col min="11270" max="11270" width="19.85546875" style="4" customWidth="1"/>
    <col min="11271" max="11273" width="11.42578125" style="4"/>
    <col min="11274" max="11276" width="15.7109375" style="4" customWidth="1"/>
    <col min="11277" max="11522" width="11.42578125" style="4"/>
    <col min="11523" max="11523" width="28" style="4" customWidth="1"/>
    <col min="11524" max="11524" width="43.140625" style="4" customWidth="1"/>
    <col min="11525" max="11525" width="24.7109375" style="4" bestFit="1" customWidth="1"/>
    <col min="11526" max="11526" width="19.85546875" style="4" customWidth="1"/>
    <col min="11527" max="11529" width="11.42578125" style="4"/>
    <col min="11530" max="11532" width="15.7109375" style="4" customWidth="1"/>
    <col min="11533" max="11778" width="11.42578125" style="4"/>
    <col min="11779" max="11779" width="28" style="4" customWidth="1"/>
    <col min="11780" max="11780" width="43.140625" style="4" customWidth="1"/>
    <col min="11781" max="11781" width="24.7109375" style="4" bestFit="1" customWidth="1"/>
    <col min="11782" max="11782" width="19.85546875" style="4" customWidth="1"/>
    <col min="11783" max="11785" width="11.42578125" style="4"/>
    <col min="11786" max="11788" width="15.7109375" style="4" customWidth="1"/>
    <col min="11789" max="12034" width="11.42578125" style="4"/>
    <col min="12035" max="12035" width="28" style="4" customWidth="1"/>
    <col min="12036" max="12036" width="43.140625" style="4" customWidth="1"/>
    <col min="12037" max="12037" width="24.7109375" style="4" bestFit="1" customWidth="1"/>
    <col min="12038" max="12038" width="19.85546875" style="4" customWidth="1"/>
    <col min="12039" max="12041" width="11.42578125" style="4"/>
    <col min="12042" max="12044" width="15.7109375" style="4" customWidth="1"/>
    <col min="12045" max="12290" width="11.42578125" style="4"/>
    <col min="12291" max="12291" width="28" style="4" customWidth="1"/>
    <col min="12292" max="12292" width="43.140625" style="4" customWidth="1"/>
    <col min="12293" max="12293" width="24.7109375" style="4" bestFit="1" customWidth="1"/>
    <col min="12294" max="12294" width="19.85546875" style="4" customWidth="1"/>
    <col min="12295" max="12297" width="11.42578125" style="4"/>
    <col min="12298" max="12300" width="15.7109375" style="4" customWidth="1"/>
    <col min="12301" max="12546" width="11.42578125" style="4"/>
    <col min="12547" max="12547" width="28" style="4" customWidth="1"/>
    <col min="12548" max="12548" width="43.140625" style="4" customWidth="1"/>
    <col min="12549" max="12549" width="24.7109375" style="4" bestFit="1" customWidth="1"/>
    <col min="12550" max="12550" width="19.85546875" style="4" customWidth="1"/>
    <col min="12551" max="12553" width="11.42578125" style="4"/>
    <col min="12554" max="12556" width="15.7109375" style="4" customWidth="1"/>
    <col min="12557" max="12802" width="11.42578125" style="4"/>
    <col min="12803" max="12803" width="28" style="4" customWidth="1"/>
    <col min="12804" max="12804" width="43.140625" style="4" customWidth="1"/>
    <col min="12805" max="12805" width="24.7109375" style="4" bestFit="1" customWidth="1"/>
    <col min="12806" max="12806" width="19.85546875" style="4" customWidth="1"/>
    <col min="12807" max="12809" width="11.42578125" style="4"/>
    <col min="12810" max="12812" width="15.7109375" style="4" customWidth="1"/>
    <col min="12813" max="13058" width="11.42578125" style="4"/>
    <col min="13059" max="13059" width="28" style="4" customWidth="1"/>
    <col min="13060" max="13060" width="43.140625" style="4" customWidth="1"/>
    <col min="13061" max="13061" width="24.7109375" style="4" bestFit="1" customWidth="1"/>
    <col min="13062" max="13062" width="19.85546875" style="4" customWidth="1"/>
    <col min="13063" max="13065" width="11.42578125" style="4"/>
    <col min="13066" max="13068" width="15.7109375" style="4" customWidth="1"/>
    <col min="13069" max="13314" width="11.42578125" style="4"/>
    <col min="13315" max="13315" width="28" style="4" customWidth="1"/>
    <col min="13316" max="13316" width="43.140625" style="4" customWidth="1"/>
    <col min="13317" max="13317" width="24.7109375" style="4" bestFit="1" customWidth="1"/>
    <col min="13318" max="13318" width="19.85546875" style="4" customWidth="1"/>
    <col min="13319" max="13321" width="11.42578125" style="4"/>
    <col min="13322" max="13324" width="15.7109375" style="4" customWidth="1"/>
    <col min="13325" max="13570" width="11.42578125" style="4"/>
    <col min="13571" max="13571" width="28" style="4" customWidth="1"/>
    <col min="13572" max="13572" width="43.140625" style="4" customWidth="1"/>
    <col min="13573" max="13573" width="24.7109375" style="4" bestFit="1" customWidth="1"/>
    <col min="13574" max="13574" width="19.85546875" style="4" customWidth="1"/>
    <col min="13575" max="13577" width="11.42578125" style="4"/>
    <col min="13578" max="13580" width="15.7109375" style="4" customWidth="1"/>
    <col min="13581" max="13826" width="11.42578125" style="4"/>
    <col min="13827" max="13827" width="28" style="4" customWidth="1"/>
    <col min="13828" max="13828" width="43.140625" style="4" customWidth="1"/>
    <col min="13829" max="13829" width="24.7109375" style="4" bestFit="1" customWidth="1"/>
    <col min="13830" max="13830" width="19.85546875" style="4" customWidth="1"/>
    <col min="13831" max="13833" width="11.42578125" style="4"/>
    <col min="13834" max="13836" width="15.7109375" style="4" customWidth="1"/>
    <col min="13837" max="14082" width="11.42578125" style="4"/>
    <col min="14083" max="14083" width="28" style="4" customWidth="1"/>
    <col min="14084" max="14084" width="43.140625" style="4" customWidth="1"/>
    <col min="14085" max="14085" width="24.7109375" style="4" bestFit="1" customWidth="1"/>
    <col min="14086" max="14086" width="19.85546875" style="4" customWidth="1"/>
    <col min="14087" max="14089" width="11.42578125" style="4"/>
    <col min="14090" max="14092" width="15.7109375" style="4" customWidth="1"/>
    <col min="14093" max="14338" width="11.42578125" style="4"/>
    <col min="14339" max="14339" width="28" style="4" customWidth="1"/>
    <col min="14340" max="14340" width="43.140625" style="4" customWidth="1"/>
    <col min="14341" max="14341" width="24.7109375" style="4" bestFit="1" customWidth="1"/>
    <col min="14342" max="14342" width="19.85546875" style="4" customWidth="1"/>
    <col min="14343" max="14345" width="11.42578125" style="4"/>
    <col min="14346" max="14348" width="15.7109375" style="4" customWidth="1"/>
    <col min="14349" max="14594" width="11.42578125" style="4"/>
    <col min="14595" max="14595" width="28" style="4" customWidth="1"/>
    <col min="14596" max="14596" width="43.140625" style="4" customWidth="1"/>
    <col min="14597" max="14597" width="24.7109375" style="4" bestFit="1" customWidth="1"/>
    <col min="14598" max="14598" width="19.85546875" style="4" customWidth="1"/>
    <col min="14599" max="14601" width="11.42578125" style="4"/>
    <col min="14602" max="14604" width="15.7109375" style="4" customWidth="1"/>
    <col min="14605" max="14850" width="11.42578125" style="4"/>
    <col min="14851" max="14851" width="28" style="4" customWidth="1"/>
    <col min="14852" max="14852" width="43.140625" style="4" customWidth="1"/>
    <col min="14853" max="14853" width="24.7109375" style="4" bestFit="1" customWidth="1"/>
    <col min="14854" max="14854" width="19.85546875" style="4" customWidth="1"/>
    <col min="14855" max="14857" width="11.42578125" style="4"/>
    <col min="14858" max="14860" width="15.7109375" style="4" customWidth="1"/>
    <col min="14861" max="15106" width="11.42578125" style="4"/>
    <col min="15107" max="15107" width="28" style="4" customWidth="1"/>
    <col min="15108" max="15108" width="43.140625" style="4" customWidth="1"/>
    <col min="15109" max="15109" width="24.7109375" style="4" bestFit="1" customWidth="1"/>
    <col min="15110" max="15110" width="19.85546875" style="4" customWidth="1"/>
    <col min="15111" max="15113" width="11.42578125" style="4"/>
    <col min="15114" max="15116" width="15.7109375" style="4" customWidth="1"/>
    <col min="15117" max="15362" width="11.42578125" style="4"/>
    <col min="15363" max="15363" width="28" style="4" customWidth="1"/>
    <col min="15364" max="15364" width="43.140625" style="4" customWidth="1"/>
    <col min="15365" max="15365" width="24.7109375" style="4" bestFit="1" customWidth="1"/>
    <col min="15366" max="15366" width="19.85546875" style="4" customWidth="1"/>
    <col min="15367" max="15369" width="11.42578125" style="4"/>
    <col min="15370" max="15372" width="15.7109375" style="4" customWidth="1"/>
    <col min="15373" max="15618" width="11.42578125" style="4"/>
    <col min="15619" max="15619" width="28" style="4" customWidth="1"/>
    <col min="15620" max="15620" width="43.140625" style="4" customWidth="1"/>
    <col min="15621" max="15621" width="24.7109375" style="4" bestFit="1" customWidth="1"/>
    <col min="15622" max="15622" width="19.85546875" style="4" customWidth="1"/>
    <col min="15623" max="15625" width="11.42578125" style="4"/>
    <col min="15626" max="15628" width="15.7109375" style="4" customWidth="1"/>
    <col min="15629" max="15874" width="11.42578125" style="4"/>
    <col min="15875" max="15875" width="28" style="4" customWidth="1"/>
    <col min="15876" max="15876" width="43.140625" style="4" customWidth="1"/>
    <col min="15877" max="15877" width="24.7109375" style="4" bestFit="1" customWidth="1"/>
    <col min="15878" max="15878" width="19.85546875" style="4" customWidth="1"/>
    <col min="15879" max="15881" width="11.42578125" style="4"/>
    <col min="15882" max="15884" width="15.7109375" style="4" customWidth="1"/>
    <col min="15885" max="16130" width="11.42578125" style="4"/>
    <col min="16131" max="16131" width="28" style="4" customWidth="1"/>
    <col min="16132" max="16132" width="43.140625" style="4" customWidth="1"/>
    <col min="16133" max="16133" width="24.7109375" style="4" bestFit="1" customWidth="1"/>
    <col min="16134" max="16134" width="19.85546875" style="4" customWidth="1"/>
    <col min="16135" max="16137" width="11.42578125" style="4"/>
    <col min="16138" max="16140" width="15.7109375" style="4" customWidth="1"/>
    <col min="16141" max="16383" width="11.42578125" style="4"/>
    <col min="16384" max="16384" width="11.42578125" style="4" customWidth="1"/>
  </cols>
  <sheetData>
    <row r="1" spans="1:20" ht="15" x14ac:dyDescent="0.2">
      <c r="A1" s="194" t="s">
        <v>322</v>
      </c>
    </row>
    <row r="2" spans="1:20" ht="24.75" customHeight="1" x14ac:dyDescent="0.2">
      <c r="A2" s="335" t="s">
        <v>356</v>
      </c>
      <c r="B2" s="335"/>
      <c r="C2" s="335"/>
      <c r="D2" s="335"/>
      <c r="E2" s="335"/>
      <c r="F2" s="335"/>
      <c r="O2" s="335" t="s">
        <v>357</v>
      </c>
      <c r="P2" s="335"/>
      <c r="Q2" s="335"/>
      <c r="R2" s="335"/>
      <c r="S2" s="335"/>
      <c r="T2" s="335"/>
    </row>
    <row r="3" spans="1:20" ht="28.5" x14ac:dyDescent="0.2">
      <c r="A3" s="30" t="s">
        <v>9</v>
      </c>
      <c r="B3" s="30" t="s">
        <v>10</v>
      </c>
      <c r="C3" s="31" t="s">
        <v>11</v>
      </c>
      <c r="D3" s="31" t="s">
        <v>28</v>
      </c>
      <c r="E3" s="31" t="s">
        <v>27</v>
      </c>
      <c r="F3" s="274" t="s">
        <v>361</v>
      </c>
      <c r="O3" s="30" t="s">
        <v>9</v>
      </c>
      <c r="P3" s="30" t="s">
        <v>10</v>
      </c>
      <c r="Q3" s="33" t="s">
        <v>22</v>
      </c>
      <c r="R3" s="33" t="s">
        <v>28</v>
      </c>
      <c r="S3" s="274" t="s">
        <v>27</v>
      </c>
      <c r="T3" s="274" t="s">
        <v>361</v>
      </c>
    </row>
    <row r="4" spans="1:20" x14ac:dyDescent="0.2">
      <c r="A4" s="5"/>
      <c r="B4" s="5"/>
      <c r="C4" s="6"/>
      <c r="D4" s="6"/>
      <c r="E4" s="6"/>
      <c r="F4" s="403"/>
      <c r="O4" s="5"/>
      <c r="P4" s="5"/>
      <c r="Q4" s="6"/>
      <c r="R4" s="6"/>
      <c r="S4" s="6"/>
      <c r="T4" s="403"/>
    </row>
    <row r="5" spans="1:20" x14ac:dyDescent="0.2">
      <c r="A5" s="5"/>
      <c r="B5" s="5"/>
      <c r="C5" s="6"/>
      <c r="D5" s="6"/>
      <c r="E5" s="6"/>
      <c r="F5" s="403"/>
      <c r="O5" s="5"/>
      <c r="P5" s="5"/>
      <c r="Q5" s="6"/>
      <c r="R5" s="6"/>
      <c r="S5" s="6"/>
      <c r="T5" s="403"/>
    </row>
    <row r="6" spans="1:20" x14ac:dyDescent="0.2">
      <c r="A6" s="5"/>
      <c r="B6" s="5"/>
      <c r="C6" s="6"/>
      <c r="D6" s="6"/>
      <c r="E6" s="6"/>
      <c r="F6" s="403"/>
      <c r="O6" s="5"/>
      <c r="P6" s="5"/>
      <c r="Q6" s="6"/>
      <c r="R6" s="6"/>
      <c r="S6" s="6"/>
      <c r="T6" s="403"/>
    </row>
    <row r="7" spans="1:20" x14ac:dyDescent="0.2">
      <c r="A7" s="5"/>
      <c r="B7" s="5"/>
      <c r="C7" s="6"/>
      <c r="D7" s="6"/>
      <c r="E7" s="6"/>
      <c r="F7" s="403"/>
      <c r="O7" s="5"/>
      <c r="P7" s="5"/>
      <c r="Q7" s="6"/>
      <c r="R7" s="6"/>
      <c r="S7" s="6"/>
      <c r="T7" s="403"/>
    </row>
    <row r="8" spans="1:20" x14ac:dyDescent="0.2">
      <c r="A8" s="5"/>
      <c r="B8" s="5"/>
      <c r="C8" s="6"/>
      <c r="D8" s="6"/>
      <c r="E8" s="6"/>
      <c r="F8" s="403"/>
      <c r="O8" s="5"/>
      <c r="P8" s="5"/>
      <c r="Q8" s="6"/>
      <c r="R8" s="6"/>
      <c r="S8" s="6"/>
      <c r="T8" s="403"/>
    </row>
    <row r="9" spans="1:20" x14ac:dyDescent="0.2">
      <c r="A9" s="5"/>
      <c r="B9" s="5"/>
      <c r="C9" s="6"/>
      <c r="D9" s="6"/>
      <c r="E9" s="6"/>
      <c r="F9" s="403"/>
      <c r="O9" s="5"/>
      <c r="P9" s="5"/>
      <c r="Q9" s="6"/>
      <c r="R9" s="6"/>
      <c r="S9" s="6"/>
      <c r="T9" s="403"/>
    </row>
    <row r="10" spans="1:20" x14ac:dyDescent="0.2">
      <c r="A10" s="5"/>
      <c r="B10" s="5"/>
      <c r="C10" s="6"/>
      <c r="D10" s="6"/>
      <c r="E10" s="6"/>
      <c r="F10" s="403"/>
      <c r="O10" s="5"/>
      <c r="P10" s="5"/>
      <c r="Q10" s="6"/>
      <c r="R10" s="6"/>
      <c r="S10" s="6"/>
      <c r="T10" s="403"/>
    </row>
    <row r="11" spans="1:20" x14ac:dyDescent="0.2">
      <c r="A11" s="5"/>
      <c r="B11" s="5"/>
      <c r="C11" s="6"/>
      <c r="D11" s="6"/>
      <c r="E11" s="6"/>
      <c r="F11" s="403"/>
      <c r="O11" s="5"/>
      <c r="P11" s="5"/>
      <c r="Q11" s="6"/>
      <c r="R11" s="6"/>
      <c r="S11" s="6"/>
      <c r="T11" s="403"/>
    </row>
    <row r="12" spans="1:20" x14ac:dyDescent="0.2">
      <c r="A12" s="5"/>
      <c r="B12" s="5"/>
      <c r="C12" s="6"/>
      <c r="D12" s="6"/>
      <c r="E12" s="6"/>
      <c r="F12" s="403"/>
      <c r="O12" s="5"/>
      <c r="P12" s="5"/>
      <c r="Q12" s="6"/>
      <c r="R12" s="6"/>
      <c r="S12" s="6"/>
      <c r="T12" s="403"/>
    </row>
    <row r="13" spans="1:20" x14ac:dyDescent="0.2">
      <c r="A13" s="5"/>
      <c r="B13" s="5"/>
      <c r="C13" s="6"/>
      <c r="D13" s="6"/>
      <c r="E13" s="6"/>
      <c r="F13" s="403"/>
      <c r="O13" s="5"/>
      <c r="P13" s="5"/>
      <c r="Q13" s="6"/>
      <c r="R13" s="6"/>
      <c r="S13" s="6"/>
      <c r="T13" s="403"/>
    </row>
    <row r="14" spans="1:20" x14ac:dyDescent="0.2">
      <c r="A14" s="5"/>
      <c r="B14" s="5"/>
      <c r="C14" s="6"/>
      <c r="D14" s="6"/>
      <c r="E14" s="6"/>
      <c r="F14" s="403"/>
      <c r="O14" s="5"/>
      <c r="P14" s="5"/>
      <c r="Q14" s="6"/>
      <c r="R14" s="6"/>
      <c r="S14" s="6"/>
      <c r="T14" s="403"/>
    </row>
    <row r="15" spans="1:20" x14ac:dyDescent="0.2">
      <c r="A15" s="5"/>
      <c r="B15" s="5"/>
      <c r="C15" s="6"/>
      <c r="D15" s="6"/>
      <c r="E15" s="6"/>
      <c r="F15" s="403"/>
      <c r="O15" s="5"/>
      <c r="P15" s="5"/>
      <c r="Q15" s="6"/>
      <c r="R15" s="6"/>
      <c r="S15" s="6"/>
      <c r="T15" s="403"/>
    </row>
    <row r="16" spans="1:20" x14ac:dyDescent="0.2">
      <c r="A16" s="5"/>
      <c r="B16" s="5"/>
      <c r="C16" s="6"/>
      <c r="D16" s="6"/>
      <c r="E16" s="6"/>
      <c r="F16" s="403"/>
      <c r="O16" s="5"/>
      <c r="P16" s="5"/>
      <c r="Q16" s="6"/>
      <c r="R16" s="6"/>
      <c r="S16" s="6"/>
      <c r="T16" s="403"/>
    </row>
    <row r="17" spans="1:27" x14ac:dyDescent="0.2">
      <c r="A17" s="5"/>
      <c r="B17" s="5"/>
      <c r="C17" s="6"/>
      <c r="D17" s="6"/>
      <c r="E17" s="6"/>
      <c r="F17" s="403"/>
      <c r="O17" s="5"/>
      <c r="P17" s="5"/>
      <c r="Q17" s="6"/>
      <c r="R17" s="6"/>
      <c r="S17" s="6"/>
      <c r="T17" s="403"/>
    </row>
    <row r="18" spans="1:27" x14ac:dyDescent="0.2">
      <c r="A18" s="5"/>
      <c r="B18" s="5"/>
      <c r="C18" s="6"/>
      <c r="D18" s="6"/>
      <c r="E18" s="6"/>
      <c r="F18" s="403"/>
      <c r="O18" s="5"/>
      <c r="P18" s="5"/>
      <c r="Q18" s="6"/>
      <c r="R18" s="6"/>
      <c r="S18" s="6"/>
      <c r="T18" s="403"/>
    </row>
    <row r="19" spans="1:27" x14ac:dyDescent="0.2">
      <c r="A19" s="5"/>
      <c r="B19" s="5"/>
      <c r="C19" s="6"/>
      <c r="D19" s="6"/>
      <c r="E19" s="6"/>
      <c r="F19" s="403"/>
      <c r="O19" s="5"/>
      <c r="P19" s="5"/>
      <c r="Q19" s="6"/>
      <c r="R19" s="6"/>
      <c r="S19" s="6"/>
      <c r="T19" s="403"/>
    </row>
    <row r="20" spans="1:27" x14ac:dyDescent="0.2">
      <c r="A20" s="5"/>
      <c r="B20" s="5"/>
      <c r="C20" s="6"/>
      <c r="D20" s="6"/>
      <c r="E20" s="6"/>
      <c r="F20" s="403"/>
      <c r="O20" s="5"/>
      <c r="P20" s="5"/>
      <c r="Q20" s="6"/>
      <c r="R20" s="6"/>
      <c r="S20" s="6"/>
      <c r="T20" s="403"/>
    </row>
    <row r="21" spans="1:27" x14ac:dyDescent="0.2">
      <c r="A21" s="5"/>
      <c r="B21" s="5"/>
      <c r="C21" s="6"/>
      <c r="D21" s="6"/>
      <c r="E21" s="6"/>
      <c r="F21" s="403"/>
      <c r="O21" s="5"/>
      <c r="P21" s="5"/>
      <c r="Q21" s="6"/>
      <c r="R21" s="6"/>
      <c r="S21" s="6"/>
      <c r="T21" s="403"/>
      <c r="V21" s="3"/>
      <c r="W21" s="3"/>
      <c r="X21" s="3"/>
      <c r="Y21" s="3"/>
      <c r="Z21" s="3"/>
      <c r="AA21" s="3"/>
    </row>
    <row r="22" spans="1:27" x14ac:dyDescent="0.2">
      <c r="A22" s="5"/>
      <c r="B22" s="5"/>
      <c r="C22" s="6"/>
      <c r="D22" s="6"/>
      <c r="E22" s="6"/>
      <c r="F22" s="403"/>
      <c r="O22" s="5"/>
      <c r="P22" s="5"/>
      <c r="Q22" s="6"/>
      <c r="R22" s="6"/>
      <c r="S22" s="6"/>
      <c r="T22" s="403"/>
      <c r="Y22" s="346" t="s">
        <v>15</v>
      </c>
      <c r="Z22" s="346"/>
      <c r="AA22" s="346"/>
    </row>
    <row r="23" spans="1:27" x14ac:dyDescent="0.2">
      <c r="A23" s="5"/>
      <c r="B23" s="5"/>
      <c r="C23" s="6"/>
      <c r="D23" s="6"/>
      <c r="E23" s="6"/>
      <c r="F23" s="403"/>
      <c r="O23" s="5"/>
      <c r="P23" s="5"/>
      <c r="Q23" s="6"/>
      <c r="R23" s="6"/>
      <c r="S23" s="6"/>
      <c r="T23" s="403"/>
      <c r="V23" s="32" t="s">
        <v>16</v>
      </c>
      <c r="W23" s="32"/>
      <c r="X23" s="32"/>
      <c r="Y23" s="347"/>
      <c r="Z23" s="347"/>
      <c r="AA23" s="347"/>
    </row>
    <row r="24" spans="1:27" x14ac:dyDescent="0.2">
      <c r="A24" s="5"/>
      <c r="B24" s="5"/>
      <c r="C24" s="6"/>
      <c r="D24" s="6"/>
      <c r="E24" s="6"/>
      <c r="F24" s="403"/>
      <c r="H24" s="32" t="s">
        <v>12</v>
      </c>
      <c r="I24" s="32"/>
      <c r="J24" s="32"/>
      <c r="K24" s="345"/>
      <c r="L24" s="345"/>
      <c r="M24" s="345"/>
      <c r="O24" s="5"/>
      <c r="P24" s="5"/>
      <c r="Q24" s="6"/>
      <c r="R24" s="6"/>
      <c r="S24" s="6"/>
      <c r="T24" s="403"/>
      <c r="V24" s="32" t="s">
        <v>17</v>
      </c>
      <c r="W24" s="32"/>
      <c r="X24" s="32"/>
      <c r="Y24" s="336"/>
      <c r="Z24" s="337"/>
      <c r="AA24" s="338"/>
    </row>
    <row r="25" spans="1:27" x14ac:dyDescent="0.2">
      <c r="A25" s="5"/>
      <c r="B25" s="5"/>
      <c r="C25" s="6"/>
      <c r="D25" s="6"/>
      <c r="E25" s="6"/>
      <c r="F25" s="403"/>
      <c r="H25" s="32" t="s">
        <v>13</v>
      </c>
      <c r="I25" s="32"/>
      <c r="J25" s="32"/>
      <c r="K25" s="345"/>
      <c r="L25" s="345"/>
      <c r="M25" s="345"/>
      <c r="O25" s="5"/>
      <c r="P25" s="5"/>
      <c r="Q25" s="6"/>
      <c r="R25" s="6"/>
      <c r="S25" s="6"/>
      <c r="T25" s="403"/>
      <c r="V25" s="32" t="s">
        <v>18</v>
      </c>
      <c r="W25" s="32"/>
      <c r="X25" s="32"/>
      <c r="Y25" s="339"/>
      <c r="Z25" s="340"/>
      <c r="AA25" s="341"/>
    </row>
    <row r="26" spans="1:27" x14ac:dyDescent="0.2">
      <c r="A26" s="5"/>
      <c r="B26" s="5"/>
      <c r="C26" s="6"/>
      <c r="D26" s="6"/>
      <c r="E26" s="6"/>
      <c r="F26" s="403"/>
      <c r="H26" s="32" t="s">
        <v>14</v>
      </c>
      <c r="I26" s="32"/>
      <c r="J26" s="32"/>
      <c r="K26" s="345"/>
      <c r="L26" s="345"/>
      <c r="M26" s="345"/>
      <c r="O26" s="5"/>
      <c r="P26" s="5"/>
      <c r="Q26" s="6"/>
      <c r="R26" s="6"/>
      <c r="S26" s="6"/>
      <c r="T26" s="403"/>
      <c r="Y26" s="342">
        <f>SUM(Y23:AA25)</f>
        <v>0</v>
      </c>
      <c r="Z26" s="343"/>
      <c r="AA26" s="344"/>
    </row>
    <row r="27" spans="1:27" x14ac:dyDescent="0.2">
      <c r="A27" s="5"/>
      <c r="B27" s="5"/>
      <c r="C27" s="6"/>
      <c r="D27" s="6"/>
      <c r="E27" s="6"/>
      <c r="F27" s="403"/>
      <c r="H27" s="3"/>
      <c r="I27" s="3"/>
      <c r="J27" s="3"/>
      <c r="K27" s="3"/>
      <c r="L27" s="3"/>
      <c r="M27" s="3"/>
      <c r="O27" s="5"/>
      <c r="P27" s="5"/>
      <c r="Q27" s="6"/>
      <c r="R27" s="6"/>
      <c r="S27" s="6"/>
      <c r="T27" s="403"/>
    </row>
    <row r="28" spans="1:27" x14ac:dyDescent="0.2">
      <c r="A28" s="5"/>
      <c r="B28" s="5"/>
      <c r="C28" s="6"/>
      <c r="D28" s="6"/>
      <c r="E28" s="6"/>
      <c r="F28" s="403"/>
      <c r="K28" s="346" t="s">
        <v>15</v>
      </c>
      <c r="L28" s="346"/>
      <c r="M28" s="346"/>
      <c r="O28" s="5"/>
      <c r="P28" s="5"/>
      <c r="Q28" s="6"/>
      <c r="R28" s="6"/>
      <c r="S28" s="6"/>
      <c r="T28" s="403"/>
    </row>
    <row r="29" spans="1:27" x14ac:dyDescent="0.2">
      <c r="A29" s="5"/>
      <c r="B29" s="5"/>
      <c r="C29" s="6"/>
      <c r="D29" s="6"/>
      <c r="E29" s="6"/>
      <c r="F29" s="403"/>
      <c r="H29" s="32" t="s">
        <v>16</v>
      </c>
      <c r="I29" s="32"/>
      <c r="J29" s="32"/>
      <c r="K29" s="347"/>
      <c r="L29" s="347"/>
      <c r="M29" s="347"/>
      <c r="O29" s="5"/>
      <c r="P29" s="5"/>
      <c r="Q29" s="6"/>
      <c r="R29" s="6"/>
      <c r="S29" s="6"/>
      <c r="T29" s="403"/>
    </row>
    <row r="30" spans="1:27" x14ac:dyDescent="0.2">
      <c r="A30" s="5"/>
      <c r="B30" s="5"/>
      <c r="C30" s="6"/>
      <c r="D30" s="6"/>
      <c r="E30" s="6"/>
      <c r="F30" s="403"/>
      <c r="H30" s="32" t="s">
        <v>17</v>
      </c>
      <c r="I30" s="32"/>
      <c r="J30" s="32"/>
      <c r="K30" s="336"/>
      <c r="L30" s="337"/>
      <c r="M30" s="338"/>
      <c r="O30" s="5"/>
      <c r="P30" s="5"/>
      <c r="Q30" s="6"/>
      <c r="R30" s="6"/>
      <c r="S30" s="6"/>
      <c r="T30" s="403"/>
    </row>
    <row r="31" spans="1:27" x14ac:dyDescent="0.2">
      <c r="A31" s="5"/>
      <c r="B31" s="5"/>
      <c r="C31" s="6"/>
      <c r="D31" s="6"/>
      <c r="E31" s="6"/>
      <c r="F31" s="403"/>
      <c r="H31" s="32" t="s">
        <v>18</v>
      </c>
      <c r="I31" s="32"/>
      <c r="J31" s="32"/>
      <c r="K31" s="339"/>
      <c r="L31" s="340"/>
      <c r="M31" s="341"/>
      <c r="O31" s="5"/>
      <c r="P31" s="5"/>
      <c r="Q31" s="6"/>
      <c r="R31" s="6"/>
      <c r="S31" s="6"/>
      <c r="T31" s="403"/>
    </row>
    <row r="32" spans="1:27" x14ac:dyDescent="0.2">
      <c r="A32" s="5"/>
      <c r="B32" s="5"/>
      <c r="C32" s="6"/>
      <c r="D32" s="6"/>
      <c r="E32" s="6"/>
      <c r="F32" s="403"/>
      <c r="K32" s="342">
        <f>SUM(K29:M31)</f>
        <v>0</v>
      </c>
      <c r="L32" s="343"/>
      <c r="M32" s="344"/>
      <c r="O32" s="5"/>
      <c r="P32" s="5"/>
      <c r="Q32" s="6"/>
      <c r="R32" s="6"/>
      <c r="S32" s="6"/>
      <c r="T32" s="403"/>
    </row>
    <row r="33" spans="1:20" x14ac:dyDescent="0.2">
      <c r="A33" s="5"/>
      <c r="B33" s="5"/>
      <c r="C33" s="6"/>
      <c r="D33" s="6"/>
      <c r="E33" s="6"/>
      <c r="F33" s="403"/>
      <c r="O33" s="5"/>
      <c r="P33" s="5"/>
      <c r="Q33" s="6"/>
      <c r="R33" s="6"/>
      <c r="S33" s="6"/>
      <c r="T33" s="403"/>
    </row>
    <row r="34" spans="1:20" x14ac:dyDescent="0.2">
      <c r="A34" s="5"/>
      <c r="B34" s="5"/>
      <c r="C34" s="6"/>
      <c r="D34" s="6"/>
      <c r="E34" s="6"/>
      <c r="F34" s="403"/>
      <c r="O34" s="5"/>
      <c r="P34" s="5"/>
      <c r="Q34" s="6"/>
      <c r="R34" s="6"/>
      <c r="S34" s="6"/>
      <c r="T34" s="403"/>
    </row>
    <row r="35" spans="1:20" x14ac:dyDescent="0.2">
      <c r="A35" s="5"/>
      <c r="B35" s="5"/>
      <c r="C35" s="6"/>
      <c r="D35" s="6"/>
      <c r="E35" s="6"/>
      <c r="F35" s="403"/>
      <c r="O35" s="5"/>
      <c r="P35" s="5"/>
      <c r="Q35" s="6"/>
      <c r="R35" s="6"/>
      <c r="S35" s="6"/>
      <c r="T35" s="403"/>
    </row>
    <row r="36" spans="1:20" x14ac:dyDescent="0.2">
      <c r="A36" s="5"/>
      <c r="B36" s="5"/>
      <c r="C36" s="6"/>
      <c r="D36" s="6"/>
      <c r="E36" s="6"/>
      <c r="F36" s="403"/>
      <c r="O36" s="5"/>
      <c r="P36" s="5"/>
      <c r="Q36" s="6"/>
      <c r="R36" s="6"/>
      <c r="S36" s="6"/>
      <c r="T36" s="403"/>
    </row>
    <row r="37" spans="1:20" x14ac:dyDescent="0.2">
      <c r="A37" s="5"/>
      <c r="B37" s="5"/>
      <c r="C37" s="6"/>
      <c r="D37" s="6"/>
      <c r="E37" s="6"/>
      <c r="F37" s="403"/>
      <c r="O37" s="5"/>
      <c r="P37" s="5"/>
      <c r="Q37" s="6"/>
      <c r="R37" s="6"/>
      <c r="S37" s="6"/>
      <c r="T37" s="403"/>
    </row>
    <row r="38" spans="1:20" x14ac:dyDescent="0.2">
      <c r="A38" s="5"/>
      <c r="B38" s="5"/>
      <c r="C38" s="6"/>
      <c r="D38" s="6"/>
      <c r="E38" s="6"/>
      <c r="F38" s="403"/>
      <c r="O38" s="5"/>
      <c r="P38" s="5"/>
      <c r="Q38" s="6"/>
      <c r="R38" s="6"/>
      <c r="S38" s="6"/>
      <c r="T38" s="403"/>
    </row>
    <row r="39" spans="1:20" x14ac:dyDescent="0.2">
      <c r="A39" s="5"/>
      <c r="B39" s="5"/>
      <c r="C39" s="6"/>
      <c r="D39" s="6"/>
      <c r="E39" s="6"/>
      <c r="F39" s="403"/>
      <c r="O39" s="5"/>
      <c r="P39" s="5"/>
      <c r="Q39" s="6"/>
      <c r="R39" s="6"/>
      <c r="S39" s="6"/>
      <c r="T39" s="403"/>
    </row>
    <row r="40" spans="1:20" x14ac:dyDescent="0.2">
      <c r="A40" s="5"/>
      <c r="B40" s="5"/>
      <c r="C40" s="6"/>
      <c r="D40" s="6"/>
      <c r="E40" s="6"/>
      <c r="F40" s="403"/>
      <c r="O40" s="5"/>
      <c r="P40" s="5"/>
      <c r="Q40" s="6"/>
      <c r="R40" s="6"/>
      <c r="S40" s="6"/>
      <c r="T40" s="403"/>
    </row>
    <row r="41" spans="1:20" x14ac:dyDescent="0.2">
      <c r="A41" s="5"/>
      <c r="B41" s="5"/>
      <c r="C41" s="6"/>
      <c r="D41" s="6"/>
      <c r="E41" s="6"/>
      <c r="F41" s="403"/>
      <c r="O41" s="5"/>
      <c r="P41" s="5"/>
      <c r="Q41" s="6"/>
      <c r="R41" s="6"/>
      <c r="S41" s="6"/>
      <c r="T41" s="403"/>
    </row>
    <row r="42" spans="1:20" x14ac:dyDescent="0.2">
      <c r="A42" s="5"/>
      <c r="B42" s="5"/>
      <c r="C42" s="6"/>
      <c r="D42" s="6"/>
      <c r="E42" s="6"/>
      <c r="F42" s="403"/>
      <c r="O42" s="5"/>
      <c r="P42" s="5"/>
      <c r="Q42" s="6"/>
      <c r="R42" s="6"/>
      <c r="S42" s="6"/>
      <c r="T42" s="403"/>
    </row>
    <row r="43" spans="1:20" x14ac:dyDescent="0.2">
      <c r="A43" s="5"/>
      <c r="B43" s="5"/>
      <c r="C43" s="6"/>
      <c r="D43" s="6"/>
      <c r="E43" s="6"/>
      <c r="F43" s="403"/>
      <c r="O43" s="5"/>
      <c r="P43" s="5"/>
      <c r="Q43" s="6"/>
      <c r="R43" s="6"/>
      <c r="S43" s="6"/>
      <c r="T43" s="403"/>
    </row>
    <row r="44" spans="1:20" x14ac:dyDescent="0.2">
      <c r="A44" s="5"/>
      <c r="B44" s="5"/>
      <c r="C44" s="6"/>
      <c r="D44" s="6"/>
      <c r="E44" s="6"/>
      <c r="F44" s="403"/>
      <c r="O44" s="5"/>
      <c r="P44" s="5"/>
      <c r="Q44" s="6"/>
      <c r="R44" s="6"/>
      <c r="S44" s="6"/>
      <c r="T44" s="403"/>
    </row>
    <row r="45" spans="1:20" x14ac:dyDescent="0.2">
      <c r="A45" s="5"/>
      <c r="B45" s="5"/>
      <c r="C45" s="6"/>
      <c r="D45" s="6"/>
      <c r="E45" s="6"/>
      <c r="F45" s="403"/>
      <c r="O45" s="5"/>
      <c r="P45" s="5"/>
      <c r="Q45" s="6"/>
      <c r="R45" s="6"/>
      <c r="S45" s="6"/>
      <c r="T45" s="403"/>
    </row>
    <row r="46" spans="1:20" x14ac:dyDescent="0.2">
      <c r="A46" s="5"/>
      <c r="B46" s="5"/>
      <c r="C46" s="6"/>
      <c r="D46" s="6"/>
      <c r="E46" s="6"/>
      <c r="F46" s="403"/>
      <c r="O46" s="5"/>
      <c r="P46" s="5"/>
      <c r="Q46" s="6"/>
      <c r="R46" s="6"/>
      <c r="S46" s="6"/>
      <c r="T46" s="403"/>
    </row>
    <row r="47" spans="1:20" x14ac:dyDescent="0.2">
      <c r="A47" s="5"/>
      <c r="B47" s="5"/>
      <c r="C47" s="6"/>
      <c r="D47" s="6"/>
      <c r="E47" s="6"/>
      <c r="F47" s="403"/>
      <c r="O47" s="5"/>
      <c r="P47" s="5"/>
      <c r="Q47" s="6"/>
      <c r="R47" s="6"/>
      <c r="S47" s="6"/>
      <c r="T47" s="403"/>
    </row>
    <row r="48" spans="1:20" x14ac:dyDescent="0.2">
      <c r="A48" s="5"/>
      <c r="B48" s="5"/>
      <c r="C48" s="6"/>
      <c r="D48" s="6"/>
      <c r="E48" s="6"/>
      <c r="F48" s="403"/>
      <c r="O48" s="5"/>
      <c r="P48" s="5"/>
      <c r="Q48" s="6"/>
      <c r="R48" s="6"/>
      <c r="S48" s="6"/>
      <c r="T48" s="403"/>
    </row>
    <row r="49" spans="1:20" x14ac:dyDescent="0.2">
      <c r="A49" s="5"/>
      <c r="B49" s="5"/>
      <c r="C49" s="6"/>
      <c r="D49" s="6"/>
      <c r="E49" s="6"/>
      <c r="F49" s="403"/>
      <c r="O49" s="5"/>
      <c r="P49" s="5"/>
      <c r="Q49" s="6"/>
      <c r="R49" s="6"/>
      <c r="S49" s="6"/>
      <c r="T49" s="403"/>
    </row>
    <row r="50" spans="1:20" x14ac:dyDescent="0.2">
      <c r="A50" s="5"/>
      <c r="B50" s="5"/>
      <c r="C50" s="6"/>
      <c r="D50" s="6"/>
      <c r="E50" s="6"/>
      <c r="F50" s="403"/>
      <c r="O50" s="5"/>
      <c r="P50" s="5"/>
      <c r="Q50" s="6"/>
      <c r="R50" s="6"/>
      <c r="S50" s="6"/>
      <c r="T50" s="403"/>
    </row>
    <row r="51" spans="1:20" x14ac:dyDescent="0.2">
      <c r="A51" s="5"/>
      <c r="B51" s="5"/>
      <c r="C51" s="6"/>
      <c r="D51" s="6"/>
      <c r="E51" s="6"/>
      <c r="F51" s="403"/>
      <c r="O51" s="5"/>
      <c r="P51" s="5"/>
      <c r="Q51" s="6"/>
      <c r="R51" s="6"/>
      <c r="S51" s="6"/>
      <c r="T51" s="403"/>
    </row>
    <row r="52" spans="1:20" x14ac:dyDescent="0.2">
      <c r="A52" s="5"/>
      <c r="B52" s="5"/>
      <c r="C52" s="6"/>
      <c r="D52" s="6"/>
      <c r="E52" s="6"/>
      <c r="F52" s="403"/>
      <c r="O52" s="5"/>
      <c r="P52" s="5"/>
      <c r="Q52" s="6"/>
      <c r="R52" s="6"/>
      <c r="S52" s="6"/>
      <c r="T52" s="403"/>
    </row>
    <row r="53" spans="1:20" x14ac:dyDescent="0.2">
      <c r="A53" s="5"/>
      <c r="B53" s="5"/>
      <c r="C53" s="6"/>
      <c r="D53" s="6"/>
      <c r="E53" s="6"/>
      <c r="F53" s="403"/>
      <c r="O53" s="5"/>
      <c r="P53" s="5"/>
      <c r="Q53" s="6"/>
      <c r="R53" s="6"/>
      <c r="S53" s="6"/>
      <c r="T53" s="403"/>
    </row>
    <row r="54" spans="1:20" x14ac:dyDescent="0.2">
      <c r="A54" s="5"/>
      <c r="B54" s="5"/>
      <c r="C54" s="6"/>
      <c r="D54" s="6"/>
      <c r="E54" s="6"/>
      <c r="F54" s="403"/>
      <c r="O54" s="5"/>
      <c r="P54" s="5"/>
      <c r="Q54" s="6"/>
      <c r="R54" s="6"/>
      <c r="S54" s="6"/>
      <c r="T54" s="403"/>
    </row>
    <row r="55" spans="1:20" x14ac:dyDescent="0.2">
      <c r="A55" s="5"/>
      <c r="B55" s="5"/>
      <c r="C55" s="6"/>
      <c r="D55" s="6"/>
      <c r="E55" s="6"/>
      <c r="F55" s="403"/>
      <c r="O55" s="5"/>
      <c r="P55" s="5"/>
      <c r="Q55" s="6"/>
      <c r="R55" s="6"/>
      <c r="S55" s="6"/>
      <c r="T55" s="403"/>
    </row>
    <row r="56" spans="1:20" x14ac:dyDescent="0.2">
      <c r="A56" s="5"/>
      <c r="B56" s="5"/>
      <c r="C56" s="6"/>
      <c r="D56" s="6"/>
      <c r="E56" s="6"/>
      <c r="F56" s="403"/>
      <c r="O56" s="5"/>
      <c r="P56" s="5"/>
      <c r="Q56" s="6"/>
      <c r="R56" s="6"/>
      <c r="S56" s="6"/>
      <c r="T56" s="403"/>
    </row>
    <row r="57" spans="1:20" x14ac:dyDescent="0.2">
      <c r="A57" s="5"/>
      <c r="B57" s="5"/>
      <c r="C57" s="6"/>
      <c r="D57" s="6"/>
      <c r="E57" s="6"/>
      <c r="F57" s="403"/>
      <c r="O57" s="5"/>
      <c r="P57" s="5"/>
      <c r="Q57" s="6"/>
      <c r="R57" s="6"/>
      <c r="S57" s="6"/>
      <c r="T57" s="403"/>
    </row>
    <row r="58" spans="1:20" x14ac:dyDescent="0.2">
      <c r="A58" s="5"/>
      <c r="B58" s="5"/>
      <c r="C58" s="6"/>
      <c r="D58" s="6"/>
      <c r="E58" s="6"/>
      <c r="F58" s="403"/>
      <c r="O58" s="5"/>
      <c r="P58" s="5"/>
      <c r="Q58" s="6"/>
      <c r="R58" s="6"/>
      <c r="S58" s="6"/>
      <c r="T58" s="403"/>
    </row>
    <row r="59" spans="1:20" x14ac:dyDescent="0.2">
      <c r="A59" s="5"/>
      <c r="B59" s="5"/>
      <c r="C59" s="6"/>
      <c r="D59" s="6"/>
      <c r="E59" s="6"/>
      <c r="F59" s="403"/>
      <c r="O59" s="5"/>
      <c r="P59" s="5"/>
      <c r="Q59" s="6"/>
      <c r="R59" s="6"/>
      <c r="S59" s="6"/>
      <c r="T59" s="403"/>
    </row>
    <row r="60" spans="1:20" x14ac:dyDescent="0.2">
      <c r="A60" s="5"/>
      <c r="B60" s="5"/>
      <c r="C60" s="6"/>
      <c r="D60" s="6"/>
      <c r="E60" s="6"/>
      <c r="F60" s="403"/>
      <c r="O60" s="5"/>
      <c r="P60" s="5"/>
      <c r="Q60" s="6"/>
      <c r="R60" s="6"/>
      <c r="S60" s="6"/>
      <c r="T60" s="403"/>
    </row>
    <row r="61" spans="1:20" x14ac:dyDescent="0.2">
      <c r="A61" s="5"/>
      <c r="B61" s="5"/>
      <c r="C61" s="6"/>
      <c r="D61" s="6"/>
      <c r="E61" s="6"/>
      <c r="F61" s="403"/>
      <c r="O61" s="5"/>
      <c r="P61" s="5"/>
      <c r="Q61" s="6"/>
      <c r="R61" s="6"/>
      <c r="S61" s="6"/>
      <c r="T61" s="403"/>
    </row>
    <row r="62" spans="1:20" x14ac:dyDescent="0.2">
      <c r="A62" s="5"/>
      <c r="B62" s="5"/>
      <c r="C62" s="6"/>
      <c r="D62" s="6"/>
      <c r="E62" s="6"/>
      <c r="F62" s="403"/>
      <c r="O62" s="5"/>
      <c r="P62" s="5"/>
      <c r="Q62" s="6"/>
      <c r="R62" s="6"/>
      <c r="S62" s="6"/>
      <c r="T62" s="403"/>
    </row>
    <row r="63" spans="1:20" x14ac:dyDescent="0.2">
      <c r="A63" s="5"/>
      <c r="B63" s="5"/>
      <c r="C63" s="6"/>
      <c r="D63" s="6"/>
      <c r="E63" s="6"/>
      <c r="F63" s="403"/>
      <c r="O63" s="5"/>
      <c r="P63" s="5"/>
      <c r="Q63" s="6"/>
      <c r="R63" s="6"/>
      <c r="S63" s="6"/>
      <c r="T63" s="403"/>
    </row>
    <row r="64" spans="1:20" x14ac:dyDescent="0.2">
      <c r="A64" s="5"/>
      <c r="B64" s="5"/>
      <c r="C64" s="6"/>
      <c r="D64" s="6"/>
      <c r="E64" s="6"/>
      <c r="F64" s="403"/>
      <c r="O64" s="5"/>
      <c r="P64" s="5"/>
      <c r="Q64" s="6"/>
      <c r="R64" s="6"/>
      <c r="S64" s="6"/>
      <c r="T64" s="403"/>
    </row>
    <row r="65" spans="1:20" x14ac:dyDescent="0.2">
      <c r="A65" s="5"/>
      <c r="B65" s="5"/>
      <c r="C65" s="6"/>
      <c r="D65" s="6"/>
      <c r="E65" s="6"/>
      <c r="F65" s="403"/>
      <c r="O65" s="5"/>
      <c r="P65" s="5"/>
      <c r="Q65" s="6"/>
      <c r="R65" s="6"/>
      <c r="S65" s="6"/>
      <c r="T65" s="403"/>
    </row>
    <row r="66" spans="1:20" x14ac:dyDescent="0.2">
      <c r="A66" s="5"/>
      <c r="B66" s="5"/>
      <c r="C66" s="6"/>
      <c r="D66" s="6"/>
      <c r="E66" s="6"/>
      <c r="F66" s="403"/>
      <c r="O66" s="5"/>
      <c r="P66" s="5"/>
      <c r="Q66" s="6"/>
      <c r="R66" s="6"/>
      <c r="S66" s="6"/>
      <c r="T66" s="403"/>
    </row>
    <row r="67" spans="1:20" x14ac:dyDescent="0.2">
      <c r="A67" s="5"/>
      <c r="B67" s="5"/>
      <c r="C67" s="6"/>
      <c r="D67" s="6"/>
      <c r="E67" s="6"/>
      <c r="F67" s="403"/>
      <c r="O67" s="5"/>
      <c r="P67" s="5"/>
      <c r="Q67" s="6"/>
      <c r="R67" s="6"/>
      <c r="S67" s="6"/>
      <c r="T67" s="403"/>
    </row>
    <row r="68" spans="1:20" x14ac:dyDescent="0.2">
      <c r="A68" s="5"/>
      <c r="B68" s="5"/>
      <c r="C68" s="6"/>
      <c r="D68" s="6"/>
      <c r="E68" s="6"/>
      <c r="F68" s="403"/>
      <c r="O68" s="5"/>
      <c r="P68" s="5"/>
      <c r="Q68" s="6"/>
      <c r="R68" s="6"/>
      <c r="S68" s="6"/>
      <c r="T68" s="403"/>
    </row>
    <row r="69" spans="1:20" x14ac:dyDescent="0.2">
      <c r="A69" s="5"/>
      <c r="B69" s="5"/>
      <c r="C69" s="6"/>
      <c r="D69" s="6"/>
      <c r="E69" s="6"/>
      <c r="F69" s="403"/>
      <c r="O69" s="5"/>
      <c r="P69" s="5"/>
      <c r="Q69" s="6"/>
      <c r="R69" s="6"/>
      <c r="S69" s="6"/>
      <c r="T69" s="403"/>
    </row>
    <row r="70" spans="1:20" x14ac:dyDescent="0.2">
      <c r="A70" s="5"/>
      <c r="B70" s="5"/>
      <c r="C70" s="6"/>
      <c r="D70" s="6"/>
      <c r="E70" s="6"/>
      <c r="F70" s="403"/>
      <c r="O70" s="5"/>
      <c r="P70" s="5"/>
      <c r="Q70" s="6"/>
      <c r="R70" s="6"/>
      <c r="S70" s="6"/>
      <c r="T70" s="403"/>
    </row>
    <row r="71" spans="1:20" x14ac:dyDescent="0.2">
      <c r="A71" s="5"/>
      <c r="B71" s="5"/>
      <c r="C71" s="6"/>
      <c r="D71" s="6"/>
      <c r="E71" s="6"/>
      <c r="F71" s="403"/>
      <c r="O71" s="5"/>
      <c r="P71" s="5"/>
      <c r="Q71" s="6"/>
      <c r="R71" s="6"/>
      <c r="S71" s="6"/>
      <c r="T71" s="403"/>
    </row>
    <row r="72" spans="1:20" x14ac:dyDescent="0.2">
      <c r="A72" s="5"/>
      <c r="B72" s="5"/>
      <c r="C72" s="6"/>
      <c r="D72" s="6"/>
      <c r="E72" s="6"/>
      <c r="F72" s="403"/>
      <c r="O72" s="5"/>
      <c r="P72" s="5"/>
      <c r="Q72" s="6"/>
      <c r="R72" s="6"/>
      <c r="S72" s="6"/>
      <c r="T72" s="403"/>
    </row>
    <row r="73" spans="1:20" x14ac:dyDescent="0.2">
      <c r="A73" s="5"/>
      <c r="B73" s="5"/>
      <c r="C73" s="6"/>
      <c r="D73" s="6"/>
      <c r="E73" s="6"/>
      <c r="F73" s="403"/>
      <c r="O73" s="5"/>
      <c r="P73" s="5"/>
      <c r="Q73" s="6"/>
      <c r="R73" s="6"/>
      <c r="S73" s="6"/>
      <c r="T73" s="403"/>
    </row>
    <row r="74" spans="1:20" x14ac:dyDescent="0.2">
      <c r="A74" s="5"/>
      <c r="B74" s="5"/>
      <c r="C74" s="6"/>
      <c r="D74" s="6"/>
      <c r="E74" s="6"/>
      <c r="F74" s="403"/>
      <c r="O74" s="5"/>
      <c r="P74" s="5"/>
      <c r="Q74" s="6"/>
      <c r="R74" s="6"/>
      <c r="S74" s="6"/>
      <c r="T74" s="403"/>
    </row>
    <row r="75" spans="1:20" x14ac:dyDescent="0.2">
      <c r="A75" s="5"/>
      <c r="B75" s="5"/>
      <c r="C75" s="6"/>
      <c r="D75" s="6"/>
      <c r="E75" s="6"/>
      <c r="F75" s="403"/>
      <c r="O75" s="5"/>
      <c r="P75" s="5"/>
      <c r="Q75" s="6"/>
      <c r="R75" s="6"/>
      <c r="S75" s="6"/>
      <c r="T75" s="403"/>
    </row>
    <row r="76" spans="1:20" x14ac:dyDescent="0.2">
      <c r="A76" s="5"/>
      <c r="B76" s="5"/>
      <c r="C76" s="6"/>
      <c r="D76" s="6"/>
      <c r="E76" s="6"/>
      <c r="F76" s="403"/>
      <c r="O76" s="5"/>
      <c r="P76" s="5"/>
      <c r="Q76" s="6"/>
      <c r="R76" s="6"/>
      <c r="S76" s="6"/>
      <c r="T76" s="403"/>
    </row>
    <row r="77" spans="1:20" x14ac:dyDescent="0.2">
      <c r="A77" s="5"/>
      <c r="B77" s="5"/>
      <c r="C77" s="6"/>
      <c r="D77" s="6"/>
      <c r="E77" s="6"/>
      <c r="F77" s="403"/>
      <c r="O77" s="5"/>
      <c r="P77" s="5"/>
      <c r="Q77" s="6"/>
      <c r="R77" s="6"/>
      <c r="S77" s="6"/>
      <c r="T77" s="403"/>
    </row>
    <row r="78" spans="1:20" x14ac:dyDescent="0.2">
      <c r="A78" s="5"/>
      <c r="B78" s="5"/>
      <c r="C78" s="6"/>
      <c r="D78" s="6"/>
      <c r="E78" s="6"/>
      <c r="F78" s="403"/>
      <c r="O78" s="5"/>
      <c r="P78" s="5"/>
      <c r="Q78" s="6"/>
      <c r="R78" s="6"/>
      <c r="S78" s="6"/>
      <c r="T78" s="403"/>
    </row>
    <row r="79" spans="1:20" x14ac:dyDescent="0.2">
      <c r="A79" s="5"/>
      <c r="B79" s="5"/>
      <c r="C79" s="6"/>
      <c r="D79" s="6"/>
      <c r="E79" s="6"/>
      <c r="F79" s="403"/>
      <c r="O79" s="5"/>
      <c r="P79" s="5"/>
      <c r="Q79" s="6"/>
      <c r="R79" s="6"/>
      <c r="S79" s="6"/>
      <c r="T79" s="403"/>
    </row>
    <row r="80" spans="1:20" x14ac:dyDescent="0.2">
      <c r="A80" s="5"/>
      <c r="B80" s="5"/>
      <c r="C80" s="6"/>
      <c r="D80" s="6"/>
      <c r="E80" s="6"/>
      <c r="F80" s="403"/>
      <c r="O80" s="5"/>
      <c r="P80" s="5"/>
      <c r="Q80" s="6"/>
      <c r="R80" s="6"/>
      <c r="S80" s="6"/>
      <c r="T80" s="403"/>
    </row>
    <row r="81" spans="1:20" x14ac:dyDescent="0.2">
      <c r="A81" s="5"/>
      <c r="B81" s="5"/>
      <c r="C81" s="6"/>
      <c r="D81" s="6"/>
      <c r="E81" s="6"/>
      <c r="F81" s="403"/>
      <c r="O81" s="5"/>
      <c r="P81" s="5"/>
      <c r="Q81" s="6"/>
      <c r="R81" s="6"/>
      <c r="S81" s="6"/>
      <c r="T81" s="403"/>
    </row>
    <row r="82" spans="1:20" x14ac:dyDescent="0.2">
      <c r="A82" s="5"/>
      <c r="B82" s="5"/>
      <c r="C82" s="6"/>
      <c r="D82" s="6"/>
      <c r="E82" s="6"/>
      <c r="F82" s="403"/>
      <c r="O82" s="5"/>
      <c r="P82" s="5"/>
      <c r="Q82" s="6"/>
      <c r="R82" s="6"/>
      <c r="S82" s="6"/>
      <c r="T82" s="403"/>
    </row>
    <row r="83" spans="1:20" x14ac:dyDescent="0.2">
      <c r="A83" s="5"/>
      <c r="B83" s="5"/>
      <c r="C83" s="6"/>
      <c r="D83" s="6"/>
      <c r="E83" s="6"/>
      <c r="F83" s="403"/>
      <c r="O83" s="5"/>
      <c r="P83" s="5"/>
      <c r="Q83" s="6"/>
      <c r="R83" s="6"/>
      <c r="S83" s="6"/>
      <c r="T83" s="403"/>
    </row>
    <row r="84" spans="1:20" x14ac:dyDescent="0.2">
      <c r="A84" s="5"/>
      <c r="B84" s="5"/>
      <c r="C84" s="6"/>
      <c r="D84" s="6"/>
      <c r="E84" s="6"/>
      <c r="F84" s="403"/>
      <c r="O84" s="5"/>
      <c r="P84" s="5"/>
      <c r="Q84" s="6"/>
      <c r="R84" s="6"/>
      <c r="S84" s="6"/>
      <c r="T84" s="403"/>
    </row>
    <row r="85" spans="1:20" x14ac:dyDescent="0.2">
      <c r="A85" s="5"/>
      <c r="B85" s="5"/>
      <c r="C85" s="6"/>
      <c r="D85" s="6"/>
      <c r="E85" s="6"/>
      <c r="F85" s="403"/>
      <c r="O85" s="5"/>
      <c r="P85" s="5"/>
      <c r="Q85" s="6"/>
      <c r="R85" s="6"/>
      <c r="S85" s="6"/>
      <c r="T85" s="403"/>
    </row>
    <row r="86" spans="1:20" x14ac:dyDescent="0.2">
      <c r="A86" s="5"/>
      <c r="B86" s="5"/>
      <c r="C86" s="6"/>
      <c r="D86" s="6"/>
      <c r="E86" s="6"/>
      <c r="F86" s="403"/>
      <c r="O86" s="5"/>
      <c r="P86" s="5"/>
      <c r="Q86" s="6"/>
      <c r="R86" s="6"/>
      <c r="S86" s="6"/>
      <c r="T86" s="403"/>
    </row>
    <row r="87" spans="1:20" x14ac:dyDescent="0.2">
      <c r="A87" s="5"/>
      <c r="B87" s="5"/>
      <c r="C87" s="6"/>
      <c r="D87" s="6"/>
      <c r="E87" s="6"/>
      <c r="F87" s="403"/>
      <c r="O87" s="5"/>
      <c r="P87" s="5"/>
      <c r="Q87" s="6"/>
      <c r="R87" s="6"/>
      <c r="S87" s="6"/>
      <c r="T87" s="403"/>
    </row>
    <row r="88" spans="1:20" x14ac:dyDescent="0.2">
      <c r="A88" s="5"/>
      <c r="B88" s="5"/>
      <c r="C88" s="6"/>
      <c r="D88" s="6"/>
      <c r="E88" s="6"/>
      <c r="F88" s="403"/>
      <c r="O88" s="5"/>
      <c r="P88" s="5"/>
      <c r="Q88" s="6"/>
      <c r="R88" s="6"/>
      <c r="S88" s="6"/>
      <c r="T88" s="403"/>
    </row>
    <row r="89" spans="1:20" x14ac:dyDescent="0.2">
      <c r="A89" s="5"/>
      <c r="B89" s="5"/>
      <c r="C89" s="6"/>
      <c r="D89" s="6"/>
      <c r="E89" s="6"/>
      <c r="F89" s="403"/>
      <c r="O89" s="5"/>
      <c r="P89" s="5"/>
      <c r="Q89" s="6"/>
      <c r="R89" s="6"/>
      <c r="S89" s="6"/>
      <c r="T89" s="403"/>
    </row>
    <row r="90" spans="1:20" x14ac:dyDescent="0.2">
      <c r="A90" s="5"/>
      <c r="B90" s="5"/>
      <c r="C90" s="6"/>
      <c r="D90" s="6"/>
      <c r="E90" s="6"/>
      <c r="F90" s="403"/>
      <c r="O90" s="5"/>
      <c r="P90" s="5"/>
      <c r="Q90" s="6"/>
      <c r="R90" s="6"/>
      <c r="S90" s="6"/>
      <c r="T90" s="403"/>
    </row>
    <row r="91" spans="1:20" x14ac:dyDescent="0.2">
      <c r="A91" s="5"/>
      <c r="B91" s="5"/>
      <c r="C91" s="6"/>
      <c r="D91" s="6"/>
      <c r="E91" s="6"/>
      <c r="F91" s="403"/>
      <c r="O91" s="5"/>
      <c r="P91" s="5"/>
      <c r="Q91" s="6"/>
      <c r="R91" s="6"/>
      <c r="S91" s="6"/>
      <c r="T91" s="403"/>
    </row>
    <row r="92" spans="1:20" x14ac:dyDescent="0.2">
      <c r="A92" s="5"/>
      <c r="B92" s="5"/>
      <c r="C92" s="6"/>
      <c r="D92" s="6"/>
      <c r="E92" s="6"/>
      <c r="F92" s="403"/>
      <c r="O92" s="5"/>
      <c r="P92" s="5"/>
      <c r="Q92" s="6"/>
      <c r="R92" s="6"/>
      <c r="S92" s="6"/>
      <c r="T92" s="403"/>
    </row>
    <row r="93" spans="1:20" x14ac:dyDescent="0.2">
      <c r="A93" s="5"/>
      <c r="B93" s="5"/>
      <c r="C93" s="6"/>
      <c r="D93" s="6"/>
      <c r="E93" s="6"/>
      <c r="F93" s="403"/>
      <c r="O93" s="5"/>
      <c r="P93" s="5"/>
      <c r="Q93" s="6"/>
      <c r="R93" s="6"/>
      <c r="S93" s="6"/>
      <c r="T93" s="403"/>
    </row>
    <row r="94" spans="1:20" x14ac:dyDescent="0.2">
      <c r="A94" s="5"/>
      <c r="B94" s="5"/>
      <c r="C94" s="6"/>
      <c r="D94" s="6"/>
      <c r="E94" s="6"/>
      <c r="F94" s="403"/>
      <c r="O94" s="5"/>
      <c r="P94" s="5"/>
      <c r="Q94" s="6"/>
      <c r="R94" s="6"/>
      <c r="S94" s="6"/>
      <c r="T94" s="403"/>
    </row>
    <row r="95" spans="1:20" x14ac:dyDescent="0.2">
      <c r="A95" s="5"/>
      <c r="B95" s="5"/>
      <c r="C95" s="6"/>
      <c r="D95" s="6"/>
      <c r="E95" s="6"/>
      <c r="F95" s="403"/>
      <c r="O95" s="5"/>
      <c r="P95" s="5"/>
      <c r="Q95" s="6"/>
      <c r="R95" s="6"/>
      <c r="S95" s="6"/>
      <c r="T95" s="403"/>
    </row>
    <row r="96" spans="1:20" x14ac:dyDescent="0.2">
      <c r="A96" s="5"/>
      <c r="B96" s="5"/>
      <c r="C96" s="6"/>
      <c r="D96" s="6"/>
      <c r="E96" s="6"/>
      <c r="F96" s="403"/>
      <c r="O96" s="5"/>
      <c r="P96" s="5"/>
      <c r="Q96" s="6"/>
      <c r="R96" s="6"/>
      <c r="S96" s="6"/>
      <c r="T96" s="403"/>
    </row>
    <row r="97" spans="1:20" x14ac:dyDescent="0.2">
      <c r="A97" s="5"/>
      <c r="B97" s="5"/>
      <c r="C97" s="6"/>
      <c r="D97" s="6"/>
      <c r="E97" s="6"/>
      <c r="F97" s="403"/>
      <c r="O97" s="5"/>
      <c r="P97" s="5"/>
      <c r="Q97" s="6"/>
      <c r="R97" s="6"/>
      <c r="S97" s="6"/>
      <c r="T97" s="403"/>
    </row>
    <row r="98" spans="1:20" x14ac:dyDescent="0.2">
      <c r="A98" s="5"/>
      <c r="B98" s="5"/>
      <c r="C98" s="6"/>
      <c r="D98" s="6"/>
      <c r="E98" s="6"/>
      <c r="F98" s="403"/>
      <c r="O98" s="5"/>
      <c r="P98" s="5"/>
      <c r="Q98" s="6"/>
      <c r="R98" s="6"/>
      <c r="S98" s="6"/>
      <c r="T98" s="403"/>
    </row>
    <row r="99" spans="1:20" x14ac:dyDescent="0.2">
      <c r="A99" s="5"/>
      <c r="B99" s="5"/>
      <c r="C99" s="6"/>
      <c r="D99" s="6"/>
      <c r="E99" s="6"/>
      <c r="F99" s="403"/>
      <c r="O99" s="5"/>
      <c r="P99" s="5"/>
      <c r="Q99" s="6"/>
      <c r="R99" s="6"/>
      <c r="S99" s="6"/>
      <c r="T99" s="403"/>
    </row>
    <row r="100" spans="1:20" x14ac:dyDescent="0.2">
      <c r="A100" s="5"/>
      <c r="B100" s="5"/>
      <c r="C100" s="6"/>
      <c r="D100" s="6"/>
      <c r="E100" s="6"/>
      <c r="F100" s="403"/>
      <c r="O100" s="5"/>
      <c r="P100" s="5"/>
      <c r="Q100" s="6"/>
      <c r="R100" s="6"/>
      <c r="S100" s="6"/>
      <c r="T100" s="403"/>
    </row>
    <row r="101" spans="1:20" x14ac:dyDescent="0.2">
      <c r="A101" s="5"/>
      <c r="B101" s="5"/>
      <c r="C101" s="6"/>
      <c r="D101" s="6"/>
      <c r="E101" s="6"/>
      <c r="F101" s="403"/>
      <c r="O101" s="5"/>
      <c r="P101" s="5"/>
      <c r="Q101" s="6"/>
      <c r="R101" s="6"/>
      <c r="S101" s="6"/>
      <c r="T101" s="403"/>
    </row>
    <row r="102" spans="1:20" x14ac:dyDescent="0.2">
      <c r="A102" s="5"/>
      <c r="B102" s="5"/>
      <c r="C102" s="6"/>
      <c r="D102" s="6"/>
      <c r="E102" s="6"/>
      <c r="F102" s="403"/>
      <c r="O102" s="5"/>
      <c r="P102" s="5"/>
      <c r="Q102" s="6"/>
      <c r="R102" s="6"/>
      <c r="S102" s="6"/>
      <c r="T102" s="403"/>
    </row>
    <row r="103" spans="1:20" x14ac:dyDescent="0.2">
      <c r="A103" s="5"/>
      <c r="B103" s="5"/>
      <c r="C103" s="6"/>
      <c r="D103" s="6"/>
      <c r="E103" s="6"/>
      <c r="F103" s="403"/>
      <c r="O103" s="5"/>
      <c r="P103" s="5"/>
      <c r="Q103" s="6"/>
      <c r="R103" s="6"/>
      <c r="S103" s="6"/>
      <c r="T103" s="403"/>
    </row>
    <row r="104" spans="1:20" x14ac:dyDescent="0.2">
      <c r="A104" s="5"/>
      <c r="B104" s="5"/>
      <c r="C104" s="6"/>
      <c r="D104" s="6"/>
      <c r="E104" s="6"/>
      <c r="F104" s="403"/>
      <c r="O104" s="5"/>
      <c r="P104" s="5"/>
      <c r="Q104" s="6"/>
      <c r="R104" s="6"/>
      <c r="S104" s="6"/>
      <c r="T104" s="403"/>
    </row>
    <row r="105" spans="1:20" x14ac:dyDescent="0.2">
      <c r="A105" s="5"/>
      <c r="B105" s="5"/>
      <c r="C105" s="6"/>
      <c r="D105" s="6"/>
      <c r="E105" s="6"/>
      <c r="F105" s="403"/>
      <c r="O105" s="5"/>
      <c r="P105" s="5"/>
      <c r="Q105" s="6"/>
      <c r="R105" s="6"/>
      <c r="S105" s="6"/>
      <c r="T105" s="403"/>
    </row>
    <row r="106" spans="1:20" x14ac:dyDescent="0.2">
      <c r="A106" s="5"/>
      <c r="B106" s="5"/>
      <c r="C106" s="6"/>
      <c r="D106" s="6"/>
      <c r="E106" s="6"/>
      <c r="F106" s="403"/>
      <c r="O106" s="5"/>
      <c r="P106" s="5"/>
      <c r="Q106" s="6"/>
      <c r="R106" s="6"/>
      <c r="S106" s="6"/>
      <c r="T106" s="403"/>
    </row>
    <row r="107" spans="1:20" x14ac:dyDescent="0.2">
      <c r="A107" s="5"/>
      <c r="B107" s="5"/>
      <c r="C107" s="6"/>
      <c r="D107" s="6"/>
      <c r="E107" s="6"/>
      <c r="F107" s="403"/>
      <c r="O107" s="5"/>
      <c r="P107" s="5"/>
      <c r="Q107" s="6"/>
      <c r="R107" s="6"/>
      <c r="S107" s="6"/>
      <c r="T107" s="403"/>
    </row>
    <row r="108" spans="1:20" x14ac:dyDescent="0.2">
      <c r="A108" s="5"/>
      <c r="B108" s="5"/>
      <c r="C108" s="6"/>
      <c r="D108" s="6"/>
      <c r="E108" s="6"/>
      <c r="F108" s="403"/>
      <c r="O108" s="5"/>
      <c r="P108" s="5"/>
      <c r="Q108" s="6"/>
      <c r="R108" s="6"/>
      <c r="S108" s="6"/>
      <c r="T108" s="403"/>
    </row>
    <row r="109" spans="1:20" x14ac:dyDescent="0.2">
      <c r="A109" s="5"/>
      <c r="B109" s="5"/>
      <c r="C109" s="6"/>
      <c r="D109" s="6"/>
      <c r="E109" s="6"/>
      <c r="F109" s="403"/>
      <c r="O109" s="5"/>
      <c r="P109" s="5"/>
      <c r="Q109" s="6"/>
      <c r="R109" s="6"/>
      <c r="S109" s="6"/>
      <c r="T109" s="403"/>
    </row>
    <row r="110" spans="1:20" x14ac:dyDescent="0.2">
      <c r="A110" s="5"/>
      <c r="B110" s="5"/>
      <c r="C110" s="6"/>
      <c r="D110" s="6"/>
      <c r="E110" s="6"/>
      <c r="F110" s="403"/>
      <c r="O110" s="5"/>
      <c r="P110" s="5"/>
      <c r="Q110" s="6"/>
      <c r="R110" s="6"/>
      <c r="S110" s="6"/>
      <c r="T110" s="403"/>
    </row>
    <row r="111" spans="1:20" x14ac:dyDescent="0.2">
      <c r="A111" s="5"/>
      <c r="B111" s="5"/>
      <c r="C111" s="6"/>
      <c r="D111" s="6"/>
      <c r="E111" s="6"/>
      <c r="F111" s="403"/>
      <c r="O111" s="5"/>
      <c r="P111" s="5"/>
      <c r="Q111" s="6"/>
      <c r="R111" s="6"/>
      <c r="S111" s="6"/>
      <c r="T111" s="403"/>
    </row>
    <row r="112" spans="1:20" x14ac:dyDescent="0.2">
      <c r="A112" s="5"/>
      <c r="B112" s="5"/>
      <c r="C112" s="6"/>
      <c r="D112" s="6"/>
      <c r="E112" s="6"/>
      <c r="F112" s="403"/>
      <c r="O112" s="5"/>
      <c r="P112" s="5"/>
      <c r="Q112" s="6"/>
      <c r="R112" s="6"/>
      <c r="S112" s="6"/>
      <c r="T112" s="403"/>
    </row>
    <row r="113" spans="1:20" x14ac:dyDescent="0.2">
      <c r="A113" s="5"/>
      <c r="B113" s="5"/>
      <c r="C113" s="6"/>
      <c r="D113" s="6"/>
      <c r="E113" s="6"/>
      <c r="F113" s="403"/>
      <c r="O113" s="5"/>
      <c r="P113" s="5"/>
      <c r="Q113" s="6"/>
      <c r="R113" s="6"/>
      <c r="S113" s="6"/>
      <c r="T113" s="403"/>
    </row>
    <row r="114" spans="1:20" x14ac:dyDescent="0.2">
      <c r="A114" s="5"/>
      <c r="B114" s="5"/>
      <c r="C114" s="6"/>
      <c r="D114" s="6"/>
      <c r="E114" s="6"/>
      <c r="F114" s="403"/>
      <c r="O114" s="5"/>
      <c r="P114" s="5"/>
      <c r="Q114" s="6"/>
      <c r="R114" s="6"/>
      <c r="S114" s="6"/>
      <c r="T114" s="403"/>
    </row>
    <row r="115" spans="1:20" x14ac:dyDescent="0.2">
      <c r="A115" s="5"/>
      <c r="B115" s="5"/>
      <c r="C115" s="6"/>
      <c r="D115" s="6"/>
      <c r="E115" s="6"/>
      <c r="F115" s="403"/>
      <c r="O115" s="5"/>
      <c r="P115" s="5"/>
      <c r="Q115" s="6"/>
      <c r="R115" s="6"/>
      <c r="S115" s="6"/>
      <c r="T115" s="403"/>
    </row>
    <row r="116" spans="1:20" x14ac:dyDescent="0.2">
      <c r="A116" s="5"/>
      <c r="B116" s="5"/>
      <c r="C116" s="6"/>
      <c r="D116" s="6"/>
      <c r="E116" s="6"/>
      <c r="F116" s="403"/>
      <c r="O116" s="5"/>
      <c r="P116" s="5"/>
      <c r="Q116" s="6"/>
      <c r="R116" s="6"/>
      <c r="S116" s="6"/>
      <c r="T116" s="403"/>
    </row>
    <row r="117" spans="1:20" x14ac:dyDescent="0.2">
      <c r="A117" s="5"/>
      <c r="B117" s="5"/>
      <c r="C117" s="6"/>
      <c r="D117" s="6"/>
      <c r="E117" s="6"/>
      <c r="F117" s="403"/>
      <c r="O117" s="5"/>
      <c r="P117" s="5"/>
      <c r="Q117" s="6"/>
      <c r="R117" s="6"/>
      <c r="S117" s="6"/>
      <c r="T117" s="403"/>
    </row>
    <row r="118" spans="1:20" x14ac:dyDescent="0.2">
      <c r="A118" s="5"/>
      <c r="B118" s="5"/>
      <c r="C118" s="6"/>
      <c r="D118" s="6"/>
      <c r="E118" s="6"/>
      <c r="F118" s="403"/>
      <c r="O118" s="5"/>
      <c r="P118" s="5"/>
      <c r="Q118" s="6"/>
      <c r="R118" s="6"/>
      <c r="S118" s="6"/>
      <c r="T118" s="403"/>
    </row>
    <row r="119" spans="1:20" x14ac:dyDescent="0.2">
      <c r="A119" s="5"/>
      <c r="B119" s="5"/>
      <c r="C119" s="6"/>
      <c r="D119" s="6"/>
      <c r="E119" s="6"/>
      <c r="F119" s="403"/>
      <c r="O119" s="5"/>
      <c r="P119" s="5"/>
      <c r="Q119" s="6"/>
      <c r="R119" s="6"/>
      <c r="S119" s="6"/>
      <c r="T119" s="403"/>
    </row>
    <row r="120" spans="1:20" x14ac:dyDescent="0.2">
      <c r="A120" s="5"/>
      <c r="B120" s="5"/>
      <c r="C120" s="6"/>
      <c r="D120" s="6"/>
      <c r="E120" s="6"/>
      <c r="F120" s="403"/>
      <c r="O120" s="5"/>
      <c r="P120" s="5"/>
      <c r="Q120" s="6"/>
      <c r="R120" s="6"/>
      <c r="S120" s="6"/>
      <c r="T120" s="403"/>
    </row>
    <row r="121" spans="1:20" x14ac:dyDescent="0.2">
      <c r="A121" s="5"/>
      <c r="B121" s="5"/>
      <c r="C121" s="6"/>
      <c r="D121" s="6"/>
      <c r="E121" s="6"/>
      <c r="F121" s="403"/>
      <c r="O121" s="5"/>
      <c r="P121" s="5"/>
      <c r="Q121" s="6"/>
      <c r="R121" s="6"/>
      <c r="S121" s="6"/>
      <c r="T121" s="403"/>
    </row>
    <row r="122" spans="1:20" x14ac:dyDescent="0.2">
      <c r="A122" s="5"/>
      <c r="B122" s="5"/>
      <c r="C122" s="6"/>
      <c r="D122" s="6"/>
      <c r="E122" s="6"/>
      <c r="F122" s="403"/>
      <c r="O122" s="5"/>
      <c r="P122" s="5"/>
      <c r="Q122" s="6"/>
      <c r="R122" s="6"/>
      <c r="S122" s="6"/>
      <c r="T122" s="403"/>
    </row>
    <row r="123" spans="1:20" x14ac:dyDescent="0.2">
      <c r="A123" s="5"/>
      <c r="B123" s="5"/>
      <c r="C123" s="6"/>
      <c r="D123" s="6"/>
      <c r="E123" s="6"/>
      <c r="F123" s="403"/>
      <c r="O123" s="5"/>
      <c r="P123" s="5"/>
      <c r="Q123" s="6"/>
      <c r="R123" s="6"/>
      <c r="S123" s="6"/>
      <c r="T123" s="403"/>
    </row>
    <row r="124" spans="1:20" x14ac:dyDescent="0.2">
      <c r="A124" s="5"/>
      <c r="B124" s="5"/>
      <c r="C124" s="6"/>
      <c r="D124" s="6"/>
      <c r="E124" s="6"/>
      <c r="F124" s="403"/>
      <c r="O124" s="5"/>
      <c r="P124" s="5"/>
      <c r="Q124" s="6"/>
      <c r="R124" s="6"/>
      <c r="S124" s="6"/>
      <c r="T124" s="403"/>
    </row>
    <row r="125" spans="1:20" x14ac:dyDescent="0.2">
      <c r="A125" s="5"/>
      <c r="B125" s="5"/>
      <c r="C125" s="6"/>
      <c r="D125" s="6"/>
      <c r="E125" s="6"/>
      <c r="F125" s="403"/>
      <c r="O125" s="5"/>
      <c r="P125" s="5"/>
      <c r="Q125" s="6"/>
      <c r="R125" s="6"/>
      <c r="S125" s="6"/>
      <c r="T125" s="403"/>
    </row>
    <row r="126" spans="1:20" x14ac:dyDescent="0.2">
      <c r="A126" s="5"/>
      <c r="B126" s="5"/>
      <c r="C126" s="6"/>
      <c r="D126" s="6"/>
      <c r="E126" s="6"/>
      <c r="F126" s="403"/>
      <c r="O126" s="5"/>
      <c r="P126" s="5"/>
      <c r="Q126" s="6"/>
      <c r="R126" s="6"/>
      <c r="S126" s="6"/>
      <c r="T126" s="403"/>
    </row>
    <row r="127" spans="1:20" x14ac:dyDescent="0.2">
      <c r="A127" s="5"/>
      <c r="B127" s="5"/>
      <c r="C127" s="6"/>
      <c r="D127" s="6"/>
      <c r="E127" s="6"/>
      <c r="F127" s="403"/>
      <c r="O127" s="5"/>
      <c r="P127" s="5"/>
      <c r="Q127" s="6"/>
      <c r="R127" s="6"/>
      <c r="S127" s="6"/>
      <c r="T127" s="403"/>
    </row>
    <row r="128" spans="1:20" x14ac:dyDescent="0.2">
      <c r="A128" s="5"/>
      <c r="B128" s="5"/>
      <c r="C128" s="6"/>
      <c r="D128" s="6"/>
      <c r="E128" s="6"/>
      <c r="F128" s="403"/>
      <c r="O128" s="5"/>
      <c r="P128" s="5"/>
      <c r="Q128" s="6"/>
      <c r="R128" s="6"/>
      <c r="S128" s="6"/>
      <c r="T128" s="403"/>
    </row>
    <row r="129" spans="1:20" x14ac:dyDescent="0.2">
      <c r="A129" s="5"/>
      <c r="B129" s="5"/>
      <c r="C129" s="6"/>
      <c r="D129" s="6"/>
      <c r="E129" s="6"/>
      <c r="F129" s="403"/>
      <c r="O129" s="5"/>
      <c r="P129" s="5"/>
      <c r="Q129" s="6"/>
      <c r="R129" s="6"/>
      <c r="S129" s="6"/>
      <c r="T129" s="403"/>
    </row>
    <row r="130" spans="1:20" x14ac:dyDescent="0.2">
      <c r="A130" s="5"/>
      <c r="B130" s="5"/>
      <c r="C130" s="6"/>
      <c r="D130" s="6"/>
      <c r="E130" s="6"/>
      <c r="F130" s="403"/>
      <c r="O130" s="5"/>
      <c r="P130" s="5"/>
      <c r="Q130" s="6"/>
      <c r="R130" s="6"/>
      <c r="S130" s="6"/>
      <c r="T130" s="403"/>
    </row>
    <row r="131" spans="1:20" x14ac:dyDescent="0.2">
      <c r="A131" s="5"/>
      <c r="B131" s="5"/>
      <c r="C131" s="6"/>
      <c r="D131" s="6"/>
      <c r="E131" s="6"/>
      <c r="F131" s="403"/>
      <c r="O131" s="5"/>
      <c r="P131" s="5"/>
      <c r="Q131" s="6"/>
      <c r="R131" s="6"/>
      <c r="S131" s="6"/>
      <c r="T131" s="403"/>
    </row>
    <row r="132" spans="1:20" x14ac:dyDescent="0.2">
      <c r="A132" s="5"/>
      <c r="B132" s="5"/>
      <c r="C132" s="6"/>
      <c r="D132" s="6"/>
      <c r="E132" s="6"/>
      <c r="F132" s="403"/>
      <c r="O132" s="5"/>
      <c r="P132" s="5"/>
      <c r="Q132" s="6"/>
      <c r="R132" s="6"/>
      <c r="S132" s="6"/>
      <c r="T132" s="403"/>
    </row>
    <row r="133" spans="1:20" x14ac:dyDescent="0.2">
      <c r="A133" s="5"/>
      <c r="B133" s="5"/>
      <c r="C133" s="6"/>
      <c r="D133" s="6"/>
      <c r="E133" s="6"/>
      <c r="F133" s="403"/>
      <c r="O133" s="5"/>
      <c r="P133" s="5"/>
      <c r="Q133" s="6"/>
      <c r="R133" s="6"/>
      <c r="S133" s="6"/>
      <c r="T133" s="403"/>
    </row>
    <row r="134" spans="1:20" x14ac:dyDescent="0.2">
      <c r="A134" s="5"/>
      <c r="B134" s="5"/>
      <c r="C134" s="6"/>
      <c r="D134" s="6"/>
      <c r="E134" s="6"/>
      <c r="F134" s="403"/>
      <c r="O134" s="5"/>
      <c r="P134" s="5"/>
      <c r="Q134" s="6"/>
      <c r="R134" s="6"/>
      <c r="S134" s="6"/>
      <c r="T134" s="403"/>
    </row>
    <row r="135" spans="1:20" x14ac:dyDescent="0.2">
      <c r="A135" s="5"/>
      <c r="B135" s="5"/>
      <c r="C135" s="6"/>
      <c r="D135" s="6"/>
      <c r="E135" s="6"/>
      <c r="F135" s="403"/>
      <c r="O135" s="5"/>
      <c r="P135" s="5"/>
      <c r="Q135" s="6"/>
      <c r="R135" s="6"/>
      <c r="S135" s="6"/>
      <c r="T135" s="403"/>
    </row>
    <row r="136" spans="1:20" x14ac:dyDescent="0.2">
      <c r="A136" s="5"/>
      <c r="B136" s="5"/>
      <c r="C136" s="6"/>
      <c r="D136" s="6"/>
      <c r="E136" s="6"/>
      <c r="F136" s="403"/>
      <c r="O136" s="5"/>
      <c r="P136" s="5"/>
      <c r="Q136" s="6"/>
      <c r="R136" s="6"/>
      <c r="S136" s="6"/>
      <c r="T136" s="403"/>
    </row>
    <row r="137" spans="1:20" x14ac:dyDescent="0.2">
      <c r="A137" s="5"/>
      <c r="B137" s="5"/>
      <c r="C137" s="6"/>
      <c r="D137" s="6"/>
      <c r="E137" s="6"/>
      <c r="F137" s="403"/>
      <c r="O137" s="5"/>
      <c r="P137" s="5"/>
      <c r="Q137" s="6"/>
      <c r="R137" s="6"/>
      <c r="S137" s="6"/>
      <c r="T137" s="403"/>
    </row>
    <row r="138" spans="1:20" x14ac:dyDescent="0.2">
      <c r="A138" s="5"/>
      <c r="B138" s="5"/>
      <c r="C138" s="6"/>
      <c r="D138" s="6"/>
      <c r="E138" s="6"/>
      <c r="F138" s="403"/>
      <c r="O138" s="5"/>
      <c r="P138" s="5"/>
      <c r="Q138" s="6"/>
      <c r="R138" s="6"/>
      <c r="S138" s="6"/>
      <c r="T138" s="403"/>
    </row>
    <row r="139" spans="1:20" x14ac:dyDescent="0.2">
      <c r="A139" s="5"/>
      <c r="B139" s="5"/>
      <c r="C139" s="6"/>
      <c r="D139" s="6"/>
      <c r="E139" s="6"/>
      <c r="F139" s="403"/>
      <c r="O139" s="5"/>
      <c r="P139" s="5"/>
      <c r="Q139" s="6"/>
      <c r="R139" s="6"/>
      <c r="S139" s="6"/>
      <c r="T139" s="403"/>
    </row>
    <row r="140" spans="1:20" x14ac:dyDescent="0.2">
      <c r="A140" s="5"/>
      <c r="B140" s="5"/>
      <c r="C140" s="6"/>
      <c r="D140" s="6"/>
      <c r="E140" s="6"/>
      <c r="F140" s="403"/>
      <c r="O140" s="5"/>
      <c r="P140" s="5"/>
      <c r="Q140" s="6"/>
      <c r="R140" s="6"/>
      <c r="S140" s="6"/>
      <c r="T140" s="403"/>
    </row>
    <row r="141" spans="1:20" x14ac:dyDescent="0.2">
      <c r="A141" s="5"/>
      <c r="B141" s="5"/>
      <c r="C141" s="6"/>
      <c r="D141" s="6"/>
      <c r="E141" s="6"/>
      <c r="F141" s="403"/>
      <c r="O141" s="5"/>
      <c r="P141" s="5"/>
      <c r="Q141" s="6"/>
      <c r="R141" s="6"/>
      <c r="S141" s="6"/>
      <c r="T141" s="403"/>
    </row>
    <row r="142" spans="1:20" x14ac:dyDescent="0.2">
      <c r="A142" s="5"/>
      <c r="B142" s="5"/>
      <c r="C142" s="6"/>
      <c r="D142" s="6"/>
      <c r="E142" s="6"/>
      <c r="F142" s="403"/>
      <c r="O142" s="5"/>
      <c r="P142" s="5"/>
      <c r="Q142" s="6"/>
      <c r="R142" s="6"/>
      <c r="S142" s="6"/>
      <c r="T142" s="403"/>
    </row>
    <row r="143" spans="1:20" x14ac:dyDescent="0.2">
      <c r="A143" s="5"/>
      <c r="B143" s="5"/>
      <c r="C143" s="6"/>
      <c r="D143" s="6"/>
      <c r="E143" s="6"/>
      <c r="F143" s="403"/>
      <c r="O143" s="5"/>
      <c r="P143" s="5"/>
      <c r="Q143" s="6"/>
      <c r="R143" s="6"/>
      <c r="S143" s="6"/>
      <c r="T143" s="403"/>
    </row>
    <row r="144" spans="1:20" x14ac:dyDescent="0.2">
      <c r="A144" s="5"/>
      <c r="B144" s="5"/>
      <c r="C144" s="6"/>
      <c r="D144" s="6"/>
      <c r="E144" s="6"/>
      <c r="F144" s="403"/>
      <c r="O144" s="5"/>
      <c r="P144" s="5"/>
      <c r="Q144" s="6"/>
      <c r="R144" s="6"/>
      <c r="S144" s="6"/>
      <c r="T144" s="403"/>
    </row>
    <row r="145" spans="1:20" x14ac:dyDescent="0.2">
      <c r="A145" s="5"/>
      <c r="B145" s="5"/>
      <c r="C145" s="6"/>
      <c r="D145" s="6"/>
      <c r="E145" s="6"/>
      <c r="F145" s="403"/>
      <c r="O145" s="5"/>
      <c r="P145" s="5"/>
      <c r="Q145" s="6"/>
      <c r="R145" s="6"/>
      <c r="S145" s="6"/>
      <c r="T145" s="403"/>
    </row>
    <row r="146" spans="1:20" x14ac:dyDescent="0.2">
      <c r="A146" s="5"/>
      <c r="B146" s="5"/>
      <c r="C146" s="6"/>
      <c r="D146" s="6"/>
      <c r="E146" s="6"/>
      <c r="F146" s="403"/>
      <c r="O146" s="5"/>
      <c r="P146" s="5"/>
      <c r="Q146" s="6"/>
      <c r="R146" s="6"/>
      <c r="S146" s="6"/>
      <c r="T146" s="403"/>
    </row>
    <row r="147" spans="1:20" x14ac:dyDescent="0.2">
      <c r="A147" s="5"/>
      <c r="B147" s="5"/>
      <c r="C147" s="6"/>
      <c r="D147" s="6"/>
      <c r="E147" s="6"/>
      <c r="F147" s="403"/>
      <c r="O147" s="5"/>
      <c r="P147" s="5"/>
      <c r="Q147" s="6"/>
      <c r="R147" s="6"/>
      <c r="S147" s="6"/>
      <c r="T147" s="403"/>
    </row>
    <row r="148" spans="1:20" x14ac:dyDescent="0.2">
      <c r="A148" s="5"/>
      <c r="B148" s="5"/>
      <c r="C148" s="6"/>
      <c r="D148" s="6"/>
      <c r="E148" s="6"/>
      <c r="F148" s="403"/>
      <c r="O148" s="5"/>
      <c r="P148" s="5"/>
      <c r="Q148" s="6"/>
      <c r="R148" s="6"/>
      <c r="S148" s="6"/>
      <c r="T148" s="403"/>
    </row>
    <row r="149" spans="1:20" x14ac:dyDescent="0.2">
      <c r="A149" s="5"/>
      <c r="B149" s="5"/>
      <c r="C149" s="6"/>
      <c r="D149" s="6"/>
      <c r="E149" s="6"/>
      <c r="F149" s="403"/>
      <c r="O149" s="5"/>
      <c r="P149" s="5"/>
      <c r="Q149" s="6"/>
      <c r="R149" s="6"/>
      <c r="S149" s="6"/>
      <c r="T149" s="403"/>
    </row>
    <row r="150" spans="1:20" x14ac:dyDescent="0.2">
      <c r="A150" s="5"/>
      <c r="B150" s="5"/>
      <c r="C150" s="6"/>
      <c r="D150" s="6"/>
      <c r="E150" s="6"/>
      <c r="F150" s="403"/>
      <c r="O150" s="5"/>
      <c r="P150" s="5"/>
      <c r="Q150" s="6"/>
      <c r="R150" s="6"/>
      <c r="S150" s="6"/>
      <c r="T150" s="403"/>
    </row>
    <row r="151" spans="1:20" x14ac:dyDescent="0.2">
      <c r="A151" s="5"/>
      <c r="B151" s="5"/>
      <c r="C151" s="6"/>
      <c r="D151" s="6"/>
      <c r="E151" s="6"/>
      <c r="F151" s="403"/>
      <c r="O151" s="5"/>
      <c r="P151" s="5"/>
      <c r="Q151" s="6"/>
      <c r="R151" s="6"/>
      <c r="S151" s="6"/>
      <c r="T151" s="403"/>
    </row>
    <row r="152" spans="1:20" x14ac:dyDescent="0.2">
      <c r="A152" s="5"/>
      <c r="B152" s="5"/>
      <c r="C152" s="6"/>
      <c r="D152" s="6"/>
      <c r="E152" s="6"/>
      <c r="F152" s="403"/>
      <c r="O152" s="5"/>
      <c r="P152" s="5"/>
      <c r="Q152" s="6"/>
      <c r="R152" s="6"/>
      <c r="S152" s="6"/>
      <c r="T152" s="403"/>
    </row>
    <row r="153" spans="1:20" x14ac:dyDescent="0.2">
      <c r="A153" s="5"/>
      <c r="B153" s="5"/>
      <c r="C153" s="6"/>
      <c r="D153" s="6"/>
      <c r="E153" s="6"/>
      <c r="F153" s="403"/>
      <c r="O153" s="5"/>
      <c r="P153" s="5"/>
      <c r="Q153" s="6"/>
      <c r="R153" s="6"/>
      <c r="S153" s="6"/>
      <c r="T153" s="403"/>
    </row>
    <row r="154" spans="1:20" x14ac:dyDescent="0.2">
      <c r="A154" s="5"/>
      <c r="B154" s="5"/>
      <c r="C154" s="6"/>
      <c r="D154" s="6"/>
      <c r="E154" s="6"/>
      <c r="F154" s="403"/>
      <c r="O154" s="5"/>
      <c r="P154" s="5"/>
      <c r="Q154" s="6"/>
      <c r="R154" s="6"/>
      <c r="S154" s="6"/>
      <c r="T154" s="403"/>
    </row>
    <row r="155" spans="1:20" x14ac:dyDescent="0.2">
      <c r="A155" s="5"/>
      <c r="B155" s="5"/>
      <c r="C155" s="6"/>
      <c r="D155" s="6"/>
      <c r="E155" s="6"/>
      <c r="F155" s="403"/>
      <c r="O155" s="5"/>
      <c r="P155" s="5"/>
      <c r="Q155" s="6"/>
      <c r="R155" s="6"/>
      <c r="S155" s="6"/>
      <c r="T155" s="403"/>
    </row>
    <row r="156" spans="1:20" x14ac:dyDescent="0.2">
      <c r="A156" s="5"/>
      <c r="B156" s="5"/>
      <c r="C156" s="6"/>
      <c r="D156" s="6"/>
      <c r="E156" s="6"/>
      <c r="F156" s="403"/>
      <c r="O156" s="5"/>
      <c r="P156" s="5"/>
      <c r="Q156" s="6"/>
      <c r="R156" s="6"/>
      <c r="S156" s="6"/>
      <c r="T156" s="403"/>
    </row>
    <row r="157" spans="1:20" x14ac:dyDescent="0.2">
      <c r="A157" s="5"/>
      <c r="B157" s="5"/>
      <c r="C157" s="6"/>
      <c r="D157" s="6"/>
      <c r="E157" s="6"/>
      <c r="F157" s="403"/>
      <c r="O157" s="5"/>
      <c r="P157" s="5"/>
      <c r="Q157" s="6"/>
      <c r="R157" s="6"/>
      <c r="S157" s="6"/>
      <c r="T157" s="403"/>
    </row>
    <row r="158" spans="1:20" x14ac:dyDescent="0.2">
      <c r="A158" s="5"/>
      <c r="B158" s="5"/>
      <c r="C158" s="6"/>
      <c r="D158" s="6"/>
      <c r="E158" s="6"/>
      <c r="F158" s="403"/>
      <c r="O158" s="5"/>
      <c r="P158" s="5"/>
      <c r="Q158" s="6"/>
      <c r="R158" s="6"/>
      <c r="S158" s="6"/>
      <c r="T158" s="403"/>
    </row>
    <row r="159" spans="1:20" x14ac:dyDescent="0.2">
      <c r="A159" s="5"/>
      <c r="B159" s="5"/>
      <c r="C159" s="6"/>
      <c r="D159" s="6"/>
      <c r="E159" s="6"/>
      <c r="F159" s="403"/>
      <c r="O159" s="5"/>
      <c r="P159" s="5"/>
      <c r="Q159" s="6"/>
      <c r="R159" s="6"/>
      <c r="S159" s="6"/>
      <c r="T159" s="403"/>
    </row>
    <row r="160" spans="1:20" x14ac:dyDescent="0.2">
      <c r="A160" s="5"/>
      <c r="B160" s="5"/>
      <c r="C160" s="6"/>
      <c r="D160" s="6"/>
      <c r="E160" s="6"/>
      <c r="F160" s="403"/>
      <c r="O160" s="5"/>
      <c r="P160" s="5"/>
      <c r="Q160" s="6"/>
      <c r="R160" s="6"/>
      <c r="S160" s="6"/>
      <c r="T160" s="403"/>
    </row>
    <row r="161" spans="1:20" x14ac:dyDescent="0.2">
      <c r="A161" s="5"/>
      <c r="B161" s="5"/>
      <c r="C161" s="6"/>
      <c r="D161" s="6"/>
      <c r="E161" s="6"/>
      <c r="F161" s="403"/>
      <c r="O161" s="5"/>
      <c r="P161" s="5"/>
      <c r="Q161" s="6"/>
      <c r="R161" s="6"/>
      <c r="S161" s="6"/>
      <c r="T161" s="403"/>
    </row>
    <row r="162" spans="1:20" x14ac:dyDescent="0.2">
      <c r="A162" s="5"/>
      <c r="B162" s="5"/>
      <c r="C162" s="6"/>
      <c r="D162" s="6"/>
      <c r="E162" s="6"/>
      <c r="F162" s="403"/>
      <c r="O162" s="5"/>
      <c r="P162" s="5"/>
      <c r="Q162" s="6"/>
      <c r="R162" s="6"/>
      <c r="S162" s="6"/>
      <c r="T162" s="403"/>
    </row>
    <row r="163" spans="1:20" x14ac:dyDescent="0.2">
      <c r="A163" s="5"/>
      <c r="B163" s="5"/>
      <c r="C163" s="6"/>
      <c r="D163" s="6"/>
      <c r="E163" s="6"/>
      <c r="F163" s="403"/>
      <c r="O163" s="5"/>
      <c r="P163" s="5"/>
      <c r="Q163" s="6"/>
      <c r="R163" s="6"/>
      <c r="S163" s="6"/>
      <c r="T163" s="403"/>
    </row>
    <row r="164" spans="1:20" x14ac:dyDescent="0.2">
      <c r="A164" s="5"/>
      <c r="B164" s="5"/>
      <c r="C164" s="6"/>
      <c r="D164" s="6"/>
      <c r="E164" s="6"/>
      <c r="F164" s="403"/>
      <c r="O164" s="5"/>
      <c r="P164" s="5"/>
      <c r="Q164" s="6"/>
      <c r="R164" s="6"/>
      <c r="S164" s="6"/>
      <c r="T164" s="403"/>
    </row>
    <row r="165" spans="1:20" x14ac:dyDescent="0.2">
      <c r="A165" s="5"/>
      <c r="B165" s="5"/>
      <c r="C165" s="6"/>
      <c r="D165" s="6"/>
      <c r="E165" s="6"/>
      <c r="F165" s="403"/>
      <c r="O165" s="5"/>
      <c r="P165" s="5"/>
      <c r="Q165" s="6"/>
      <c r="R165" s="6"/>
      <c r="S165" s="6"/>
      <c r="T165" s="403"/>
    </row>
    <row r="166" spans="1:20" x14ac:dyDescent="0.2">
      <c r="A166" s="5"/>
      <c r="B166" s="5"/>
      <c r="C166" s="6"/>
      <c r="D166" s="6"/>
      <c r="E166" s="6"/>
      <c r="F166" s="403"/>
      <c r="O166" s="5"/>
      <c r="P166" s="5"/>
      <c r="Q166" s="6"/>
      <c r="R166" s="6"/>
      <c r="S166" s="6"/>
      <c r="T166" s="403"/>
    </row>
    <row r="167" spans="1:20" x14ac:dyDescent="0.2">
      <c r="A167" s="5"/>
      <c r="B167" s="5"/>
      <c r="C167" s="6"/>
      <c r="D167" s="6"/>
      <c r="E167" s="6"/>
      <c r="F167" s="403"/>
      <c r="O167" s="5"/>
      <c r="P167" s="5"/>
      <c r="Q167" s="6"/>
      <c r="R167" s="6"/>
      <c r="S167" s="6"/>
      <c r="T167" s="403"/>
    </row>
    <row r="168" spans="1:20" x14ac:dyDescent="0.2">
      <c r="A168" s="5"/>
      <c r="B168" s="5"/>
      <c r="C168" s="6"/>
      <c r="D168" s="6"/>
      <c r="E168" s="6"/>
      <c r="F168" s="403"/>
      <c r="O168" s="5"/>
      <c r="P168" s="5"/>
      <c r="Q168" s="6"/>
      <c r="R168" s="6"/>
      <c r="S168" s="6"/>
      <c r="T168" s="403"/>
    </row>
    <row r="169" spans="1:20" x14ac:dyDescent="0.2">
      <c r="A169" s="5"/>
      <c r="B169" s="5"/>
      <c r="C169" s="6"/>
      <c r="D169" s="6"/>
      <c r="E169" s="6"/>
      <c r="F169" s="403"/>
      <c r="O169" s="5"/>
      <c r="P169" s="5"/>
      <c r="Q169" s="6"/>
      <c r="R169" s="6"/>
      <c r="S169" s="6"/>
      <c r="T169" s="403"/>
    </row>
    <row r="170" spans="1:20" x14ac:dyDescent="0.2">
      <c r="A170" s="5"/>
      <c r="B170" s="5"/>
      <c r="C170" s="6"/>
      <c r="D170" s="6"/>
      <c r="E170" s="6"/>
      <c r="F170" s="403"/>
      <c r="O170" s="5"/>
      <c r="P170" s="5"/>
      <c r="Q170" s="6"/>
      <c r="R170" s="6"/>
      <c r="S170" s="6"/>
      <c r="T170" s="403"/>
    </row>
    <row r="171" spans="1:20" x14ac:dyDescent="0.2">
      <c r="A171" s="5"/>
      <c r="B171" s="5"/>
      <c r="C171" s="6"/>
      <c r="D171" s="6"/>
      <c r="E171" s="6"/>
      <c r="F171" s="403"/>
      <c r="O171" s="5"/>
      <c r="P171" s="5"/>
      <c r="Q171" s="6"/>
      <c r="R171" s="6"/>
      <c r="S171" s="6"/>
      <c r="T171" s="403"/>
    </row>
    <row r="172" spans="1:20" x14ac:dyDescent="0.2">
      <c r="A172" s="5"/>
      <c r="B172" s="5"/>
      <c r="C172" s="6"/>
      <c r="D172" s="6"/>
      <c r="E172" s="6"/>
      <c r="F172" s="403"/>
      <c r="O172" s="5"/>
      <c r="P172" s="5"/>
      <c r="Q172" s="6"/>
      <c r="R172" s="6"/>
      <c r="S172" s="6"/>
      <c r="T172" s="403"/>
    </row>
    <row r="173" spans="1:20" x14ac:dyDescent="0.2">
      <c r="A173" s="5"/>
      <c r="B173" s="5"/>
      <c r="C173" s="6"/>
      <c r="D173" s="6"/>
      <c r="E173" s="6"/>
      <c r="F173" s="403"/>
      <c r="O173" s="5"/>
      <c r="P173" s="5"/>
      <c r="Q173" s="6"/>
      <c r="R173" s="6"/>
      <c r="S173" s="6"/>
      <c r="T173" s="403"/>
    </row>
    <row r="174" spans="1:20" x14ac:dyDescent="0.2">
      <c r="A174" s="5"/>
      <c r="B174" s="5"/>
      <c r="C174" s="6"/>
      <c r="D174" s="6"/>
      <c r="E174" s="6"/>
      <c r="F174" s="403"/>
      <c r="O174" s="5"/>
      <c r="P174" s="5"/>
      <c r="Q174" s="6"/>
      <c r="R174" s="6"/>
      <c r="S174" s="6"/>
      <c r="T174" s="403"/>
    </row>
    <row r="175" spans="1:20" x14ac:dyDescent="0.2">
      <c r="A175" s="5"/>
      <c r="B175" s="5"/>
      <c r="C175" s="6"/>
      <c r="D175" s="6"/>
      <c r="E175" s="6"/>
      <c r="F175" s="403"/>
      <c r="O175" s="5"/>
      <c r="P175" s="5"/>
      <c r="Q175" s="6"/>
      <c r="R175" s="6"/>
      <c r="S175" s="6"/>
      <c r="T175" s="403"/>
    </row>
    <row r="176" spans="1:20" x14ac:dyDescent="0.2">
      <c r="A176" s="5"/>
      <c r="B176" s="5"/>
      <c r="C176" s="6"/>
      <c r="D176" s="6"/>
      <c r="E176" s="6"/>
      <c r="F176" s="403"/>
      <c r="O176" s="5"/>
      <c r="P176" s="5"/>
      <c r="Q176" s="6"/>
      <c r="R176" s="6"/>
      <c r="S176" s="6"/>
      <c r="T176" s="403"/>
    </row>
    <row r="177" spans="1:20" x14ac:dyDescent="0.2">
      <c r="A177" s="5"/>
      <c r="B177" s="5"/>
      <c r="C177" s="6"/>
      <c r="D177" s="6"/>
      <c r="E177" s="6"/>
      <c r="F177" s="403"/>
      <c r="O177" s="5"/>
      <c r="P177" s="5"/>
      <c r="Q177" s="6"/>
      <c r="R177" s="6"/>
      <c r="S177" s="6"/>
      <c r="T177" s="403"/>
    </row>
    <row r="178" spans="1:20" x14ac:dyDescent="0.2">
      <c r="A178" s="5"/>
      <c r="B178" s="5"/>
      <c r="C178" s="6"/>
      <c r="D178" s="6"/>
      <c r="E178" s="6"/>
      <c r="F178" s="403"/>
      <c r="O178" s="5"/>
      <c r="P178" s="5"/>
      <c r="Q178" s="6"/>
      <c r="R178" s="6"/>
      <c r="S178" s="6"/>
      <c r="T178" s="403"/>
    </row>
    <row r="179" spans="1:20" x14ac:dyDescent="0.2">
      <c r="A179" s="5"/>
      <c r="B179" s="5"/>
      <c r="C179" s="6"/>
      <c r="D179" s="6"/>
      <c r="E179" s="6"/>
      <c r="F179" s="403"/>
      <c r="O179" s="5"/>
      <c r="P179" s="5"/>
      <c r="Q179" s="6"/>
      <c r="R179" s="6"/>
      <c r="S179" s="6"/>
      <c r="T179" s="403"/>
    </row>
    <row r="180" spans="1:20" x14ac:dyDescent="0.2">
      <c r="A180" s="5"/>
      <c r="B180" s="5"/>
      <c r="C180" s="6"/>
      <c r="D180" s="6"/>
      <c r="E180" s="6"/>
      <c r="F180" s="403"/>
      <c r="O180" s="5"/>
      <c r="P180" s="5"/>
      <c r="Q180" s="6"/>
      <c r="R180" s="6"/>
      <c r="S180" s="6"/>
      <c r="T180" s="403"/>
    </row>
    <row r="181" spans="1:20" x14ac:dyDescent="0.2">
      <c r="A181" s="5"/>
      <c r="B181" s="5"/>
      <c r="C181" s="6"/>
      <c r="D181" s="6"/>
      <c r="E181" s="6"/>
      <c r="F181" s="403"/>
      <c r="O181" s="5"/>
      <c r="P181" s="5"/>
      <c r="Q181" s="6"/>
      <c r="R181" s="6"/>
      <c r="S181" s="6"/>
      <c r="T181" s="403"/>
    </row>
    <row r="182" spans="1:20" x14ac:dyDescent="0.2">
      <c r="A182" s="5"/>
      <c r="B182" s="5"/>
      <c r="C182" s="6"/>
      <c r="D182" s="6"/>
      <c r="E182" s="6"/>
      <c r="F182" s="403"/>
      <c r="O182" s="5"/>
      <c r="P182" s="5"/>
      <c r="Q182" s="6"/>
      <c r="R182" s="6"/>
      <c r="S182" s="6"/>
      <c r="T182" s="403"/>
    </row>
    <row r="183" spans="1:20" x14ac:dyDescent="0.2">
      <c r="A183" s="5"/>
      <c r="B183" s="5"/>
      <c r="C183" s="6"/>
      <c r="D183" s="6"/>
      <c r="E183" s="6"/>
      <c r="F183" s="403"/>
      <c r="O183" s="5"/>
      <c r="P183" s="5"/>
      <c r="Q183" s="6"/>
      <c r="R183" s="6"/>
      <c r="S183" s="6"/>
      <c r="T183" s="403"/>
    </row>
    <row r="184" spans="1:20" x14ac:dyDescent="0.2">
      <c r="A184" s="5"/>
      <c r="B184" s="5"/>
      <c r="C184" s="6"/>
      <c r="D184" s="6"/>
      <c r="E184" s="6"/>
      <c r="F184" s="403"/>
      <c r="O184" s="5"/>
      <c r="P184" s="5"/>
      <c r="Q184" s="6"/>
      <c r="R184" s="6"/>
      <c r="S184" s="6"/>
      <c r="T184" s="403"/>
    </row>
    <row r="185" spans="1:20" x14ac:dyDescent="0.2">
      <c r="A185" s="5"/>
      <c r="B185" s="5"/>
      <c r="C185" s="6"/>
      <c r="D185" s="6"/>
      <c r="E185" s="6"/>
      <c r="F185" s="403"/>
      <c r="O185" s="5"/>
      <c r="P185" s="5"/>
      <c r="Q185" s="6"/>
      <c r="R185" s="6"/>
      <c r="S185" s="6"/>
      <c r="T185" s="403"/>
    </row>
    <row r="186" spans="1:20" x14ac:dyDescent="0.2">
      <c r="A186" s="5"/>
      <c r="B186" s="5"/>
      <c r="C186" s="6"/>
      <c r="D186" s="6"/>
      <c r="E186" s="6"/>
      <c r="F186" s="403"/>
      <c r="O186" s="5"/>
      <c r="P186" s="5"/>
      <c r="Q186" s="6"/>
      <c r="R186" s="6"/>
      <c r="S186" s="6"/>
      <c r="T186" s="403"/>
    </row>
    <row r="187" spans="1:20" x14ac:dyDescent="0.2">
      <c r="A187" s="5"/>
      <c r="B187" s="5"/>
      <c r="C187" s="6"/>
      <c r="D187" s="6"/>
      <c r="E187" s="6"/>
      <c r="F187" s="403"/>
      <c r="O187" s="5"/>
      <c r="P187" s="5"/>
      <c r="Q187" s="6"/>
      <c r="R187" s="6"/>
      <c r="S187" s="6"/>
      <c r="T187" s="403"/>
    </row>
    <row r="188" spans="1:20" x14ac:dyDescent="0.2">
      <c r="A188" s="5"/>
      <c r="B188" s="5"/>
      <c r="C188" s="6"/>
      <c r="D188" s="6"/>
      <c r="E188" s="6"/>
      <c r="F188" s="403"/>
      <c r="O188" s="5"/>
      <c r="P188" s="5"/>
      <c r="Q188" s="6"/>
      <c r="R188" s="6"/>
      <c r="S188" s="6"/>
      <c r="T188" s="403"/>
    </row>
    <row r="189" spans="1:20" x14ac:dyDescent="0.2">
      <c r="A189" s="5"/>
      <c r="B189" s="5"/>
      <c r="C189" s="6"/>
      <c r="D189" s="6"/>
      <c r="E189" s="6"/>
      <c r="F189" s="403"/>
      <c r="O189" s="5"/>
      <c r="P189" s="5"/>
      <c r="Q189" s="6"/>
      <c r="R189" s="6"/>
      <c r="S189" s="6"/>
      <c r="T189" s="403"/>
    </row>
    <row r="190" spans="1:20" x14ac:dyDescent="0.2">
      <c r="A190" s="5"/>
      <c r="B190" s="5"/>
      <c r="C190" s="6"/>
      <c r="D190" s="6"/>
      <c r="E190" s="6"/>
      <c r="F190" s="403"/>
      <c r="O190" s="5"/>
      <c r="P190" s="5"/>
      <c r="Q190" s="6"/>
      <c r="R190" s="6"/>
      <c r="S190" s="6"/>
      <c r="T190" s="403"/>
    </row>
    <row r="191" spans="1:20" x14ac:dyDescent="0.2">
      <c r="A191" s="5"/>
      <c r="B191" s="5"/>
      <c r="C191" s="6"/>
      <c r="D191" s="6"/>
      <c r="E191" s="6"/>
      <c r="F191" s="403"/>
      <c r="O191" s="5"/>
      <c r="P191" s="5"/>
      <c r="Q191" s="6"/>
      <c r="R191" s="6"/>
      <c r="S191" s="6"/>
      <c r="T191" s="403"/>
    </row>
    <row r="192" spans="1:20" x14ac:dyDescent="0.2">
      <c r="A192" s="5"/>
      <c r="B192" s="5"/>
      <c r="C192" s="6"/>
      <c r="D192" s="6"/>
      <c r="E192" s="6"/>
      <c r="F192" s="403"/>
      <c r="O192" s="5"/>
      <c r="P192" s="5"/>
      <c r="Q192" s="6"/>
      <c r="R192" s="6"/>
      <c r="S192" s="6"/>
      <c r="T192" s="403"/>
    </row>
    <row r="193" spans="1:20" x14ac:dyDescent="0.2">
      <c r="A193" s="5"/>
      <c r="B193" s="5"/>
      <c r="C193" s="6"/>
      <c r="D193" s="6"/>
      <c r="E193" s="6"/>
      <c r="F193" s="403"/>
      <c r="O193" s="5"/>
      <c r="P193" s="5"/>
      <c r="Q193" s="6"/>
      <c r="R193" s="6"/>
      <c r="S193" s="6"/>
      <c r="T193" s="403"/>
    </row>
    <row r="194" spans="1:20" x14ac:dyDescent="0.2">
      <c r="A194" s="5"/>
      <c r="B194" s="5"/>
      <c r="C194" s="6"/>
      <c r="D194" s="6"/>
      <c r="E194" s="6"/>
      <c r="F194" s="403"/>
      <c r="O194" s="5"/>
      <c r="P194" s="5"/>
      <c r="Q194" s="6"/>
      <c r="R194" s="6"/>
      <c r="S194" s="6"/>
      <c r="T194" s="403"/>
    </row>
    <row r="195" spans="1:20" x14ac:dyDescent="0.2">
      <c r="A195" s="5"/>
      <c r="B195" s="5"/>
      <c r="C195" s="6"/>
      <c r="D195" s="6"/>
      <c r="E195" s="6"/>
      <c r="F195" s="403"/>
      <c r="O195" s="5"/>
      <c r="P195" s="5"/>
      <c r="Q195" s="6"/>
      <c r="R195" s="6"/>
      <c r="S195" s="6"/>
      <c r="T195" s="403"/>
    </row>
    <row r="196" spans="1:20" x14ac:dyDescent="0.2">
      <c r="A196" s="5"/>
      <c r="B196" s="5"/>
      <c r="C196" s="6"/>
      <c r="D196" s="6"/>
      <c r="E196" s="6"/>
      <c r="F196" s="403"/>
      <c r="O196" s="5"/>
      <c r="P196" s="5"/>
      <c r="Q196" s="6"/>
      <c r="R196" s="6"/>
      <c r="S196" s="6"/>
      <c r="T196" s="403"/>
    </row>
    <row r="197" spans="1:20" x14ac:dyDescent="0.2">
      <c r="A197" s="5"/>
      <c r="B197" s="5"/>
      <c r="C197" s="6"/>
      <c r="D197" s="6"/>
      <c r="E197" s="6"/>
      <c r="F197" s="403"/>
      <c r="O197" s="5"/>
      <c r="P197" s="5"/>
      <c r="Q197" s="6"/>
      <c r="R197" s="6"/>
      <c r="S197" s="6"/>
      <c r="T197" s="403"/>
    </row>
    <row r="198" spans="1:20" x14ac:dyDescent="0.2">
      <c r="A198" s="5"/>
      <c r="B198" s="5"/>
      <c r="C198" s="6"/>
      <c r="D198" s="6"/>
      <c r="E198" s="6"/>
      <c r="F198" s="403"/>
      <c r="O198" s="5"/>
      <c r="P198" s="5"/>
      <c r="Q198" s="6"/>
      <c r="R198" s="6"/>
      <c r="S198" s="6"/>
      <c r="T198" s="403"/>
    </row>
    <row r="199" spans="1:20" x14ac:dyDescent="0.2">
      <c r="A199" s="5"/>
      <c r="B199" s="5"/>
      <c r="C199" s="6"/>
      <c r="D199" s="6"/>
      <c r="E199" s="6"/>
      <c r="F199" s="403"/>
      <c r="O199" s="5"/>
      <c r="P199" s="5"/>
      <c r="Q199" s="6"/>
      <c r="R199" s="6"/>
      <c r="S199" s="6"/>
      <c r="T199" s="403"/>
    </row>
    <row r="200" spans="1:20" x14ac:dyDescent="0.2">
      <c r="A200" s="5"/>
      <c r="B200" s="5"/>
      <c r="C200" s="6"/>
      <c r="D200" s="6"/>
      <c r="E200" s="6"/>
      <c r="F200" s="403"/>
      <c r="O200" s="5"/>
      <c r="P200" s="5"/>
      <c r="Q200" s="6"/>
      <c r="R200" s="6"/>
      <c r="S200" s="6"/>
      <c r="T200" s="403"/>
    </row>
    <row r="201" spans="1:20" x14ac:dyDescent="0.2">
      <c r="A201" s="5"/>
      <c r="B201" s="5"/>
      <c r="C201" s="6"/>
      <c r="D201" s="6"/>
      <c r="E201" s="6"/>
      <c r="F201" s="403"/>
      <c r="O201" s="5"/>
      <c r="P201" s="5"/>
      <c r="Q201" s="6"/>
      <c r="R201" s="6"/>
      <c r="S201" s="6"/>
      <c r="T201" s="403"/>
    </row>
    <row r="202" spans="1:20" x14ac:dyDescent="0.2">
      <c r="A202" s="5"/>
      <c r="B202" s="5"/>
      <c r="C202" s="6"/>
      <c r="D202" s="6"/>
      <c r="E202" s="6"/>
      <c r="F202" s="403"/>
      <c r="O202" s="5"/>
      <c r="P202" s="5"/>
      <c r="Q202" s="6"/>
      <c r="R202" s="6"/>
      <c r="S202" s="6"/>
      <c r="T202" s="403"/>
    </row>
    <row r="203" spans="1:20" x14ac:dyDescent="0.2">
      <c r="A203" s="5"/>
      <c r="B203" s="5"/>
      <c r="C203" s="6"/>
      <c r="D203" s="6"/>
      <c r="E203" s="6"/>
      <c r="F203" s="403"/>
      <c r="O203" s="5"/>
      <c r="P203" s="5"/>
      <c r="Q203" s="6"/>
      <c r="R203" s="6"/>
      <c r="S203" s="6"/>
      <c r="T203" s="403"/>
    </row>
    <row r="204" spans="1:20" x14ac:dyDescent="0.2">
      <c r="A204" s="5"/>
      <c r="B204" s="5"/>
      <c r="C204" s="6"/>
      <c r="D204" s="6"/>
      <c r="E204" s="6"/>
      <c r="F204" s="403"/>
      <c r="O204" s="5"/>
      <c r="P204" s="5"/>
      <c r="Q204" s="6"/>
      <c r="R204" s="6"/>
      <c r="S204" s="6"/>
      <c r="T204" s="403"/>
    </row>
    <row r="205" spans="1:20" x14ac:dyDescent="0.2">
      <c r="A205" s="5"/>
      <c r="B205" s="5"/>
      <c r="C205" s="6"/>
      <c r="D205" s="6"/>
      <c r="E205" s="6"/>
      <c r="F205" s="403"/>
      <c r="O205" s="5"/>
      <c r="P205" s="5"/>
      <c r="Q205" s="6"/>
      <c r="R205" s="6"/>
      <c r="S205" s="6"/>
      <c r="T205" s="403"/>
    </row>
    <row r="206" spans="1:20" x14ac:dyDescent="0.2">
      <c r="A206" s="5"/>
      <c r="B206" s="5"/>
      <c r="C206" s="6"/>
      <c r="D206" s="6"/>
      <c r="E206" s="6"/>
      <c r="F206" s="403"/>
      <c r="O206" s="5"/>
      <c r="P206" s="5"/>
      <c r="Q206" s="6"/>
      <c r="R206" s="6"/>
      <c r="S206" s="6"/>
      <c r="T206" s="403"/>
    </row>
    <row r="207" spans="1:20" x14ac:dyDescent="0.2">
      <c r="A207" s="5"/>
      <c r="B207" s="5"/>
      <c r="C207" s="6"/>
      <c r="D207" s="6"/>
      <c r="E207" s="6"/>
      <c r="F207" s="403"/>
      <c r="O207" s="5"/>
      <c r="P207" s="5"/>
      <c r="Q207" s="6"/>
      <c r="R207" s="6"/>
      <c r="S207" s="6"/>
      <c r="T207" s="403"/>
    </row>
    <row r="208" spans="1:20" x14ac:dyDescent="0.2">
      <c r="A208" s="5"/>
      <c r="B208" s="5"/>
      <c r="C208" s="6"/>
      <c r="D208" s="6"/>
      <c r="E208" s="6"/>
      <c r="F208" s="403"/>
      <c r="O208" s="5"/>
      <c r="P208" s="5"/>
      <c r="Q208" s="6"/>
      <c r="R208" s="6"/>
      <c r="S208" s="6"/>
      <c r="T208" s="403"/>
    </row>
    <row r="209" spans="1:20" x14ac:dyDescent="0.2">
      <c r="A209" s="5"/>
      <c r="B209" s="5"/>
      <c r="C209" s="6"/>
      <c r="D209" s="6"/>
      <c r="E209" s="6"/>
      <c r="F209" s="403"/>
      <c r="O209" s="5"/>
      <c r="P209" s="5"/>
      <c r="Q209" s="6"/>
      <c r="R209" s="6"/>
      <c r="S209" s="6"/>
      <c r="T209" s="403"/>
    </row>
    <row r="210" spans="1:20" x14ac:dyDescent="0.2">
      <c r="A210" s="5"/>
      <c r="B210" s="5"/>
      <c r="C210" s="6"/>
      <c r="D210" s="6"/>
      <c r="E210" s="6"/>
      <c r="F210" s="403"/>
      <c r="O210" s="5"/>
      <c r="P210" s="5"/>
      <c r="Q210" s="6"/>
      <c r="R210" s="6"/>
      <c r="S210" s="6"/>
      <c r="T210" s="403"/>
    </row>
    <row r="211" spans="1:20" x14ac:dyDescent="0.2">
      <c r="A211" s="5"/>
      <c r="B211" s="5"/>
      <c r="C211" s="6"/>
      <c r="D211" s="6"/>
      <c r="E211" s="6"/>
      <c r="F211" s="403"/>
      <c r="O211" s="5"/>
      <c r="P211" s="5"/>
      <c r="Q211" s="6"/>
      <c r="R211" s="6"/>
      <c r="S211" s="6"/>
      <c r="T211" s="403"/>
    </row>
    <row r="212" spans="1:20" x14ac:dyDescent="0.2">
      <c r="A212" s="5"/>
      <c r="B212" s="5"/>
      <c r="C212" s="6"/>
      <c r="D212" s="6"/>
      <c r="E212" s="6"/>
      <c r="F212" s="403"/>
      <c r="O212" s="5"/>
      <c r="P212" s="5"/>
      <c r="Q212" s="6"/>
      <c r="R212" s="6"/>
      <c r="S212" s="6"/>
      <c r="T212" s="403"/>
    </row>
    <row r="213" spans="1:20" x14ac:dyDescent="0.2">
      <c r="A213" s="5"/>
      <c r="B213" s="5"/>
      <c r="C213" s="6"/>
      <c r="D213" s="6"/>
      <c r="E213" s="6"/>
      <c r="F213" s="403"/>
      <c r="O213" s="5"/>
      <c r="P213" s="5"/>
      <c r="Q213" s="6"/>
      <c r="R213" s="6"/>
      <c r="S213" s="6"/>
      <c r="T213" s="403"/>
    </row>
    <row r="214" spans="1:20" x14ac:dyDescent="0.2">
      <c r="A214" s="5"/>
      <c r="B214" s="5"/>
      <c r="C214" s="6"/>
      <c r="D214" s="6"/>
      <c r="E214" s="6"/>
      <c r="F214" s="403"/>
      <c r="O214" s="5"/>
      <c r="P214" s="5"/>
      <c r="Q214" s="6"/>
      <c r="R214" s="6"/>
      <c r="S214" s="6"/>
      <c r="T214" s="403"/>
    </row>
    <row r="215" spans="1:20" x14ac:dyDescent="0.2">
      <c r="A215" s="5"/>
      <c r="B215" s="5"/>
      <c r="C215" s="6"/>
      <c r="D215" s="6"/>
      <c r="E215" s="6"/>
      <c r="F215" s="403"/>
      <c r="O215" s="5"/>
      <c r="P215" s="5"/>
      <c r="Q215" s="6"/>
      <c r="R215" s="6"/>
      <c r="S215" s="6"/>
      <c r="T215" s="403"/>
    </row>
    <row r="216" spans="1:20" x14ac:dyDescent="0.2">
      <c r="A216" s="5"/>
      <c r="B216" s="5"/>
      <c r="C216" s="6"/>
      <c r="D216" s="6"/>
      <c r="E216" s="6"/>
      <c r="F216" s="403"/>
      <c r="O216" s="5"/>
      <c r="P216" s="5"/>
      <c r="Q216" s="6"/>
      <c r="R216" s="6"/>
      <c r="S216" s="6"/>
      <c r="T216" s="403"/>
    </row>
    <row r="217" spans="1:20" x14ac:dyDescent="0.2">
      <c r="A217" s="5"/>
      <c r="B217" s="5"/>
      <c r="C217" s="6"/>
      <c r="D217" s="6"/>
      <c r="E217" s="6"/>
      <c r="F217" s="403"/>
      <c r="O217" s="5"/>
      <c r="P217" s="5"/>
      <c r="Q217" s="6"/>
      <c r="R217" s="6"/>
      <c r="S217" s="6"/>
      <c r="T217" s="403"/>
    </row>
    <row r="218" spans="1:20" x14ac:dyDescent="0.2">
      <c r="A218" s="5"/>
      <c r="B218" s="5"/>
      <c r="C218" s="6"/>
      <c r="D218" s="6"/>
      <c r="E218" s="6"/>
      <c r="F218" s="403"/>
      <c r="O218" s="5"/>
      <c r="P218" s="5"/>
      <c r="Q218" s="6"/>
      <c r="R218" s="6"/>
      <c r="S218" s="6"/>
      <c r="T218" s="403"/>
    </row>
    <row r="219" spans="1:20" x14ac:dyDescent="0.2">
      <c r="A219" s="5"/>
      <c r="B219" s="5"/>
      <c r="C219" s="6"/>
      <c r="D219" s="6"/>
      <c r="E219" s="6"/>
      <c r="F219" s="403"/>
      <c r="O219" s="5"/>
      <c r="P219" s="5"/>
      <c r="Q219" s="6"/>
      <c r="R219" s="6"/>
      <c r="S219" s="6"/>
      <c r="T219" s="403"/>
    </row>
    <row r="220" spans="1:20" x14ac:dyDescent="0.2">
      <c r="A220" s="5"/>
      <c r="B220" s="5"/>
      <c r="C220" s="6"/>
      <c r="D220" s="6"/>
      <c r="E220" s="6"/>
      <c r="F220" s="403"/>
      <c r="O220" s="5"/>
      <c r="P220" s="5"/>
      <c r="Q220" s="6"/>
      <c r="R220" s="6"/>
      <c r="S220" s="6"/>
      <c r="T220" s="403"/>
    </row>
    <row r="221" spans="1:20" x14ac:dyDescent="0.2">
      <c r="A221" s="5"/>
      <c r="B221" s="5"/>
      <c r="C221" s="6"/>
      <c r="D221" s="6"/>
      <c r="E221" s="6"/>
      <c r="F221" s="403"/>
      <c r="O221" s="5"/>
      <c r="P221" s="5"/>
      <c r="Q221" s="6"/>
      <c r="R221" s="6"/>
      <c r="S221" s="6"/>
      <c r="T221" s="403"/>
    </row>
    <row r="222" spans="1:20" x14ac:dyDescent="0.2">
      <c r="A222" s="5"/>
      <c r="B222" s="5"/>
      <c r="C222" s="6"/>
      <c r="D222" s="6"/>
      <c r="E222" s="6"/>
      <c r="F222" s="403"/>
      <c r="O222" s="5"/>
      <c r="P222" s="5"/>
      <c r="Q222" s="6"/>
      <c r="R222" s="6"/>
      <c r="S222" s="6"/>
      <c r="T222" s="403"/>
    </row>
    <row r="223" spans="1:20" x14ac:dyDescent="0.2">
      <c r="A223" s="5"/>
      <c r="B223" s="5"/>
      <c r="C223" s="6"/>
      <c r="D223" s="6"/>
      <c r="E223" s="6"/>
      <c r="F223" s="403"/>
      <c r="O223" s="5"/>
      <c r="P223" s="5"/>
      <c r="Q223" s="6"/>
      <c r="R223" s="6"/>
      <c r="S223" s="6"/>
      <c r="T223" s="403"/>
    </row>
    <row r="224" spans="1:20" x14ac:dyDescent="0.2">
      <c r="A224" s="5"/>
      <c r="B224" s="5"/>
      <c r="C224" s="6"/>
      <c r="D224" s="6"/>
      <c r="E224" s="6"/>
      <c r="F224" s="403"/>
      <c r="O224" s="5"/>
      <c r="P224" s="5"/>
      <c r="Q224" s="6"/>
      <c r="R224" s="6"/>
      <c r="S224" s="6"/>
      <c r="T224" s="403"/>
    </row>
    <row r="225" spans="1:20" x14ac:dyDescent="0.2">
      <c r="A225" s="5"/>
      <c r="B225" s="5"/>
      <c r="C225" s="6"/>
      <c r="D225" s="6"/>
      <c r="E225" s="6"/>
      <c r="F225" s="403"/>
      <c r="O225" s="5"/>
      <c r="P225" s="5"/>
      <c r="Q225" s="6"/>
      <c r="R225" s="6"/>
      <c r="S225" s="6"/>
      <c r="T225" s="403"/>
    </row>
    <row r="226" spans="1:20" x14ac:dyDescent="0.2">
      <c r="A226" s="5"/>
      <c r="B226" s="5"/>
      <c r="C226" s="6"/>
      <c r="D226" s="6"/>
      <c r="E226" s="6"/>
      <c r="F226" s="403"/>
      <c r="O226" s="5"/>
      <c r="P226" s="5"/>
      <c r="Q226" s="6"/>
      <c r="R226" s="6"/>
      <c r="S226" s="6"/>
      <c r="T226" s="403"/>
    </row>
    <row r="227" spans="1:20" x14ac:dyDescent="0.2">
      <c r="A227" s="5"/>
      <c r="B227" s="5"/>
      <c r="C227" s="6"/>
      <c r="D227" s="6"/>
      <c r="E227" s="6"/>
      <c r="F227" s="403"/>
      <c r="O227" s="5"/>
      <c r="P227" s="5"/>
      <c r="Q227" s="6"/>
      <c r="R227" s="6"/>
      <c r="S227" s="6"/>
      <c r="T227" s="403"/>
    </row>
    <row r="228" spans="1:20" x14ac:dyDescent="0.2">
      <c r="A228" s="5"/>
      <c r="B228" s="5"/>
      <c r="C228" s="6"/>
      <c r="D228" s="6"/>
      <c r="E228" s="6"/>
      <c r="F228" s="403"/>
      <c r="O228" s="5"/>
      <c r="P228" s="5"/>
      <c r="Q228" s="6"/>
      <c r="R228" s="6"/>
      <c r="S228" s="6"/>
      <c r="T228" s="403"/>
    </row>
    <row r="229" spans="1:20" x14ac:dyDescent="0.2">
      <c r="A229" s="5"/>
      <c r="B229" s="5"/>
      <c r="C229" s="6"/>
      <c r="D229" s="6"/>
      <c r="E229" s="6"/>
      <c r="F229" s="403"/>
      <c r="O229" s="5"/>
      <c r="P229" s="5"/>
      <c r="Q229" s="6"/>
      <c r="R229" s="6"/>
      <c r="S229" s="6"/>
      <c r="T229" s="403"/>
    </row>
    <row r="230" spans="1:20" x14ac:dyDescent="0.2">
      <c r="A230" s="5"/>
      <c r="B230" s="5"/>
      <c r="C230" s="6"/>
      <c r="D230" s="6"/>
      <c r="E230" s="6"/>
      <c r="F230" s="403"/>
      <c r="O230" s="5"/>
      <c r="P230" s="5"/>
      <c r="Q230" s="6"/>
      <c r="R230" s="6"/>
      <c r="S230" s="6"/>
      <c r="T230" s="403"/>
    </row>
    <row r="231" spans="1:20" x14ac:dyDescent="0.2">
      <c r="A231" s="5"/>
      <c r="B231" s="5"/>
      <c r="C231" s="6"/>
      <c r="D231" s="6"/>
      <c r="E231" s="6"/>
      <c r="F231" s="403"/>
      <c r="O231" s="5"/>
      <c r="P231" s="5"/>
      <c r="Q231" s="6"/>
      <c r="R231" s="6"/>
      <c r="S231" s="6"/>
      <c r="T231" s="403"/>
    </row>
    <row r="232" spans="1:20" x14ac:dyDescent="0.2">
      <c r="A232" s="5"/>
      <c r="B232" s="5"/>
      <c r="C232" s="6"/>
      <c r="D232" s="6"/>
      <c r="E232" s="6"/>
      <c r="F232" s="403"/>
      <c r="O232" s="5"/>
      <c r="P232" s="5"/>
      <c r="Q232" s="6"/>
      <c r="R232" s="6"/>
      <c r="S232" s="6"/>
      <c r="T232" s="403"/>
    </row>
    <row r="233" spans="1:20" x14ac:dyDescent="0.2">
      <c r="A233" s="5"/>
      <c r="B233" s="5"/>
      <c r="C233" s="6"/>
      <c r="D233" s="6"/>
      <c r="E233" s="6"/>
      <c r="F233" s="403"/>
      <c r="O233" s="5"/>
      <c r="P233" s="5"/>
      <c r="Q233" s="6"/>
      <c r="R233" s="6"/>
      <c r="S233" s="6"/>
      <c r="T233" s="403"/>
    </row>
    <row r="234" spans="1:20" x14ac:dyDescent="0.2">
      <c r="A234" s="5"/>
      <c r="B234" s="5"/>
      <c r="C234" s="6"/>
      <c r="D234" s="6"/>
      <c r="E234" s="6"/>
      <c r="F234" s="403"/>
      <c r="O234" s="5"/>
      <c r="P234" s="5"/>
      <c r="Q234" s="6"/>
      <c r="R234" s="6"/>
      <c r="S234" s="6"/>
      <c r="T234" s="403"/>
    </row>
    <row r="235" spans="1:20" x14ac:dyDescent="0.2">
      <c r="A235" s="5"/>
      <c r="B235" s="5"/>
      <c r="C235" s="6"/>
      <c r="D235" s="6"/>
      <c r="E235" s="6"/>
      <c r="F235" s="403"/>
      <c r="O235" s="5"/>
      <c r="P235" s="5"/>
      <c r="Q235" s="6"/>
      <c r="R235" s="6"/>
      <c r="S235" s="6"/>
      <c r="T235" s="403"/>
    </row>
    <row r="236" spans="1:20" x14ac:dyDescent="0.2">
      <c r="A236" s="5"/>
      <c r="B236" s="5"/>
      <c r="C236" s="6"/>
      <c r="D236" s="6"/>
      <c r="E236" s="6"/>
      <c r="F236" s="403"/>
      <c r="O236" s="5"/>
      <c r="P236" s="5"/>
      <c r="Q236" s="6"/>
      <c r="R236" s="6"/>
      <c r="S236" s="6"/>
      <c r="T236" s="403"/>
    </row>
    <row r="237" spans="1:20" x14ac:dyDescent="0.2">
      <c r="A237" s="5"/>
      <c r="B237" s="5"/>
      <c r="C237" s="6"/>
      <c r="D237" s="6"/>
      <c r="E237" s="6"/>
      <c r="F237" s="403"/>
      <c r="O237" s="5"/>
      <c r="P237" s="5"/>
      <c r="Q237" s="6"/>
      <c r="R237" s="6"/>
      <c r="S237" s="6"/>
      <c r="T237" s="403"/>
    </row>
    <row r="238" spans="1:20" x14ac:dyDescent="0.2">
      <c r="A238" s="5"/>
      <c r="B238" s="5"/>
      <c r="C238" s="6"/>
      <c r="D238" s="6"/>
      <c r="E238" s="6"/>
      <c r="F238" s="403"/>
      <c r="O238" s="5"/>
      <c r="P238" s="5"/>
      <c r="Q238" s="6"/>
      <c r="R238" s="6"/>
      <c r="S238" s="6"/>
      <c r="T238" s="403"/>
    </row>
    <row r="239" spans="1:20" x14ac:dyDescent="0.2">
      <c r="A239" s="5"/>
      <c r="B239" s="5"/>
      <c r="C239" s="6"/>
      <c r="D239" s="6"/>
      <c r="E239" s="6"/>
      <c r="F239" s="403"/>
      <c r="O239" s="5"/>
      <c r="P239" s="5"/>
      <c r="Q239" s="6"/>
      <c r="R239" s="6"/>
      <c r="S239" s="6"/>
      <c r="T239" s="403"/>
    </row>
    <row r="240" spans="1:20" x14ac:dyDescent="0.2">
      <c r="A240" s="5"/>
      <c r="B240" s="5"/>
      <c r="C240" s="6"/>
      <c r="D240" s="6"/>
      <c r="E240" s="6"/>
      <c r="F240" s="403"/>
      <c r="O240" s="5"/>
      <c r="P240" s="5"/>
      <c r="Q240" s="6"/>
      <c r="R240" s="6"/>
      <c r="S240" s="6"/>
      <c r="T240" s="403"/>
    </row>
    <row r="241" spans="1:20" x14ac:dyDescent="0.2">
      <c r="A241" s="5"/>
      <c r="B241" s="5"/>
      <c r="C241" s="6"/>
      <c r="D241" s="6"/>
      <c r="E241" s="6"/>
      <c r="F241" s="403"/>
      <c r="O241" s="5"/>
      <c r="P241" s="5"/>
      <c r="Q241" s="6"/>
      <c r="R241" s="6"/>
      <c r="S241" s="6"/>
      <c r="T241" s="403"/>
    </row>
    <row r="242" spans="1:20" x14ac:dyDescent="0.2">
      <c r="A242" s="5"/>
      <c r="B242" s="5"/>
      <c r="C242" s="6"/>
      <c r="D242" s="6"/>
      <c r="E242" s="6"/>
      <c r="F242" s="403"/>
      <c r="O242" s="5"/>
      <c r="P242" s="5"/>
      <c r="Q242" s="6"/>
      <c r="R242" s="6"/>
      <c r="S242" s="6"/>
      <c r="T242" s="403"/>
    </row>
    <row r="243" spans="1:20" x14ac:dyDescent="0.2">
      <c r="A243" s="5"/>
      <c r="B243" s="5"/>
      <c r="C243" s="6"/>
      <c r="D243" s="6"/>
      <c r="E243" s="6"/>
      <c r="F243" s="403"/>
      <c r="O243" s="5"/>
      <c r="P243" s="5"/>
      <c r="Q243" s="6"/>
      <c r="R243" s="6"/>
      <c r="S243" s="6"/>
      <c r="T243" s="403"/>
    </row>
    <row r="244" spans="1:20" x14ac:dyDescent="0.2">
      <c r="A244" s="5"/>
      <c r="B244" s="5"/>
      <c r="C244" s="6"/>
      <c r="D244" s="6"/>
      <c r="E244" s="6"/>
      <c r="F244" s="403"/>
      <c r="O244" s="5"/>
      <c r="P244" s="5"/>
      <c r="Q244" s="6"/>
      <c r="R244" s="6"/>
      <c r="S244" s="6"/>
      <c r="T244" s="403"/>
    </row>
    <row r="245" spans="1:20" x14ac:dyDescent="0.2">
      <c r="A245" s="5"/>
      <c r="B245" s="5"/>
      <c r="C245" s="6"/>
      <c r="D245" s="6"/>
      <c r="E245" s="6"/>
      <c r="F245" s="403"/>
      <c r="O245" s="5"/>
      <c r="P245" s="5"/>
      <c r="Q245" s="6"/>
      <c r="R245" s="6"/>
      <c r="S245" s="6"/>
      <c r="T245" s="403"/>
    </row>
    <row r="246" spans="1:20" x14ac:dyDescent="0.2">
      <c r="A246" s="5"/>
      <c r="B246" s="5"/>
      <c r="C246" s="6"/>
      <c r="D246" s="6"/>
      <c r="E246" s="6"/>
      <c r="F246" s="403"/>
      <c r="O246" s="5"/>
      <c r="P246" s="5"/>
      <c r="Q246" s="6"/>
      <c r="R246" s="6"/>
      <c r="S246" s="6"/>
      <c r="T246" s="403"/>
    </row>
    <row r="247" spans="1:20" x14ac:dyDescent="0.2">
      <c r="A247" s="5"/>
      <c r="B247" s="5"/>
      <c r="C247" s="6"/>
      <c r="D247" s="6"/>
      <c r="E247" s="6"/>
      <c r="F247" s="403"/>
      <c r="O247" s="5"/>
      <c r="P247" s="5"/>
      <c r="Q247" s="6"/>
      <c r="R247" s="6"/>
      <c r="S247" s="6"/>
      <c r="T247" s="403"/>
    </row>
    <row r="248" spans="1:20" x14ac:dyDescent="0.2">
      <c r="A248" s="5"/>
      <c r="B248" s="5"/>
      <c r="C248" s="6"/>
      <c r="D248" s="6"/>
      <c r="E248" s="6"/>
      <c r="F248" s="403"/>
      <c r="O248" s="5"/>
      <c r="P248" s="5"/>
      <c r="Q248" s="6"/>
      <c r="R248" s="6"/>
      <c r="S248" s="6"/>
      <c r="T248" s="403"/>
    </row>
    <row r="249" spans="1:20" x14ac:dyDescent="0.2">
      <c r="A249" s="5"/>
      <c r="B249" s="5"/>
      <c r="C249" s="6"/>
      <c r="D249" s="6"/>
      <c r="E249" s="6"/>
      <c r="F249" s="403"/>
      <c r="O249" s="5"/>
      <c r="P249" s="5"/>
      <c r="Q249" s="6"/>
      <c r="R249" s="6"/>
      <c r="S249" s="6"/>
      <c r="T249" s="403"/>
    </row>
    <row r="250" spans="1:20" x14ac:dyDescent="0.2">
      <c r="A250" s="5"/>
      <c r="B250" s="5"/>
      <c r="C250" s="6"/>
      <c r="D250" s="6"/>
      <c r="E250" s="6"/>
      <c r="F250" s="403"/>
      <c r="O250" s="5"/>
      <c r="P250" s="5"/>
      <c r="Q250" s="6"/>
      <c r="R250" s="6"/>
      <c r="S250" s="6"/>
      <c r="T250" s="403"/>
    </row>
    <row r="251" spans="1:20" x14ac:dyDescent="0.2">
      <c r="A251" s="5"/>
      <c r="B251" s="5"/>
      <c r="C251" s="6"/>
      <c r="D251" s="6"/>
      <c r="E251" s="6"/>
      <c r="F251" s="403"/>
      <c r="O251" s="5"/>
      <c r="P251" s="5"/>
      <c r="Q251" s="6"/>
      <c r="R251" s="6"/>
      <c r="S251" s="6"/>
      <c r="T251" s="403"/>
    </row>
    <row r="252" spans="1:20" x14ac:dyDescent="0.2">
      <c r="A252" s="5"/>
      <c r="B252" s="5"/>
      <c r="C252" s="6"/>
      <c r="D252" s="6"/>
      <c r="E252" s="6"/>
      <c r="F252" s="403"/>
      <c r="O252" s="5"/>
      <c r="P252" s="5"/>
      <c r="Q252" s="6"/>
      <c r="R252" s="6"/>
      <c r="S252" s="6"/>
      <c r="T252" s="403"/>
    </row>
    <row r="253" spans="1:20" x14ac:dyDescent="0.2">
      <c r="A253" s="5"/>
      <c r="B253" s="5"/>
      <c r="C253" s="6"/>
      <c r="D253" s="6"/>
      <c r="E253" s="6"/>
      <c r="F253" s="403"/>
      <c r="O253" s="5"/>
      <c r="P253" s="5"/>
      <c r="Q253" s="6"/>
      <c r="R253" s="6"/>
      <c r="S253" s="6"/>
      <c r="T253" s="403"/>
    </row>
    <row r="254" spans="1:20" x14ac:dyDescent="0.2">
      <c r="A254" s="5"/>
      <c r="B254" s="5"/>
      <c r="C254" s="6"/>
      <c r="D254" s="6"/>
      <c r="E254" s="6"/>
      <c r="F254" s="403"/>
      <c r="O254" s="5"/>
      <c r="P254" s="5"/>
      <c r="Q254" s="6"/>
      <c r="R254" s="6"/>
      <c r="S254" s="6"/>
      <c r="T254" s="403"/>
    </row>
    <row r="255" spans="1:20" x14ac:dyDescent="0.2">
      <c r="A255" s="5"/>
      <c r="B255" s="5"/>
      <c r="C255" s="6"/>
      <c r="D255" s="6"/>
      <c r="E255" s="6"/>
      <c r="F255" s="403"/>
      <c r="O255" s="5"/>
      <c r="P255" s="5"/>
      <c r="Q255" s="6"/>
      <c r="R255" s="6"/>
      <c r="S255" s="6"/>
      <c r="T255" s="403"/>
    </row>
    <row r="256" spans="1:20" x14ac:dyDescent="0.2">
      <c r="A256" s="5"/>
      <c r="B256" s="5"/>
      <c r="C256" s="6"/>
      <c r="D256" s="6"/>
      <c r="E256" s="6"/>
      <c r="F256" s="403"/>
      <c r="O256" s="5"/>
      <c r="P256" s="5"/>
      <c r="Q256" s="6"/>
      <c r="R256" s="6"/>
      <c r="S256" s="6"/>
      <c r="T256" s="403"/>
    </row>
    <row r="257" spans="1:20" x14ac:dyDescent="0.2">
      <c r="A257" s="5"/>
      <c r="B257" s="5"/>
      <c r="C257" s="6"/>
      <c r="D257" s="6"/>
      <c r="E257" s="6"/>
      <c r="F257" s="403"/>
      <c r="O257" s="5"/>
      <c r="P257" s="5"/>
      <c r="Q257" s="6"/>
      <c r="R257" s="6"/>
      <c r="S257" s="6"/>
      <c r="T257" s="403"/>
    </row>
    <row r="258" spans="1:20" x14ac:dyDescent="0.2">
      <c r="A258" s="5"/>
      <c r="B258" s="5"/>
      <c r="C258" s="6"/>
      <c r="D258" s="6"/>
      <c r="E258" s="6"/>
      <c r="F258" s="403"/>
      <c r="O258" s="5"/>
      <c r="P258" s="5"/>
      <c r="Q258" s="6"/>
      <c r="R258" s="6"/>
      <c r="S258" s="6"/>
      <c r="T258" s="403"/>
    </row>
    <row r="259" spans="1:20" x14ac:dyDescent="0.2">
      <c r="A259" s="5"/>
      <c r="B259" s="5"/>
      <c r="C259" s="6"/>
      <c r="D259" s="6"/>
      <c r="E259" s="6"/>
      <c r="F259" s="403"/>
      <c r="O259" s="5"/>
      <c r="P259" s="5"/>
      <c r="Q259" s="6"/>
      <c r="R259" s="6"/>
      <c r="S259" s="6"/>
      <c r="T259" s="403"/>
    </row>
    <row r="260" spans="1:20" x14ac:dyDescent="0.2">
      <c r="A260" s="5"/>
      <c r="B260" s="5"/>
      <c r="C260" s="6"/>
      <c r="D260" s="6"/>
      <c r="E260" s="6"/>
      <c r="F260" s="403"/>
      <c r="O260" s="5"/>
      <c r="P260" s="5"/>
      <c r="Q260" s="6"/>
      <c r="R260" s="6"/>
      <c r="S260" s="6"/>
      <c r="T260" s="403"/>
    </row>
    <row r="261" spans="1:20" x14ac:dyDescent="0.2">
      <c r="A261" s="5"/>
      <c r="B261" s="5"/>
      <c r="C261" s="6"/>
      <c r="D261" s="6"/>
      <c r="E261" s="6"/>
      <c r="F261" s="403"/>
      <c r="O261" s="5"/>
      <c r="P261" s="5"/>
      <c r="Q261" s="6"/>
      <c r="R261" s="6"/>
      <c r="S261" s="6"/>
      <c r="T261" s="403"/>
    </row>
    <row r="262" spans="1:20" x14ac:dyDescent="0.2">
      <c r="A262" s="5"/>
      <c r="B262" s="5"/>
      <c r="C262" s="6"/>
      <c r="D262" s="6"/>
      <c r="E262" s="6"/>
      <c r="F262" s="403"/>
      <c r="O262" s="5"/>
      <c r="P262" s="5"/>
      <c r="Q262" s="6"/>
      <c r="R262" s="6"/>
      <c r="S262" s="6"/>
      <c r="T262" s="403"/>
    </row>
    <row r="263" spans="1:20" x14ac:dyDescent="0.2">
      <c r="A263" s="5"/>
      <c r="B263" s="5"/>
      <c r="C263" s="6"/>
      <c r="D263" s="6"/>
      <c r="E263" s="6"/>
      <c r="F263" s="403"/>
      <c r="O263" s="5"/>
      <c r="P263" s="5"/>
      <c r="Q263" s="6"/>
      <c r="R263" s="6"/>
      <c r="S263" s="6"/>
      <c r="T263" s="403"/>
    </row>
    <row r="264" spans="1:20" x14ac:dyDescent="0.2">
      <c r="A264" s="5"/>
      <c r="B264" s="5"/>
      <c r="C264" s="6"/>
      <c r="D264" s="6"/>
      <c r="E264" s="6"/>
      <c r="F264" s="403"/>
      <c r="O264" s="5"/>
      <c r="P264" s="5"/>
      <c r="Q264" s="6"/>
      <c r="R264" s="6"/>
      <c r="S264" s="6"/>
      <c r="T264" s="403"/>
    </row>
    <row r="265" spans="1:20" x14ac:dyDescent="0.2">
      <c r="A265" s="5"/>
      <c r="B265" s="5"/>
      <c r="C265" s="6"/>
      <c r="D265" s="6"/>
      <c r="E265" s="6"/>
      <c r="F265" s="403"/>
      <c r="O265" s="5"/>
      <c r="P265" s="5"/>
      <c r="Q265" s="6"/>
      <c r="R265" s="6"/>
      <c r="S265" s="6"/>
      <c r="T265" s="403"/>
    </row>
    <row r="266" spans="1:20" x14ac:dyDescent="0.2">
      <c r="A266" s="5"/>
      <c r="B266" s="5"/>
      <c r="C266" s="6"/>
      <c r="D266" s="6"/>
      <c r="E266" s="6"/>
      <c r="F266" s="403"/>
      <c r="O266" s="5"/>
      <c r="P266" s="5"/>
      <c r="Q266" s="6"/>
      <c r="R266" s="6"/>
      <c r="S266" s="6"/>
      <c r="T266" s="403"/>
    </row>
    <row r="267" spans="1:20" x14ac:dyDescent="0.2">
      <c r="A267" s="5"/>
      <c r="B267" s="5"/>
      <c r="C267" s="6"/>
      <c r="D267" s="6"/>
      <c r="E267" s="6"/>
      <c r="F267" s="403"/>
      <c r="O267" s="5"/>
      <c r="P267" s="5"/>
      <c r="Q267" s="6"/>
      <c r="R267" s="6"/>
      <c r="S267" s="6"/>
      <c r="T267" s="403"/>
    </row>
    <row r="268" spans="1:20" x14ac:dyDescent="0.2">
      <c r="A268" s="5"/>
      <c r="B268" s="5"/>
      <c r="C268" s="6"/>
      <c r="D268" s="6"/>
      <c r="E268" s="6"/>
      <c r="F268" s="403"/>
      <c r="O268" s="5"/>
      <c r="P268" s="5"/>
      <c r="Q268" s="6"/>
      <c r="R268" s="6"/>
      <c r="S268" s="6"/>
      <c r="T268" s="403"/>
    </row>
    <row r="269" spans="1:20" x14ac:dyDescent="0.2">
      <c r="A269" s="5"/>
      <c r="B269" s="5"/>
      <c r="C269" s="6"/>
      <c r="D269" s="6"/>
      <c r="E269" s="6"/>
      <c r="F269" s="403"/>
      <c r="O269" s="5"/>
      <c r="P269" s="5"/>
      <c r="Q269" s="6"/>
      <c r="R269" s="6"/>
      <c r="S269" s="6"/>
      <c r="T269" s="403"/>
    </row>
    <row r="270" spans="1:20" x14ac:dyDescent="0.2">
      <c r="A270" s="5"/>
      <c r="B270" s="5"/>
      <c r="C270" s="6"/>
      <c r="D270" s="6"/>
      <c r="E270" s="6"/>
      <c r="F270" s="403"/>
      <c r="O270" s="5"/>
      <c r="P270" s="5"/>
      <c r="Q270" s="6"/>
      <c r="R270" s="6"/>
      <c r="S270" s="6"/>
      <c r="T270" s="403"/>
    </row>
    <row r="271" spans="1:20" x14ac:dyDescent="0.2">
      <c r="A271" s="5"/>
      <c r="B271" s="5"/>
      <c r="C271" s="6"/>
      <c r="D271" s="6"/>
      <c r="E271" s="6"/>
      <c r="F271" s="403"/>
      <c r="O271" s="5"/>
      <c r="P271" s="5"/>
      <c r="Q271" s="6"/>
      <c r="R271" s="6"/>
      <c r="S271" s="6"/>
      <c r="T271" s="403"/>
    </row>
    <row r="272" spans="1:20" x14ac:dyDescent="0.2">
      <c r="A272" s="5"/>
      <c r="B272" s="5"/>
      <c r="C272" s="6"/>
      <c r="D272" s="6"/>
      <c r="E272" s="6"/>
      <c r="F272" s="403"/>
      <c r="O272" s="5"/>
      <c r="P272" s="5"/>
      <c r="Q272" s="6"/>
      <c r="R272" s="6"/>
      <c r="S272" s="6"/>
      <c r="T272" s="403"/>
    </row>
    <row r="273" spans="1:20" x14ac:dyDescent="0.2">
      <c r="A273" s="5"/>
      <c r="B273" s="5"/>
      <c r="C273" s="6"/>
      <c r="D273" s="6"/>
      <c r="E273" s="6"/>
      <c r="F273" s="403"/>
      <c r="O273" s="5"/>
      <c r="P273" s="5"/>
      <c r="Q273" s="6"/>
      <c r="R273" s="6"/>
      <c r="S273" s="6"/>
      <c r="T273" s="403"/>
    </row>
    <row r="274" spans="1:20" x14ac:dyDescent="0.2">
      <c r="A274" s="5"/>
      <c r="B274" s="5"/>
      <c r="C274" s="6"/>
      <c r="D274" s="6"/>
      <c r="E274" s="6"/>
      <c r="F274" s="403"/>
      <c r="O274" s="5"/>
      <c r="P274" s="5"/>
      <c r="Q274" s="6"/>
      <c r="R274" s="6"/>
      <c r="S274" s="6"/>
      <c r="T274" s="403"/>
    </row>
    <row r="275" spans="1:20" x14ac:dyDescent="0.2">
      <c r="A275" s="5"/>
      <c r="B275" s="5"/>
      <c r="C275" s="6"/>
      <c r="D275" s="6"/>
      <c r="E275" s="6"/>
      <c r="F275" s="403"/>
      <c r="O275" s="5"/>
      <c r="P275" s="5"/>
      <c r="Q275" s="6"/>
      <c r="R275" s="6"/>
      <c r="S275" s="6"/>
      <c r="T275" s="403"/>
    </row>
    <row r="276" spans="1:20" x14ac:dyDescent="0.2">
      <c r="A276" s="5"/>
      <c r="B276" s="5"/>
      <c r="C276" s="6"/>
      <c r="D276" s="6"/>
      <c r="E276" s="6"/>
      <c r="F276" s="403"/>
      <c r="O276" s="5"/>
      <c r="P276" s="5"/>
      <c r="Q276" s="6"/>
      <c r="R276" s="6"/>
      <c r="S276" s="6"/>
      <c r="T276" s="403"/>
    </row>
    <row r="277" spans="1:20" x14ac:dyDescent="0.2">
      <c r="A277" s="5"/>
      <c r="B277" s="5"/>
      <c r="C277" s="6"/>
      <c r="D277" s="6"/>
      <c r="E277" s="6"/>
      <c r="F277" s="403"/>
      <c r="O277" s="5"/>
      <c r="P277" s="5"/>
      <c r="Q277" s="6"/>
      <c r="R277" s="6"/>
      <c r="S277" s="6"/>
      <c r="T277" s="403"/>
    </row>
    <row r="278" spans="1:20" x14ac:dyDescent="0.2">
      <c r="A278" s="5"/>
      <c r="B278" s="5"/>
      <c r="C278" s="6"/>
      <c r="D278" s="6"/>
      <c r="E278" s="6"/>
      <c r="F278" s="403"/>
      <c r="O278" s="5"/>
      <c r="P278" s="5"/>
      <c r="Q278" s="6"/>
      <c r="R278" s="6"/>
      <c r="S278" s="6"/>
      <c r="T278" s="403"/>
    </row>
    <row r="279" spans="1:20" x14ac:dyDescent="0.2">
      <c r="A279" s="5"/>
      <c r="B279" s="5"/>
      <c r="C279" s="6"/>
      <c r="D279" s="6"/>
      <c r="E279" s="6"/>
      <c r="F279" s="403"/>
      <c r="O279" s="5"/>
      <c r="P279" s="5"/>
      <c r="Q279" s="6"/>
      <c r="R279" s="6"/>
      <c r="S279" s="6"/>
      <c r="T279" s="403"/>
    </row>
    <row r="280" spans="1:20" x14ac:dyDescent="0.2">
      <c r="A280" s="5"/>
      <c r="B280" s="5"/>
      <c r="C280" s="6"/>
      <c r="D280" s="6"/>
      <c r="E280" s="6"/>
      <c r="F280" s="403"/>
      <c r="O280" s="5"/>
      <c r="P280" s="5"/>
      <c r="Q280" s="6"/>
      <c r="R280" s="6"/>
      <c r="S280" s="6"/>
      <c r="T280" s="403"/>
    </row>
    <row r="281" spans="1:20" x14ac:dyDescent="0.2">
      <c r="A281" s="5"/>
      <c r="B281" s="5"/>
      <c r="C281" s="6"/>
      <c r="D281" s="6"/>
      <c r="E281" s="6"/>
      <c r="F281" s="403"/>
      <c r="O281" s="5"/>
      <c r="P281" s="5"/>
      <c r="Q281" s="6"/>
      <c r="R281" s="6"/>
      <c r="S281" s="6"/>
      <c r="T281" s="403"/>
    </row>
    <row r="282" spans="1:20" x14ac:dyDescent="0.2">
      <c r="A282" s="5"/>
      <c r="B282" s="5"/>
      <c r="C282" s="6"/>
      <c r="D282" s="6"/>
      <c r="E282" s="6"/>
      <c r="F282" s="403"/>
      <c r="O282" s="5"/>
      <c r="P282" s="5"/>
      <c r="Q282" s="6"/>
      <c r="R282" s="6"/>
      <c r="S282" s="6"/>
      <c r="T282" s="403"/>
    </row>
    <row r="283" spans="1:20" x14ac:dyDescent="0.2">
      <c r="A283" s="5"/>
      <c r="B283" s="5"/>
      <c r="C283" s="6"/>
      <c r="D283" s="6"/>
      <c r="E283" s="6"/>
      <c r="F283" s="403"/>
      <c r="O283" s="5"/>
      <c r="P283" s="5"/>
      <c r="Q283" s="6"/>
      <c r="R283" s="6"/>
      <c r="S283" s="6"/>
      <c r="T283" s="403"/>
    </row>
    <row r="284" spans="1:20" x14ac:dyDescent="0.2">
      <c r="A284" s="5"/>
      <c r="B284" s="5"/>
      <c r="C284" s="6"/>
      <c r="D284" s="6"/>
      <c r="E284" s="6"/>
      <c r="F284" s="403"/>
      <c r="O284" s="5"/>
      <c r="P284" s="5"/>
      <c r="Q284" s="6"/>
      <c r="R284" s="6"/>
      <c r="S284" s="6"/>
      <c r="T284" s="403"/>
    </row>
    <row r="285" spans="1:20" x14ac:dyDescent="0.2">
      <c r="A285" s="5"/>
      <c r="B285" s="5"/>
      <c r="C285" s="6"/>
      <c r="D285" s="6"/>
      <c r="E285" s="6"/>
      <c r="F285" s="403"/>
      <c r="O285" s="5"/>
      <c r="P285" s="5"/>
      <c r="Q285" s="6"/>
      <c r="R285" s="6"/>
      <c r="S285" s="6"/>
      <c r="T285" s="403"/>
    </row>
    <row r="286" spans="1:20" x14ac:dyDescent="0.2">
      <c r="A286" s="5"/>
      <c r="B286" s="5"/>
      <c r="C286" s="6"/>
      <c r="D286" s="6"/>
      <c r="E286" s="6"/>
      <c r="F286" s="403"/>
      <c r="O286" s="5"/>
      <c r="P286" s="5"/>
      <c r="Q286" s="6"/>
      <c r="R286" s="6"/>
      <c r="S286" s="6"/>
      <c r="T286" s="403"/>
    </row>
    <row r="287" spans="1:20" x14ac:dyDescent="0.2">
      <c r="A287" s="5"/>
      <c r="B287" s="5"/>
      <c r="C287" s="6"/>
      <c r="D287" s="6"/>
      <c r="E287" s="6"/>
      <c r="F287" s="403"/>
      <c r="O287" s="5"/>
      <c r="P287" s="5"/>
      <c r="Q287" s="6"/>
      <c r="R287" s="6"/>
      <c r="S287" s="6"/>
      <c r="T287" s="403"/>
    </row>
    <row r="288" spans="1:20" x14ac:dyDescent="0.2">
      <c r="A288" s="5"/>
      <c r="B288" s="5"/>
      <c r="C288" s="6"/>
      <c r="D288" s="6"/>
      <c r="E288" s="6"/>
      <c r="F288" s="403"/>
      <c r="O288" s="5"/>
      <c r="P288" s="5"/>
      <c r="Q288" s="6"/>
      <c r="R288" s="6"/>
      <c r="S288" s="6"/>
      <c r="T288" s="403"/>
    </row>
    <row r="289" spans="1:20" x14ac:dyDescent="0.2">
      <c r="A289" s="5"/>
      <c r="B289" s="5"/>
      <c r="C289" s="6"/>
      <c r="D289" s="6"/>
      <c r="E289" s="6"/>
      <c r="F289" s="403"/>
      <c r="O289" s="5"/>
      <c r="P289" s="5"/>
      <c r="Q289" s="6"/>
      <c r="R289" s="6"/>
      <c r="S289" s="6"/>
      <c r="T289" s="403"/>
    </row>
    <row r="290" spans="1:20" x14ac:dyDescent="0.2">
      <c r="A290" s="5"/>
      <c r="B290" s="5"/>
      <c r="C290" s="6"/>
      <c r="D290" s="6"/>
      <c r="E290" s="6"/>
      <c r="F290" s="403"/>
      <c r="O290" s="5"/>
      <c r="P290" s="5"/>
      <c r="Q290" s="6"/>
      <c r="R290" s="6"/>
      <c r="S290" s="6"/>
      <c r="T290" s="403"/>
    </row>
    <row r="291" spans="1:20" x14ac:dyDescent="0.2">
      <c r="A291" s="5"/>
      <c r="B291" s="5"/>
      <c r="C291" s="6"/>
      <c r="D291" s="6"/>
      <c r="E291" s="6"/>
      <c r="F291" s="403"/>
      <c r="O291" s="5"/>
      <c r="P291" s="5"/>
      <c r="Q291" s="6"/>
      <c r="R291" s="6"/>
      <c r="S291" s="6"/>
      <c r="T291" s="403"/>
    </row>
    <row r="292" spans="1:20" x14ac:dyDescent="0.2">
      <c r="A292" s="5"/>
      <c r="B292" s="5"/>
      <c r="C292" s="6"/>
      <c r="D292" s="6"/>
      <c r="E292" s="6"/>
      <c r="F292" s="403"/>
      <c r="O292" s="5"/>
      <c r="P292" s="5"/>
      <c r="Q292" s="6"/>
      <c r="R292" s="6"/>
      <c r="S292" s="6"/>
      <c r="T292" s="403"/>
    </row>
    <row r="293" spans="1:20" x14ac:dyDescent="0.2">
      <c r="A293" s="5"/>
      <c r="B293" s="5"/>
      <c r="C293" s="6"/>
      <c r="D293" s="6"/>
      <c r="E293" s="6"/>
      <c r="F293" s="403"/>
      <c r="O293" s="5"/>
      <c r="P293" s="5"/>
      <c r="Q293" s="6"/>
      <c r="R293" s="6"/>
      <c r="S293" s="6"/>
      <c r="T293" s="403"/>
    </row>
    <row r="294" spans="1:20" x14ac:dyDescent="0.2">
      <c r="A294" s="5"/>
      <c r="B294" s="5"/>
      <c r="C294" s="6"/>
      <c r="D294" s="6"/>
      <c r="E294" s="6"/>
      <c r="F294" s="403"/>
      <c r="O294" s="5"/>
      <c r="P294" s="5"/>
      <c r="Q294" s="6"/>
      <c r="R294" s="6"/>
      <c r="S294" s="6"/>
      <c r="T294" s="403"/>
    </row>
    <row r="295" spans="1:20" x14ac:dyDescent="0.2">
      <c r="A295" s="5"/>
      <c r="B295" s="5"/>
      <c r="C295" s="6"/>
      <c r="D295" s="6"/>
      <c r="E295" s="6"/>
      <c r="F295" s="403"/>
      <c r="O295" s="5"/>
      <c r="P295" s="5"/>
      <c r="Q295" s="6"/>
      <c r="R295" s="6"/>
      <c r="S295" s="6"/>
      <c r="T295" s="403"/>
    </row>
    <row r="296" spans="1:20" x14ac:dyDescent="0.2">
      <c r="A296" s="5"/>
      <c r="B296" s="5"/>
      <c r="C296" s="6"/>
      <c r="D296" s="6"/>
      <c r="E296" s="6"/>
      <c r="F296" s="403"/>
      <c r="O296" s="5"/>
      <c r="P296" s="5"/>
      <c r="Q296" s="6"/>
      <c r="R296" s="6"/>
      <c r="S296" s="6"/>
      <c r="T296" s="403"/>
    </row>
    <row r="297" spans="1:20" x14ac:dyDescent="0.2">
      <c r="A297" s="5"/>
      <c r="B297" s="5"/>
      <c r="C297" s="6"/>
      <c r="D297" s="6"/>
      <c r="E297" s="6"/>
      <c r="F297" s="403"/>
      <c r="O297" s="5"/>
      <c r="P297" s="5"/>
      <c r="Q297" s="6"/>
      <c r="R297" s="6"/>
      <c r="S297" s="6"/>
      <c r="T297" s="403"/>
    </row>
    <row r="298" spans="1:20" x14ac:dyDescent="0.2">
      <c r="A298" s="5"/>
      <c r="B298" s="5"/>
      <c r="C298" s="6"/>
      <c r="D298" s="6"/>
      <c r="E298" s="6"/>
      <c r="F298" s="403"/>
      <c r="O298" s="5"/>
      <c r="P298" s="5"/>
      <c r="Q298" s="6"/>
      <c r="R298" s="6"/>
      <c r="S298" s="6"/>
      <c r="T298" s="403"/>
    </row>
    <row r="299" spans="1:20" x14ac:dyDescent="0.2">
      <c r="A299" s="5"/>
      <c r="B299" s="5"/>
      <c r="C299" s="6"/>
      <c r="D299" s="6"/>
      <c r="E299" s="6"/>
      <c r="F299" s="403"/>
      <c r="O299" s="5"/>
      <c r="P299" s="5"/>
      <c r="Q299" s="6"/>
      <c r="R299" s="6"/>
      <c r="S299" s="6"/>
      <c r="T299" s="403"/>
    </row>
    <row r="300" spans="1:20" x14ac:dyDescent="0.2">
      <c r="A300" s="5"/>
      <c r="B300" s="5"/>
      <c r="C300" s="6"/>
      <c r="D300" s="6"/>
      <c r="E300" s="6"/>
      <c r="F300" s="403"/>
      <c r="O300" s="5"/>
      <c r="P300" s="5"/>
      <c r="Q300" s="6"/>
      <c r="R300" s="6"/>
      <c r="S300" s="6"/>
      <c r="T300" s="403"/>
    </row>
    <row r="301" spans="1:20" x14ac:dyDescent="0.2">
      <c r="A301" s="5"/>
      <c r="B301" s="5"/>
      <c r="C301" s="6"/>
      <c r="D301" s="6"/>
      <c r="E301" s="6"/>
      <c r="F301" s="403"/>
      <c r="O301" s="5"/>
      <c r="P301" s="5"/>
      <c r="Q301" s="6"/>
      <c r="R301" s="6"/>
      <c r="S301" s="6"/>
      <c r="T301" s="403"/>
    </row>
    <row r="302" spans="1:20" x14ac:dyDescent="0.2">
      <c r="A302" s="5"/>
      <c r="B302" s="5"/>
      <c r="C302" s="6"/>
      <c r="D302" s="6"/>
      <c r="E302" s="6"/>
      <c r="F302" s="403"/>
      <c r="O302" s="5"/>
      <c r="P302" s="5"/>
      <c r="Q302" s="6"/>
      <c r="R302" s="6"/>
      <c r="S302" s="6"/>
      <c r="T302" s="403"/>
    </row>
    <row r="303" spans="1:20" x14ac:dyDescent="0.2">
      <c r="A303" s="5"/>
      <c r="B303" s="5"/>
      <c r="C303" s="6"/>
      <c r="D303" s="6"/>
      <c r="E303" s="6"/>
      <c r="F303" s="403"/>
      <c r="O303" s="5"/>
      <c r="P303" s="5"/>
      <c r="Q303" s="6"/>
      <c r="R303" s="6"/>
      <c r="S303" s="6"/>
      <c r="T303" s="403"/>
    </row>
    <row r="304" spans="1:20" x14ac:dyDescent="0.2">
      <c r="A304" s="5"/>
      <c r="B304" s="5"/>
      <c r="C304" s="6"/>
      <c r="D304" s="6"/>
      <c r="E304" s="6"/>
      <c r="F304" s="403"/>
      <c r="O304" s="5"/>
      <c r="P304" s="5"/>
      <c r="Q304" s="6"/>
      <c r="R304" s="6"/>
      <c r="S304" s="6"/>
      <c r="T304" s="403"/>
    </row>
    <row r="305" spans="1:20" x14ac:dyDescent="0.2">
      <c r="A305" s="5"/>
      <c r="B305" s="5"/>
      <c r="C305" s="6"/>
      <c r="D305" s="6"/>
      <c r="E305" s="6"/>
      <c r="F305" s="403"/>
      <c r="O305" s="5"/>
      <c r="P305" s="5"/>
      <c r="Q305" s="6"/>
      <c r="R305" s="6"/>
      <c r="S305" s="6"/>
      <c r="T305" s="403"/>
    </row>
    <row r="306" spans="1:20" x14ac:dyDescent="0.2">
      <c r="A306" s="5"/>
      <c r="B306" s="5"/>
      <c r="C306" s="6"/>
      <c r="D306" s="6"/>
      <c r="E306" s="6"/>
      <c r="F306" s="403"/>
      <c r="O306" s="5"/>
      <c r="P306" s="5"/>
      <c r="Q306" s="6"/>
      <c r="R306" s="6"/>
      <c r="S306" s="6"/>
      <c r="T306" s="403"/>
    </row>
    <row r="307" spans="1:20" x14ac:dyDescent="0.2">
      <c r="A307" s="5"/>
      <c r="B307" s="5"/>
      <c r="C307" s="6"/>
      <c r="D307" s="6"/>
      <c r="E307" s="6"/>
      <c r="F307" s="403"/>
      <c r="O307" s="5"/>
      <c r="P307" s="5"/>
      <c r="Q307" s="6"/>
      <c r="R307" s="6"/>
      <c r="S307" s="6"/>
      <c r="T307" s="403"/>
    </row>
    <row r="308" spans="1:20" x14ac:dyDescent="0.2">
      <c r="A308" s="5"/>
      <c r="B308" s="5"/>
      <c r="C308" s="6"/>
      <c r="D308" s="6"/>
      <c r="E308" s="6"/>
      <c r="F308" s="403"/>
      <c r="O308" s="5"/>
      <c r="P308" s="5"/>
      <c r="Q308" s="6"/>
      <c r="R308" s="6"/>
      <c r="S308" s="6"/>
      <c r="T308" s="403"/>
    </row>
    <row r="309" spans="1:20" x14ac:dyDescent="0.2">
      <c r="A309" s="5"/>
      <c r="B309" s="5"/>
      <c r="C309" s="6"/>
      <c r="D309" s="6"/>
      <c r="E309" s="6"/>
      <c r="F309" s="403"/>
      <c r="O309" s="5"/>
      <c r="P309" s="5"/>
      <c r="Q309" s="6"/>
      <c r="R309" s="6"/>
      <c r="S309" s="6"/>
      <c r="T309" s="403"/>
    </row>
    <row r="310" spans="1:20" x14ac:dyDescent="0.2">
      <c r="A310" s="5"/>
      <c r="B310" s="5"/>
      <c r="C310" s="6"/>
      <c r="D310" s="6"/>
      <c r="E310" s="6"/>
      <c r="F310" s="403"/>
      <c r="O310" s="5"/>
      <c r="P310" s="5"/>
      <c r="Q310" s="6"/>
      <c r="R310" s="6"/>
      <c r="S310" s="6"/>
      <c r="T310" s="403"/>
    </row>
    <row r="311" spans="1:20" x14ac:dyDescent="0.2">
      <c r="A311" s="5"/>
      <c r="B311" s="5"/>
      <c r="C311" s="6"/>
      <c r="D311" s="6"/>
      <c r="E311" s="6"/>
      <c r="F311" s="403"/>
      <c r="O311" s="5"/>
      <c r="P311" s="5"/>
      <c r="Q311" s="6"/>
      <c r="R311" s="6"/>
      <c r="S311" s="6"/>
      <c r="T311" s="403"/>
    </row>
    <row r="312" spans="1:20" x14ac:dyDescent="0.2">
      <c r="A312" s="5"/>
      <c r="B312" s="5"/>
      <c r="C312" s="6"/>
      <c r="D312" s="6"/>
      <c r="E312" s="6"/>
      <c r="F312" s="403"/>
      <c r="O312" s="5"/>
      <c r="P312" s="5"/>
      <c r="Q312" s="6"/>
      <c r="R312" s="6"/>
      <c r="S312" s="6"/>
      <c r="T312" s="403"/>
    </row>
    <row r="313" spans="1:20" x14ac:dyDescent="0.2">
      <c r="A313" s="5"/>
      <c r="B313" s="5"/>
      <c r="C313" s="6"/>
      <c r="D313" s="6"/>
      <c r="E313" s="6"/>
      <c r="F313" s="403"/>
      <c r="O313" s="5"/>
      <c r="P313" s="5"/>
      <c r="Q313" s="6"/>
      <c r="R313" s="6"/>
      <c r="S313" s="6"/>
      <c r="T313" s="403"/>
    </row>
    <row r="314" spans="1:20" x14ac:dyDescent="0.2">
      <c r="A314" s="5"/>
      <c r="B314" s="5"/>
      <c r="C314" s="6"/>
      <c r="D314" s="6"/>
      <c r="E314" s="6"/>
      <c r="F314" s="403"/>
      <c r="O314" s="5"/>
      <c r="P314" s="5"/>
      <c r="Q314" s="6"/>
      <c r="R314" s="6"/>
      <c r="S314" s="6"/>
      <c r="T314" s="403"/>
    </row>
    <row r="315" spans="1:20" x14ac:dyDescent="0.2">
      <c r="A315" s="5"/>
      <c r="B315" s="5"/>
      <c r="C315" s="6"/>
      <c r="D315" s="6"/>
      <c r="E315" s="6"/>
      <c r="F315" s="403"/>
      <c r="O315" s="5"/>
      <c r="P315" s="5"/>
      <c r="Q315" s="6"/>
      <c r="R315" s="6"/>
      <c r="S315" s="6"/>
      <c r="T315" s="403"/>
    </row>
    <row r="316" spans="1:20" x14ac:dyDescent="0.2">
      <c r="A316" s="5"/>
      <c r="B316" s="5"/>
      <c r="C316" s="6"/>
      <c r="D316" s="6"/>
      <c r="E316" s="6"/>
      <c r="F316" s="403"/>
      <c r="O316" s="5"/>
      <c r="P316" s="5"/>
      <c r="Q316" s="6"/>
      <c r="R316" s="6"/>
      <c r="S316" s="6"/>
      <c r="T316" s="403"/>
    </row>
    <row r="317" spans="1:20" x14ac:dyDescent="0.2">
      <c r="A317" s="5"/>
      <c r="B317" s="5"/>
      <c r="C317" s="6"/>
      <c r="D317" s="6"/>
      <c r="E317" s="6"/>
      <c r="F317" s="403"/>
      <c r="O317" s="5"/>
      <c r="P317" s="5"/>
      <c r="Q317" s="6"/>
      <c r="R317" s="6"/>
      <c r="S317" s="6"/>
      <c r="T317" s="403"/>
    </row>
    <row r="318" spans="1:20" x14ac:dyDescent="0.2">
      <c r="A318" s="5"/>
      <c r="B318" s="5"/>
      <c r="C318" s="6"/>
      <c r="D318" s="6"/>
      <c r="E318" s="6"/>
      <c r="F318" s="403"/>
      <c r="O318" s="5"/>
      <c r="P318" s="5"/>
      <c r="Q318" s="6"/>
      <c r="R318" s="6"/>
      <c r="S318" s="6"/>
      <c r="T318" s="403"/>
    </row>
    <row r="319" spans="1:20" x14ac:dyDescent="0.2">
      <c r="A319" s="5"/>
      <c r="B319" s="5"/>
      <c r="C319" s="6"/>
      <c r="D319" s="6"/>
      <c r="E319" s="6"/>
      <c r="F319" s="403"/>
      <c r="O319" s="5"/>
      <c r="P319" s="5"/>
      <c r="Q319" s="6"/>
      <c r="R319" s="6"/>
      <c r="S319" s="6"/>
      <c r="T319" s="403"/>
    </row>
    <row r="320" spans="1:20" x14ac:dyDescent="0.2">
      <c r="A320" s="5"/>
      <c r="B320" s="5"/>
      <c r="C320" s="6"/>
      <c r="D320" s="6"/>
      <c r="E320" s="6"/>
      <c r="F320" s="403"/>
      <c r="O320" s="5"/>
      <c r="P320" s="5"/>
      <c r="Q320" s="6"/>
      <c r="R320" s="6"/>
      <c r="S320" s="6"/>
      <c r="T320" s="403"/>
    </row>
    <row r="321" spans="1:20" x14ac:dyDescent="0.2">
      <c r="A321" s="5"/>
      <c r="B321" s="5"/>
      <c r="C321" s="6"/>
      <c r="D321" s="6"/>
      <c r="E321" s="6"/>
      <c r="F321" s="403"/>
      <c r="O321" s="5"/>
      <c r="P321" s="5"/>
      <c r="Q321" s="6"/>
      <c r="R321" s="6"/>
      <c r="S321" s="6"/>
      <c r="T321" s="403"/>
    </row>
    <row r="322" spans="1:20" x14ac:dyDescent="0.2">
      <c r="A322" s="5"/>
      <c r="B322" s="5"/>
      <c r="C322" s="6"/>
      <c r="D322" s="6"/>
      <c r="E322" s="6"/>
      <c r="F322" s="403"/>
      <c r="O322" s="5"/>
      <c r="P322" s="5"/>
      <c r="Q322" s="6"/>
      <c r="R322" s="6"/>
      <c r="S322" s="6"/>
      <c r="T322" s="403"/>
    </row>
    <row r="323" spans="1:20" x14ac:dyDescent="0.2">
      <c r="A323" s="5"/>
      <c r="B323" s="5"/>
      <c r="C323" s="6"/>
      <c r="D323" s="6"/>
      <c r="E323" s="6"/>
      <c r="F323" s="403"/>
      <c r="O323" s="5"/>
      <c r="P323" s="5"/>
      <c r="Q323" s="6"/>
      <c r="R323" s="6"/>
      <c r="S323" s="6"/>
      <c r="T323" s="403"/>
    </row>
    <row r="324" spans="1:20" x14ac:dyDescent="0.2">
      <c r="A324" s="5"/>
      <c r="B324" s="5"/>
      <c r="C324" s="6"/>
      <c r="D324" s="6"/>
      <c r="E324" s="6"/>
      <c r="F324" s="403"/>
      <c r="O324" s="5"/>
      <c r="P324" s="5"/>
      <c r="Q324" s="6"/>
      <c r="R324" s="6"/>
      <c r="S324" s="6"/>
      <c r="T324" s="403"/>
    </row>
    <row r="325" spans="1:20" x14ac:dyDescent="0.2">
      <c r="A325" s="5"/>
      <c r="B325" s="5"/>
      <c r="C325" s="6"/>
      <c r="D325" s="6"/>
      <c r="E325" s="6"/>
      <c r="F325" s="403"/>
      <c r="O325" s="5"/>
      <c r="P325" s="5"/>
      <c r="Q325" s="6"/>
      <c r="R325" s="6"/>
      <c r="S325" s="6"/>
      <c r="T325" s="403"/>
    </row>
    <row r="326" spans="1:20" x14ac:dyDescent="0.2">
      <c r="A326" s="5"/>
      <c r="B326" s="5"/>
      <c r="C326" s="6"/>
      <c r="D326" s="6"/>
      <c r="E326" s="6"/>
      <c r="F326" s="403"/>
      <c r="O326" s="5"/>
      <c r="P326" s="5"/>
      <c r="Q326" s="6"/>
      <c r="R326" s="6"/>
      <c r="S326" s="6"/>
      <c r="T326" s="403"/>
    </row>
    <row r="327" spans="1:20" x14ac:dyDescent="0.2">
      <c r="A327" s="5"/>
      <c r="B327" s="5"/>
      <c r="C327" s="6"/>
      <c r="D327" s="6"/>
      <c r="E327" s="6"/>
      <c r="F327" s="403"/>
      <c r="O327" s="5"/>
      <c r="P327" s="5"/>
      <c r="Q327" s="6"/>
      <c r="R327" s="6"/>
      <c r="S327" s="6"/>
      <c r="T327" s="403"/>
    </row>
    <row r="328" spans="1:20" x14ac:dyDescent="0.2">
      <c r="A328" s="5"/>
      <c r="B328" s="5"/>
      <c r="C328" s="6"/>
      <c r="D328" s="6"/>
      <c r="E328" s="6"/>
      <c r="F328" s="403"/>
      <c r="O328" s="5"/>
      <c r="P328" s="5"/>
      <c r="Q328" s="6"/>
      <c r="R328" s="6"/>
      <c r="S328" s="6"/>
      <c r="T328" s="403"/>
    </row>
    <row r="329" spans="1:20" x14ac:dyDescent="0.2">
      <c r="A329" s="5"/>
      <c r="B329" s="5"/>
      <c r="C329" s="6"/>
      <c r="D329" s="6"/>
      <c r="E329" s="6"/>
      <c r="F329" s="403"/>
      <c r="O329" s="5"/>
      <c r="P329" s="5"/>
      <c r="Q329" s="6"/>
      <c r="R329" s="6"/>
      <c r="S329" s="6"/>
      <c r="T329" s="403"/>
    </row>
    <row r="330" spans="1:20" x14ac:dyDescent="0.2">
      <c r="A330" s="5"/>
      <c r="B330" s="5"/>
      <c r="C330" s="6"/>
      <c r="D330" s="6"/>
      <c r="E330" s="6"/>
      <c r="F330" s="403"/>
      <c r="O330" s="5"/>
      <c r="P330" s="5"/>
      <c r="Q330" s="6"/>
      <c r="R330" s="6"/>
      <c r="S330" s="6"/>
      <c r="T330" s="403"/>
    </row>
    <row r="331" spans="1:20" x14ac:dyDescent="0.2">
      <c r="A331" s="5"/>
      <c r="B331" s="5"/>
      <c r="C331" s="6"/>
      <c r="D331" s="6"/>
      <c r="E331" s="6"/>
      <c r="F331" s="403"/>
      <c r="O331" s="5"/>
      <c r="P331" s="5"/>
      <c r="Q331" s="6"/>
      <c r="R331" s="6"/>
      <c r="S331" s="6"/>
      <c r="T331" s="403"/>
    </row>
    <row r="332" spans="1:20" x14ac:dyDescent="0.2">
      <c r="A332" s="5"/>
      <c r="B332" s="5"/>
      <c r="C332" s="6"/>
      <c r="D332" s="6"/>
      <c r="E332" s="6"/>
      <c r="F332" s="403"/>
      <c r="O332" s="5"/>
      <c r="P332" s="5"/>
      <c r="Q332" s="6"/>
      <c r="R332" s="6"/>
      <c r="S332" s="6"/>
      <c r="T332" s="403"/>
    </row>
    <row r="333" spans="1:20" x14ac:dyDescent="0.2">
      <c r="A333" s="5"/>
      <c r="B333" s="5"/>
      <c r="C333" s="6"/>
      <c r="D333" s="6"/>
      <c r="E333" s="6"/>
      <c r="F333" s="403"/>
      <c r="O333" s="5"/>
      <c r="P333" s="5"/>
      <c r="Q333" s="6"/>
      <c r="R333" s="6"/>
      <c r="S333" s="6"/>
      <c r="T333" s="403"/>
    </row>
    <row r="334" spans="1:20" x14ac:dyDescent="0.2">
      <c r="A334" s="5"/>
      <c r="B334" s="5"/>
      <c r="C334" s="6"/>
      <c r="D334" s="6"/>
      <c r="E334" s="6"/>
      <c r="F334" s="403"/>
      <c r="O334" s="5"/>
      <c r="P334" s="5"/>
      <c r="Q334" s="6"/>
      <c r="R334" s="6"/>
      <c r="S334" s="6"/>
      <c r="T334" s="403"/>
    </row>
    <row r="335" spans="1:20" x14ac:dyDescent="0.2">
      <c r="A335" s="5"/>
      <c r="B335" s="5"/>
      <c r="C335" s="6"/>
      <c r="D335" s="6"/>
      <c r="E335" s="6"/>
      <c r="F335" s="403"/>
      <c r="O335" s="5"/>
      <c r="P335" s="5"/>
      <c r="Q335" s="6"/>
      <c r="R335" s="6"/>
      <c r="S335" s="6"/>
      <c r="T335" s="403"/>
    </row>
    <row r="336" spans="1:20" x14ac:dyDescent="0.2">
      <c r="A336" s="5"/>
      <c r="B336" s="5"/>
      <c r="C336" s="6"/>
      <c r="D336" s="6"/>
      <c r="E336" s="6"/>
      <c r="F336" s="403"/>
      <c r="O336" s="5"/>
      <c r="P336" s="5"/>
      <c r="Q336" s="6"/>
      <c r="R336" s="6"/>
      <c r="S336" s="6"/>
      <c r="T336" s="403"/>
    </row>
    <row r="337" spans="1:20" x14ac:dyDescent="0.2">
      <c r="A337" s="5"/>
      <c r="B337" s="5"/>
      <c r="C337" s="6"/>
      <c r="D337" s="6"/>
      <c r="E337" s="6"/>
      <c r="F337" s="403"/>
      <c r="O337" s="5"/>
      <c r="P337" s="5"/>
      <c r="Q337" s="6"/>
      <c r="R337" s="6"/>
      <c r="S337" s="6"/>
      <c r="T337" s="403"/>
    </row>
    <row r="338" spans="1:20" x14ac:dyDescent="0.2">
      <c r="A338" s="5"/>
      <c r="B338" s="5"/>
      <c r="C338" s="6"/>
      <c r="D338" s="6"/>
      <c r="E338" s="6"/>
      <c r="F338" s="403"/>
      <c r="O338" s="5"/>
      <c r="P338" s="5"/>
      <c r="Q338" s="6"/>
      <c r="R338" s="6"/>
      <c r="S338" s="6"/>
      <c r="T338" s="403"/>
    </row>
    <row r="339" spans="1:20" x14ac:dyDescent="0.2">
      <c r="A339" s="5"/>
      <c r="B339" s="5"/>
      <c r="C339" s="6"/>
      <c r="D339" s="6"/>
      <c r="E339" s="6"/>
      <c r="F339" s="403"/>
      <c r="O339" s="5"/>
      <c r="P339" s="5"/>
      <c r="Q339" s="6"/>
      <c r="R339" s="6"/>
      <c r="S339" s="6"/>
      <c r="T339" s="403"/>
    </row>
    <row r="340" spans="1:20" x14ac:dyDescent="0.2">
      <c r="A340" s="5"/>
      <c r="B340" s="5"/>
      <c r="C340" s="6"/>
      <c r="D340" s="6"/>
      <c r="E340" s="6"/>
      <c r="F340" s="403"/>
      <c r="O340" s="5"/>
      <c r="P340" s="5"/>
      <c r="Q340" s="6"/>
      <c r="R340" s="6"/>
      <c r="S340" s="6"/>
      <c r="T340" s="403"/>
    </row>
    <row r="341" spans="1:20" x14ac:dyDescent="0.2">
      <c r="A341" s="5"/>
      <c r="B341" s="5"/>
      <c r="C341" s="6"/>
      <c r="D341" s="6"/>
      <c r="E341" s="6"/>
      <c r="F341" s="403"/>
      <c r="O341" s="5"/>
      <c r="P341" s="5"/>
      <c r="Q341" s="6"/>
      <c r="R341" s="6"/>
      <c r="S341" s="6"/>
      <c r="T341" s="403"/>
    </row>
    <row r="342" spans="1:20" x14ac:dyDescent="0.2">
      <c r="A342" s="5"/>
      <c r="B342" s="5"/>
      <c r="C342" s="6"/>
      <c r="D342" s="6"/>
      <c r="E342" s="6"/>
      <c r="F342" s="403"/>
      <c r="O342" s="5"/>
      <c r="P342" s="5"/>
      <c r="Q342" s="6"/>
      <c r="R342" s="6"/>
      <c r="S342" s="6"/>
      <c r="T342" s="403"/>
    </row>
    <row r="343" spans="1:20" x14ac:dyDescent="0.2">
      <c r="A343" s="5"/>
      <c r="B343" s="5"/>
      <c r="C343" s="6"/>
      <c r="D343" s="6"/>
      <c r="E343" s="6"/>
      <c r="F343" s="403"/>
      <c r="O343" s="5"/>
      <c r="P343" s="5"/>
      <c r="Q343" s="6"/>
      <c r="R343" s="6"/>
      <c r="S343" s="6"/>
      <c r="T343" s="403"/>
    </row>
    <row r="344" spans="1:20" x14ac:dyDescent="0.2">
      <c r="A344" s="5"/>
      <c r="B344" s="5"/>
      <c r="C344" s="6"/>
      <c r="D344" s="6"/>
      <c r="E344" s="6"/>
      <c r="F344" s="403"/>
      <c r="O344" s="5"/>
      <c r="P344" s="5"/>
      <c r="Q344" s="6"/>
      <c r="R344" s="6"/>
      <c r="S344" s="6"/>
      <c r="T344" s="403"/>
    </row>
    <row r="345" spans="1:20" x14ac:dyDescent="0.2">
      <c r="A345" s="5"/>
      <c r="B345" s="5"/>
      <c r="C345" s="6"/>
      <c r="D345" s="6"/>
      <c r="E345" s="6"/>
      <c r="F345" s="403"/>
      <c r="O345" s="5"/>
      <c r="P345" s="5"/>
      <c r="Q345" s="6"/>
      <c r="R345" s="6"/>
      <c r="S345" s="6"/>
      <c r="T345" s="403"/>
    </row>
    <row r="346" spans="1:20" x14ac:dyDescent="0.2">
      <c r="A346" s="5"/>
      <c r="B346" s="5"/>
      <c r="C346" s="6"/>
      <c r="D346" s="6"/>
      <c r="E346" s="6"/>
      <c r="F346" s="403"/>
      <c r="O346" s="5"/>
      <c r="P346" s="5"/>
      <c r="Q346" s="6"/>
      <c r="R346" s="6"/>
      <c r="S346" s="6"/>
      <c r="T346" s="403"/>
    </row>
    <row r="347" spans="1:20" x14ac:dyDescent="0.2">
      <c r="A347" s="5"/>
      <c r="B347" s="5"/>
      <c r="C347" s="6"/>
      <c r="D347" s="6"/>
      <c r="E347" s="6"/>
      <c r="F347" s="403"/>
      <c r="O347" s="5"/>
      <c r="P347" s="5"/>
      <c r="Q347" s="6"/>
      <c r="R347" s="6"/>
      <c r="S347" s="6"/>
      <c r="T347" s="403"/>
    </row>
    <row r="348" spans="1:20" x14ac:dyDescent="0.2">
      <c r="A348" s="5"/>
      <c r="B348" s="5"/>
      <c r="C348" s="6"/>
      <c r="D348" s="6"/>
      <c r="E348" s="6"/>
      <c r="F348" s="403"/>
      <c r="O348" s="5"/>
      <c r="P348" s="5"/>
      <c r="Q348" s="6"/>
      <c r="R348" s="6"/>
      <c r="S348" s="6"/>
      <c r="T348" s="403"/>
    </row>
    <row r="349" spans="1:20" x14ac:dyDescent="0.2">
      <c r="A349" s="5"/>
      <c r="B349" s="5"/>
      <c r="C349" s="6"/>
      <c r="D349" s="6"/>
      <c r="E349" s="6"/>
      <c r="F349" s="403"/>
      <c r="O349" s="5"/>
      <c r="P349" s="5"/>
      <c r="Q349" s="6"/>
      <c r="R349" s="6"/>
      <c r="S349" s="6"/>
      <c r="T349" s="403"/>
    </row>
    <row r="350" spans="1:20" x14ac:dyDescent="0.2">
      <c r="A350" s="5"/>
      <c r="B350" s="5"/>
      <c r="C350" s="6"/>
      <c r="D350" s="6"/>
      <c r="E350" s="6"/>
      <c r="F350" s="403"/>
      <c r="O350" s="5"/>
      <c r="P350" s="5"/>
      <c r="Q350" s="6"/>
      <c r="R350" s="6"/>
      <c r="S350" s="6"/>
      <c r="T350" s="403"/>
    </row>
    <row r="351" spans="1:20" x14ac:dyDescent="0.2">
      <c r="A351" s="5"/>
      <c r="B351" s="5"/>
      <c r="C351" s="6"/>
      <c r="D351" s="6"/>
      <c r="E351" s="6"/>
      <c r="F351" s="403"/>
      <c r="O351" s="5"/>
      <c r="P351" s="5"/>
      <c r="Q351" s="6"/>
      <c r="R351" s="6"/>
      <c r="S351" s="6"/>
      <c r="T351" s="403"/>
    </row>
    <row r="352" spans="1:20" x14ac:dyDescent="0.2">
      <c r="A352" s="5"/>
      <c r="B352" s="5"/>
      <c r="C352" s="6"/>
      <c r="D352" s="6"/>
      <c r="E352" s="6"/>
      <c r="F352" s="403"/>
      <c r="O352" s="5"/>
      <c r="P352" s="5"/>
      <c r="Q352" s="6"/>
      <c r="R352" s="6"/>
      <c r="S352" s="6"/>
      <c r="T352" s="403"/>
    </row>
    <row r="353" spans="1:20" x14ac:dyDescent="0.2">
      <c r="A353" s="5"/>
      <c r="B353" s="5"/>
      <c r="C353" s="6"/>
      <c r="D353" s="6"/>
      <c r="E353" s="6"/>
      <c r="F353" s="403"/>
      <c r="O353" s="5"/>
      <c r="P353" s="5"/>
      <c r="Q353" s="6"/>
      <c r="R353" s="6"/>
      <c r="S353" s="6"/>
      <c r="T353" s="403"/>
    </row>
    <row r="354" spans="1:20" x14ac:dyDescent="0.2">
      <c r="A354" s="5"/>
      <c r="B354" s="5"/>
      <c r="C354" s="6"/>
      <c r="D354" s="6"/>
      <c r="E354" s="6"/>
      <c r="F354" s="403"/>
      <c r="O354" s="5"/>
      <c r="P354" s="5"/>
      <c r="Q354" s="6"/>
      <c r="R354" s="6"/>
      <c r="S354" s="6"/>
      <c r="T354" s="403"/>
    </row>
    <row r="355" spans="1:20" x14ac:dyDescent="0.2">
      <c r="A355" s="5"/>
      <c r="B355" s="5"/>
      <c r="C355" s="6"/>
      <c r="D355" s="6"/>
      <c r="E355" s="6"/>
      <c r="F355" s="403"/>
      <c r="O355" s="5"/>
      <c r="P355" s="5"/>
      <c r="Q355" s="6"/>
      <c r="R355" s="6"/>
      <c r="S355" s="6"/>
      <c r="T355" s="403"/>
    </row>
    <row r="356" spans="1:20" x14ac:dyDescent="0.2">
      <c r="A356" s="5"/>
      <c r="B356" s="5"/>
      <c r="C356" s="6"/>
      <c r="D356" s="6"/>
      <c r="E356" s="6"/>
      <c r="F356" s="403"/>
      <c r="O356" s="5"/>
      <c r="P356" s="5"/>
      <c r="Q356" s="6"/>
      <c r="R356" s="6"/>
      <c r="S356" s="6"/>
      <c r="T356" s="403"/>
    </row>
    <row r="357" spans="1:20" x14ac:dyDescent="0.2">
      <c r="A357" s="5"/>
      <c r="B357" s="5"/>
      <c r="C357" s="6"/>
      <c r="D357" s="6"/>
      <c r="E357" s="6"/>
      <c r="F357" s="403"/>
      <c r="O357" s="5"/>
      <c r="P357" s="5"/>
      <c r="Q357" s="6"/>
      <c r="R357" s="6"/>
      <c r="S357" s="6"/>
      <c r="T357" s="403"/>
    </row>
    <row r="358" spans="1:20" x14ac:dyDescent="0.2">
      <c r="A358" s="5"/>
      <c r="B358" s="5"/>
      <c r="C358" s="6"/>
      <c r="D358" s="6"/>
      <c r="E358" s="6"/>
      <c r="F358" s="403"/>
      <c r="O358" s="5"/>
      <c r="P358" s="5"/>
      <c r="Q358" s="6"/>
      <c r="R358" s="6"/>
      <c r="S358" s="6"/>
      <c r="T358" s="403"/>
    </row>
    <row r="359" spans="1:20" x14ac:dyDescent="0.2">
      <c r="A359" s="5"/>
      <c r="B359" s="5"/>
      <c r="C359" s="6"/>
      <c r="D359" s="6"/>
      <c r="E359" s="6"/>
      <c r="F359" s="403"/>
      <c r="O359" s="5"/>
      <c r="P359" s="5"/>
      <c r="Q359" s="6"/>
      <c r="R359" s="6"/>
      <c r="S359" s="6"/>
      <c r="T359" s="403"/>
    </row>
    <row r="360" spans="1:20" x14ac:dyDescent="0.2">
      <c r="A360" s="5"/>
      <c r="B360" s="5"/>
      <c r="C360" s="6"/>
      <c r="D360" s="6"/>
      <c r="E360" s="6"/>
      <c r="F360" s="403"/>
      <c r="O360" s="5"/>
      <c r="P360" s="5"/>
      <c r="Q360" s="6"/>
      <c r="R360" s="6"/>
      <c r="S360" s="6"/>
      <c r="T360" s="403"/>
    </row>
    <row r="361" spans="1:20" x14ac:dyDescent="0.2">
      <c r="A361" s="5"/>
      <c r="B361" s="5"/>
      <c r="C361" s="6"/>
      <c r="D361" s="6"/>
      <c r="E361" s="6"/>
      <c r="F361" s="403"/>
      <c r="O361" s="5"/>
      <c r="P361" s="5"/>
      <c r="Q361" s="6"/>
      <c r="R361" s="6"/>
      <c r="S361" s="6"/>
      <c r="T361" s="403"/>
    </row>
    <row r="362" spans="1:20" x14ac:dyDescent="0.2">
      <c r="A362" s="5"/>
      <c r="B362" s="5"/>
      <c r="C362" s="6"/>
      <c r="D362" s="6"/>
      <c r="E362" s="6"/>
      <c r="F362" s="403"/>
      <c r="O362" s="5"/>
      <c r="P362" s="5"/>
      <c r="Q362" s="6"/>
      <c r="R362" s="6"/>
      <c r="S362" s="6"/>
      <c r="T362" s="403"/>
    </row>
    <row r="363" spans="1:20" x14ac:dyDescent="0.2">
      <c r="A363" s="5"/>
      <c r="B363" s="5"/>
      <c r="C363" s="6"/>
      <c r="D363" s="6"/>
      <c r="E363" s="6"/>
      <c r="F363" s="403"/>
      <c r="O363" s="5"/>
      <c r="P363" s="5"/>
      <c r="Q363" s="6"/>
      <c r="R363" s="6"/>
      <c r="S363" s="6"/>
      <c r="T363" s="403"/>
    </row>
    <row r="364" spans="1:20" x14ac:dyDescent="0.2">
      <c r="A364" s="5"/>
      <c r="B364" s="5"/>
      <c r="C364" s="6"/>
      <c r="D364" s="6"/>
      <c r="E364" s="6"/>
      <c r="F364" s="403"/>
      <c r="O364" s="5"/>
      <c r="P364" s="5"/>
      <c r="Q364" s="6"/>
      <c r="R364" s="6"/>
      <c r="S364" s="6"/>
      <c r="T364" s="403"/>
    </row>
    <row r="365" spans="1:20" x14ac:dyDescent="0.2">
      <c r="A365" s="5"/>
      <c r="B365" s="5"/>
      <c r="C365" s="6"/>
      <c r="D365" s="6"/>
      <c r="E365" s="6"/>
      <c r="F365" s="403"/>
      <c r="O365" s="5"/>
      <c r="P365" s="5"/>
      <c r="Q365" s="6"/>
      <c r="R365" s="6"/>
      <c r="S365" s="6"/>
      <c r="T365" s="403"/>
    </row>
    <row r="366" spans="1:20" x14ac:dyDescent="0.2">
      <c r="A366" s="5"/>
      <c r="B366" s="5"/>
      <c r="C366" s="6"/>
      <c r="D366" s="6"/>
      <c r="E366" s="6"/>
      <c r="F366" s="403"/>
      <c r="O366" s="5"/>
      <c r="P366" s="5"/>
      <c r="Q366" s="6"/>
      <c r="R366" s="6"/>
      <c r="S366" s="6"/>
      <c r="T366" s="403"/>
    </row>
    <row r="367" spans="1:20" x14ac:dyDescent="0.2">
      <c r="A367" s="5"/>
      <c r="B367" s="5"/>
      <c r="C367" s="6"/>
      <c r="D367" s="6"/>
      <c r="E367" s="6"/>
      <c r="F367" s="403"/>
      <c r="O367" s="5"/>
      <c r="P367" s="5"/>
      <c r="Q367" s="6"/>
      <c r="R367" s="6"/>
      <c r="S367" s="6"/>
      <c r="T367" s="403"/>
    </row>
    <row r="368" spans="1:20" x14ac:dyDescent="0.2">
      <c r="A368" s="5"/>
      <c r="B368" s="5"/>
      <c r="C368" s="6"/>
      <c r="D368" s="6"/>
      <c r="E368" s="6"/>
      <c r="F368" s="403"/>
      <c r="O368" s="5"/>
      <c r="P368" s="5"/>
      <c r="Q368" s="6"/>
      <c r="R368" s="6"/>
      <c r="S368" s="6"/>
      <c r="T368" s="403"/>
    </row>
    <row r="369" spans="1:20" x14ac:dyDescent="0.2">
      <c r="A369" s="5"/>
      <c r="B369" s="5"/>
      <c r="C369" s="6"/>
      <c r="D369" s="6"/>
      <c r="E369" s="6"/>
      <c r="F369" s="403"/>
      <c r="O369" s="5"/>
      <c r="P369" s="5"/>
      <c r="Q369" s="6"/>
      <c r="R369" s="6"/>
      <c r="S369" s="6"/>
      <c r="T369" s="403"/>
    </row>
    <row r="370" spans="1:20" x14ac:dyDescent="0.2">
      <c r="A370" s="5"/>
      <c r="B370" s="5"/>
      <c r="C370" s="6"/>
      <c r="D370" s="6"/>
      <c r="E370" s="6"/>
      <c r="F370" s="403"/>
      <c r="O370" s="5"/>
      <c r="P370" s="5"/>
      <c r="Q370" s="6"/>
      <c r="R370" s="6"/>
      <c r="S370" s="6"/>
      <c r="T370" s="403"/>
    </row>
    <row r="371" spans="1:20" x14ac:dyDescent="0.2">
      <c r="A371" s="5"/>
      <c r="B371" s="5"/>
      <c r="C371" s="6"/>
      <c r="D371" s="6"/>
      <c r="E371" s="6"/>
      <c r="F371" s="403"/>
      <c r="O371" s="5"/>
      <c r="P371" s="5"/>
      <c r="Q371" s="6"/>
      <c r="R371" s="6"/>
      <c r="S371" s="6"/>
      <c r="T371" s="403"/>
    </row>
    <row r="372" spans="1:20" x14ac:dyDescent="0.2">
      <c r="A372" s="5"/>
      <c r="B372" s="5"/>
      <c r="C372" s="6"/>
      <c r="D372" s="6"/>
      <c r="E372" s="6"/>
      <c r="F372" s="403"/>
      <c r="O372" s="5"/>
      <c r="P372" s="5"/>
      <c r="Q372" s="6"/>
      <c r="R372" s="6"/>
      <c r="S372" s="6"/>
      <c r="T372" s="403"/>
    </row>
    <row r="373" spans="1:20" x14ac:dyDescent="0.2">
      <c r="A373" s="5"/>
      <c r="B373" s="5"/>
      <c r="C373" s="6"/>
      <c r="D373" s="6"/>
      <c r="E373" s="6"/>
      <c r="F373" s="403"/>
      <c r="O373" s="5"/>
      <c r="P373" s="5"/>
      <c r="Q373" s="6"/>
      <c r="R373" s="6"/>
      <c r="S373" s="6"/>
      <c r="T373" s="403"/>
    </row>
    <row r="374" spans="1:20" x14ac:dyDescent="0.2">
      <c r="A374" s="5"/>
      <c r="B374" s="5"/>
      <c r="C374" s="6"/>
      <c r="D374" s="6"/>
      <c r="E374" s="6"/>
      <c r="F374" s="403"/>
      <c r="O374" s="5"/>
      <c r="P374" s="5"/>
      <c r="Q374" s="6"/>
      <c r="R374" s="6"/>
      <c r="S374" s="6"/>
      <c r="T374" s="403"/>
    </row>
    <row r="375" spans="1:20" x14ac:dyDescent="0.2">
      <c r="A375" s="5"/>
      <c r="B375" s="5"/>
      <c r="C375" s="6"/>
      <c r="D375" s="6"/>
      <c r="E375" s="6"/>
      <c r="F375" s="403"/>
      <c r="O375" s="5"/>
      <c r="P375" s="5"/>
      <c r="Q375" s="6"/>
      <c r="R375" s="6"/>
      <c r="S375" s="6"/>
      <c r="T375" s="403"/>
    </row>
    <row r="376" spans="1:20" x14ac:dyDescent="0.2">
      <c r="A376" s="5"/>
      <c r="B376" s="5"/>
      <c r="C376" s="6"/>
      <c r="D376" s="6"/>
      <c r="E376" s="6"/>
      <c r="F376" s="403"/>
      <c r="O376" s="5"/>
      <c r="P376" s="5"/>
      <c r="Q376" s="6"/>
      <c r="R376" s="6"/>
      <c r="S376" s="6"/>
      <c r="T376" s="403"/>
    </row>
    <row r="377" spans="1:20" x14ac:dyDescent="0.2">
      <c r="A377" s="5"/>
      <c r="B377" s="5"/>
      <c r="C377" s="6"/>
      <c r="D377" s="6"/>
      <c r="E377" s="6"/>
      <c r="F377" s="403"/>
      <c r="O377" s="5"/>
      <c r="P377" s="5"/>
      <c r="Q377" s="6"/>
      <c r="R377" s="6"/>
      <c r="S377" s="6"/>
      <c r="T377" s="403"/>
    </row>
    <row r="378" spans="1:20" x14ac:dyDescent="0.2">
      <c r="A378" s="5"/>
      <c r="B378" s="5"/>
      <c r="C378" s="6"/>
      <c r="D378" s="6"/>
      <c r="E378" s="6"/>
      <c r="F378" s="403"/>
      <c r="O378" s="5"/>
      <c r="P378" s="5"/>
      <c r="Q378" s="6"/>
      <c r="R378" s="6"/>
      <c r="S378" s="6"/>
      <c r="T378" s="403"/>
    </row>
    <row r="379" spans="1:20" x14ac:dyDescent="0.2">
      <c r="A379" s="5"/>
      <c r="B379" s="5"/>
      <c r="C379" s="6"/>
      <c r="D379" s="6"/>
      <c r="E379" s="6"/>
      <c r="F379" s="403"/>
      <c r="O379" s="5"/>
      <c r="P379" s="5"/>
      <c r="Q379" s="6"/>
      <c r="R379" s="6"/>
      <c r="S379" s="6"/>
      <c r="T379" s="403"/>
    </row>
    <row r="380" spans="1:20" x14ac:dyDescent="0.2">
      <c r="A380" s="5"/>
      <c r="B380" s="5"/>
      <c r="C380" s="6"/>
      <c r="D380" s="6"/>
      <c r="E380" s="6"/>
      <c r="F380" s="403"/>
      <c r="O380" s="5"/>
      <c r="P380" s="5"/>
      <c r="Q380" s="6"/>
      <c r="R380" s="6"/>
      <c r="S380" s="6"/>
      <c r="T380" s="403"/>
    </row>
    <row r="381" spans="1:20" x14ac:dyDescent="0.2">
      <c r="A381" s="5"/>
      <c r="B381" s="5"/>
      <c r="C381" s="6"/>
      <c r="D381" s="6"/>
      <c r="E381" s="6"/>
      <c r="F381" s="403"/>
      <c r="O381" s="5"/>
      <c r="P381" s="5"/>
      <c r="Q381" s="6"/>
      <c r="R381" s="6"/>
      <c r="S381" s="6"/>
      <c r="T381" s="403"/>
    </row>
    <row r="382" spans="1:20" x14ac:dyDescent="0.2">
      <c r="A382" s="5"/>
      <c r="B382" s="5"/>
      <c r="C382" s="6"/>
      <c r="D382" s="6"/>
      <c r="E382" s="6"/>
      <c r="F382" s="403"/>
      <c r="O382" s="5"/>
      <c r="P382" s="5"/>
      <c r="Q382" s="6"/>
      <c r="R382" s="6"/>
      <c r="S382" s="6"/>
      <c r="T382" s="403"/>
    </row>
    <row r="383" spans="1:20" x14ac:dyDescent="0.2">
      <c r="A383" s="5"/>
      <c r="B383" s="5"/>
      <c r="C383" s="6"/>
      <c r="D383" s="6"/>
      <c r="E383" s="6"/>
      <c r="F383" s="403"/>
      <c r="O383" s="5"/>
      <c r="P383" s="5"/>
      <c r="Q383" s="6"/>
      <c r="R383" s="6"/>
      <c r="S383" s="6"/>
      <c r="T383" s="403"/>
    </row>
    <row r="384" spans="1:20" x14ac:dyDescent="0.2">
      <c r="A384" s="5"/>
      <c r="B384" s="5"/>
      <c r="C384" s="6"/>
      <c r="D384" s="6"/>
      <c r="E384" s="6"/>
      <c r="F384" s="403"/>
      <c r="O384" s="5"/>
      <c r="P384" s="5"/>
      <c r="Q384" s="6"/>
      <c r="R384" s="6"/>
      <c r="S384" s="6"/>
      <c r="T384" s="403"/>
    </row>
    <row r="385" spans="1:20" x14ac:dyDescent="0.2">
      <c r="A385" s="5"/>
      <c r="B385" s="5"/>
      <c r="C385" s="6"/>
      <c r="D385" s="6"/>
      <c r="E385" s="6"/>
      <c r="F385" s="403"/>
      <c r="O385" s="5"/>
      <c r="P385" s="5"/>
      <c r="Q385" s="6"/>
      <c r="R385" s="6"/>
      <c r="S385" s="6"/>
      <c r="T385" s="403"/>
    </row>
    <row r="386" spans="1:20" x14ac:dyDescent="0.2">
      <c r="A386" s="5"/>
      <c r="B386" s="5"/>
      <c r="C386" s="6"/>
      <c r="D386" s="6"/>
      <c r="E386" s="6"/>
      <c r="F386" s="403"/>
      <c r="O386" s="5"/>
      <c r="P386" s="5"/>
      <c r="Q386" s="6"/>
      <c r="R386" s="6"/>
      <c r="S386" s="6"/>
      <c r="T386" s="403"/>
    </row>
    <row r="387" spans="1:20" x14ac:dyDescent="0.2">
      <c r="A387" s="5"/>
      <c r="B387" s="5"/>
      <c r="C387" s="6"/>
      <c r="D387" s="6"/>
      <c r="E387" s="6"/>
      <c r="F387" s="403"/>
      <c r="O387" s="5"/>
      <c r="P387" s="5"/>
      <c r="Q387" s="6"/>
      <c r="R387" s="6"/>
      <c r="S387" s="6"/>
      <c r="T387" s="403"/>
    </row>
    <row r="388" spans="1:20" x14ac:dyDescent="0.2">
      <c r="A388" s="5"/>
      <c r="B388" s="5"/>
      <c r="C388" s="6"/>
      <c r="D388" s="6"/>
      <c r="E388" s="6"/>
      <c r="F388" s="403"/>
      <c r="O388" s="5"/>
      <c r="P388" s="5"/>
      <c r="Q388" s="6"/>
      <c r="R388" s="6"/>
      <c r="S388" s="6"/>
      <c r="T388" s="403"/>
    </row>
    <row r="389" spans="1:20" x14ac:dyDescent="0.2">
      <c r="A389" s="5"/>
      <c r="B389" s="5"/>
      <c r="C389" s="6"/>
      <c r="D389" s="6"/>
      <c r="E389" s="6"/>
      <c r="F389" s="403"/>
      <c r="O389" s="5"/>
      <c r="P389" s="5"/>
      <c r="Q389" s="6"/>
      <c r="R389" s="6"/>
      <c r="S389" s="6"/>
      <c r="T389" s="403"/>
    </row>
    <row r="390" spans="1:20" x14ac:dyDescent="0.2">
      <c r="A390" s="5"/>
      <c r="B390" s="5"/>
      <c r="C390" s="6"/>
      <c r="D390" s="6"/>
      <c r="E390" s="6"/>
      <c r="F390" s="403"/>
      <c r="O390" s="5"/>
      <c r="P390" s="5"/>
      <c r="Q390" s="6"/>
      <c r="R390" s="6"/>
      <c r="S390" s="6"/>
      <c r="T390" s="403"/>
    </row>
    <row r="391" spans="1:20" x14ac:dyDescent="0.2">
      <c r="A391" s="5"/>
      <c r="B391" s="5"/>
      <c r="C391" s="6"/>
      <c r="D391" s="6"/>
      <c r="E391" s="6"/>
      <c r="F391" s="403"/>
      <c r="O391" s="5"/>
      <c r="P391" s="5"/>
      <c r="Q391" s="6"/>
      <c r="R391" s="6"/>
      <c r="S391" s="6"/>
      <c r="T391" s="403"/>
    </row>
    <row r="392" spans="1:20" x14ac:dyDescent="0.2">
      <c r="A392" s="5"/>
      <c r="B392" s="5"/>
      <c r="C392" s="6"/>
      <c r="D392" s="6"/>
      <c r="E392" s="6"/>
      <c r="F392" s="403"/>
      <c r="O392" s="5"/>
      <c r="P392" s="5"/>
      <c r="Q392" s="6"/>
      <c r="R392" s="6"/>
      <c r="S392" s="6"/>
      <c r="T392" s="403"/>
    </row>
    <row r="393" spans="1:20" x14ac:dyDescent="0.2">
      <c r="A393" s="5"/>
      <c r="B393" s="5"/>
      <c r="C393" s="6"/>
      <c r="D393" s="6"/>
      <c r="E393" s="6"/>
      <c r="F393" s="403"/>
      <c r="O393" s="5"/>
      <c r="P393" s="5"/>
      <c r="Q393" s="6"/>
      <c r="R393" s="6"/>
      <c r="S393" s="6"/>
      <c r="T393" s="403"/>
    </row>
    <row r="394" spans="1:20" x14ac:dyDescent="0.2">
      <c r="A394" s="5"/>
      <c r="B394" s="5"/>
      <c r="C394" s="6"/>
      <c r="D394" s="6"/>
      <c r="E394" s="6"/>
      <c r="F394" s="403"/>
      <c r="O394" s="5"/>
      <c r="P394" s="5"/>
      <c r="Q394" s="6"/>
      <c r="R394" s="6"/>
      <c r="S394" s="6"/>
      <c r="T394" s="403"/>
    </row>
    <row r="395" spans="1:20" x14ac:dyDescent="0.2">
      <c r="A395" s="5"/>
      <c r="B395" s="5"/>
      <c r="C395" s="6"/>
      <c r="D395" s="6"/>
      <c r="E395" s="6"/>
      <c r="F395" s="403"/>
      <c r="O395" s="5"/>
      <c r="P395" s="5"/>
      <c r="Q395" s="6"/>
      <c r="R395" s="6"/>
      <c r="S395" s="6"/>
      <c r="T395" s="403"/>
    </row>
    <row r="396" spans="1:20" x14ac:dyDescent="0.2">
      <c r="A396" s="5"/>
      <c r="B396" s="5"/>
      <c r="C396" s="6"/>
      <c r="D396" s="6"/>
      <c r="E396" s="6"/>
      <c r="F396" s="403"/>
      <c r="O396" s="5"/>
      <c r="P396" s="5"/>
      <c r="Q396" s="6"/>
      <c r="R396" s="6"/>
      <c r="S396" s="6"/>
      <c r="T396" s="403"/>
    </row>
    <row r="397" spans="1:20" x14ac:dyDescent="0.2">
      <c r="A397" s="5"/>
      <c r="B397" s="5"/>
      <c r="C397" s="6"/>
      <c r="D397" s="6"/>
      <c r="E397" s="6"/>
      <c r="F397" s="403"/>
      <c r="O397" s="5"/>
      <c r="P397" s="5"/>
      <c r="Q397" s="6"/>
      <c r="R397" s="6"/>
      <c r="S397" s="6"/>
      <c r="T397" s="403"/>
    </row>
    <row r="398" spans="1:20" x14ac:dyDescent="0.2">
      <c r="A398" s="5"/>
      <c r="B398" s="5"/>
      <c r="C398" s="6"/>
      <c r="D398" s="6"/>
      <c r="E398" s="6"/>
      <c r="F398" s="403"/>
      <c r="O398" s="5"/>
      <c r="P398" s="5"/>
      <c r="Q398" s="6"/>
      <c r="R398" s="6"/>
      <c r="S398" s="6"/>
      <c r="T398" s="403"/>
    </row>
    <row r="399" spans="1:20" x14ac:dyDescent="0.2">
      <c r="A399" s="5"/>
      <c r="B399" s="5"/>
      <c r="C399" s="6"/>
      <c r="D399" s="6"/>
      <c r="E399" s="6"/>
      <c r="F399" s="403"/>
      <c r="O399" s="5"/>
      <c r="P399" s="5"/>
      <c r="Q399" s="6"/>
      <c r="R399" s="6"/>
      <c r="S399" s="6"/>
      <c r="T399" s="403"/>
    </row>
    <row r="400" spans="1:20" x14ac:dyDescent="0.2">
      <c r="A400" s="5"/>
      <c r="B400" s="5"/>
      <c r="C400" s="6"/>
      <c r="D400" s="6"/>
      <c r="E400" s="6"/>
      <c r="F400" s="403"/>
      <c r="O400" s="5"/>
      <c r="P400" s="5"/>
      <c r="Q400" s="6"/>
      <c r="R400" s="6"/>
      <c r="S400" s="6"/>
      <c r="T400" s="403"/>
    </row>
    <row r="401" spans="1:20" x14ac:dyDescent="0.2">
      <c r="A401" s="5"/>
      <c r="B401" s="5"/>
      <c r="C401" s="6"/>
      <c r="D401" s="6"/>
      <c r="E401" s="6"/>
      <c r="F401" s="403"/>
      <c r="O401" s="5"/>
      <c r="P401" s="5"/>
      <c r="Q401" s="6"/>
      <c r="R401" s="6"/>
      <c r="S401" s="6"/>
      <c r="T401" s="403"/>
    </row>
    <row r="402" spans="1:20" x14ac:dyDescent="0.2">
      <c r="A402" s="5"/>
      <c r="B402" s="5"/>
      <c r="C402" s="6"/>
      <c r="D402" s="6"/>
      <c r="E402" s="6"/>
      <c r="F402" s="403"/>
      <c r="O402" s="5"/>
      <c r="P402" s="5"/>
      <c r="Q402" s="6"/>
      <c r="R402" s="6"/>
      <c r="S402" s="6"/>
      <c r="T402" s="403"/>
    </row>
    <row r="403" spans="1:20" x14ac:dyDescent="0.2">
      <c r="A403" s="5"/>
      <c r="B403" s="5"/>
      <c r="C403" s="6"/>
      <c r="D403" s="6"/>
      <c r="E403" s="6"/>
      <c r="F403" s="403"/>
      <c r="O403" s="5"/>
      <c r="P403" s="5"/>
      <c r="Q403" s="6"/>
      <c r="R403" s="6"/>
      <c r="S403" s="6"/>
      <c r="T403" s="403"/>
    </row>
    <row r="404" spans="1:20" x14ac:dyDescent="0.2">
      <c r="A404" s="5"/>
      <c r="B404" s="5"/>
      <c r="C404" s="6"/>
      <c r="D404" s="6"/>
      <c r="E404" s="6"/>
      <c r="F404" s="403"/>
      <c r="O404" s="5"/>
      <c r="P404" s="5"/>
      <c r="Q404" s="6"/>
      <c r="R404" s="6"/>
      <c r="S404" s="6"/>
      <c r="T404" s="403"/>
    </row>
    <row r="405" spans="1:20" x14ac:dyDescent="0.2">
      <c r="A405" s="5"/>
      <c r="B405" s="5"/>
      <c r="C405" s="6"/>
      <c r="D405" s="6"/>
      <c r="E405" s="6"/>
      <c r="F405" s="403"/>
      <c r="O405" s="5"/>
      <c r="P405" s="5"/>
      <c r="Q405" s="6"/>
      <c r="R405" s="6"/>
      <c r="S405" s="6"/>
      <c r="T405" s="403"/>
    </row>
    <row r="406" spans="1:20" x14ac:dyDescent="0.2">
      <c r="A406" s="5"/>
      <c r="B406" s="5"/>
      <c r="C406" s="6"/>
      <c r="D406" s="6"/>
      <c r="E406" s="6"/>
      <c r="F406" s="403"/>
      <c r="O406" s="5"/>
      <c r="P406" s="5"/>
      <c r="Q406" s="6"/>
      <c r="R406" s="6"/>
      <c r="S406" s="6"/>
      <c r="T406" s="403"/>
    </row>
    <row r="407" spans="1:20" x14ac:dyDescent="0.2">
      <c r="A407" s="5"/>
      <c r="B407" s="5"/>
      <c r="C407" s="6"/>
      <c r="D407" s="6"/>
      <c r="E407" s="6"/>
      <c r="F407" s="403"/>
      <c r="O407" s="5"/>
      <c r="P407" s="5"/>
      <c r="Q407" s="6"/>
      <c r="R407" s="6"/>
      <c r="S407" s="6"/>
      <c r="T407" s="403"/>
    </row>
    <row r="408" spans="1:20" x14ac:dyDescent="0.2">
      <c r="A408" s="5"/>
      <c r="B408" s="5"/>
      <c r="C408" s="6"/>
      <c r="D408" s="6"/>
      <c r="E408" s="6"/>
      <c r="F408" s="403"/>
      <c r="O408" s="5"/>
      <c r="P408" s="5"/>
      <c r="Q408" s="6"/>
      <c r="R408" s="6"/>
      <c r="S408" s="6"/>
      <c r="T408" s="403"/>
    </row>
    <row r="409" spans="1:20" x14ac:dyDescent="0.2">
      <c r="A409" s="5"/>
      <c r="B409" s="5"/>
      <c r="C409" s="6"/>
      <c r="D409" s="6"/>
      <c r="E409" s="6"/>
      <c r="F409" s="403"/>
      <c r="O409" s="5"/>
      <c r="P409" s="5"/>
      <c r="Q409" s="6"/>
      <c r="R409" s="6"/>
      <c r="S409" s="6"/>
      <c r="T409" s="403"/>
    </row>
    <row r="410" spans="1:20" x14ac:dyDescent="0.2">
      <c r="A410" s="5"/>
      <c r="B410" s="5"/>
      <c r="C410" s="6"/>
      <c r="D410" s="6"/>
      <c r="E410" s="6"/>
      <c r="F410" s="403"/>
      <c r="O410" s="5"/>
      <c r="P410" s="5"/>
      <c r="Q410" s="6"/>
      <c r="R410" s="6"/>
      <c r="S410" s="6"/>
      <c r="T410" s="403"/>
    </row>
    <row r="411" spans="1:20" x14ac:dyDescent="0.2">
      <c r="A411" s="5"/>
      <c r="B411" s="5"/>
      <c r="C411" s="6"/>
      <c r="D411" s="6"/>
      <c r="E411" s="6"/>
      <c r="F411" s="403"/>
      <c r="O411" s="5"/>
      <c r="P411" s="5"/>
      <c r="Q411" s="6"/>
      <c r="R411" s="6"/>
      <c r="S411" s="6"/>
      <c r="T411" s="403"/>
    </row>
    <row r="412" spans="1:20" x14ac:dyDescent="0.2">
      <c r="A412" s="5"/>
      <c r="B412" s="5"/>
      <c r="C412" s="6"/>
      <c r="D412" s="6"/>
      <c r="E412" s="6"/>
      <c r="F412" s="403"/>
      <c r="O412" s="5"/>
      <c r="P412" s="5"/>
      <c r="Q412" s="6"/>
      <c r="R412" s="6"/>
      <c r="S412" s="6"/>
      <c r="T412" s="403"/>
    </row>
    <row r="413" spans="1:20" x14ac:dyDescent="0.2">
      <c r="A413" s="5"/>
      <c r="B413" s="5"/>
      <c r="C413" s="6"/>
      <c r="D413" s="6"/>
      <c r="E413" s="6"/>
      <c r="F413" s="403"/>
      <c r="O413" s="5"/>
      <c r="P413" s="5"/>
      <c r="Q413" s="6"/>
      <c r="R413" s="6"/>
      <c r="S413" s="6"/>
      <c r="T413" s="403"/>
    </row>
    <row r="414" spans="1:20" x14ac:dyDescent="0.2">
      <c r="A414" s="5"/>
      <c r="B414" s="5"/>
      <c r="C414" s="6"/>
      <c r="D414" s="6"/>
      <c r="E414" s="6"/>
      <c r="F414" s="403"/>
      <c r="O414" s="5"/>
      <c r="P414" s="5"/>
      <c r="Q414" s="6"/>
      <c r="R414" s="6"/>
      <c r="S414" s="6"/>
      <c r="T414" s="403"/>
    </row>
    <row r="415" spans="1:20" x14ac:dyDescent="0.2">
      <c r="A415" s="5"/>
      <c r="B415" s="5"/>
      <c r="C415" s="6"/>
      <c r="D415" s="6"/>
      <c r="E415" s="6"/>
      <c r="F415" s="403"/>
      <c r="O415" s="5"/>
      <c r="P415" s="5"/>
      <c r="Q415" s="6"/>
      <c r="R415" s="6"/>
      <c r="S415" s="6"/>
      <c r="T415" s="403"/>
    </row>
    <row r="416" spans="1:20" x14ac:dyDescent="0.2">
      <c r="A416" s="5"/>
      <c r="B416" s="5"/>
      <c r="C416" s="6"/>
      <c r="D416" s="6"/>
      <c r="E416" s="6"/>
      <c r="F416" s="403"/>
      <c r="O416" s="5"/>
      <c r="P416" s="5"/>
      <c r="Q416" s="6"/>
      <c r="R416" s="6"/>
      <c r="S416" s="6"/>
      <c r="T416" s="403"/>
    </row>
    <row r="417" spans="1:20" x14ac:dyDescent="0.2">
      <c r="A417" s="5"/>
      <c r="B417" s="5"/>
      <c r="C417" s="6"/>
      <c r="D417" s="6"/>
      <c r="E417" s="6"/>
      <c r="F417" s="403"/>
      <c r="O417" s="5"/>
      <c r="P417" s="5"/>
      <c r="Q417" s="6"/>
      <c r="R417" s="6"/>
      <c r="S417" s="6"/>
      <c r="T417" s="403"/>
    </row>
    <row r="418" spans="1:20" x14ac:dyDescent="0.2">
      <c r="A418" s="5"/>
      <c r="B418" s="5"/>
      <c r="C418" s="6"/>
      <c r="D418" s="6"/>
      <c r="E418" s="6"/>
      <c r="F418" s="403"/>
      <c r="O418" s="5"/>
      <c r="P418" s="5"/>
      <c r="Q418" s="6"/>
      <c r="R418" s="6"/>
      <c r="S418" s="6"/>
      <c r="T418" s="403"/>
    </row>
    <row r="419" spans="1:20" x14ac:dyDescent="0.2">
      <c r="A419" s="5"/>
      <c r="B419" s="5"/>
      <c r="C419" s="6"/>
      <c r="D419" s="6"/>
      <c r="E419" s="6"/>
      <c r="F419" s="403"/>
      <c r="O419" s="5"/>
      <c r="P419" s="5"/>
      <c r="Q419" s="6"/>
      <c r="R419" s="6"/>
      <c r="S419" s="6"/>
      <c r="T419" s="403"/>
    </row>
    <row r="420" spans="1:20" x14ac:dyDescent="0.2">
      <c r="A420" s="5"/>
      <c r="B420" s="5"/>
      <c r="C420" s="6"/>
      <c r="D420" s="6"/>
      <c r="E420" s="6"/>
      <c r="F420" s="403"/>
      <c r="O420" s="5"/>
      <c r="P420" s="5"/>
      <c r="Q420" s="6"/>
      <c r="R420" s="6"/>
      <c r="S420" s="6"/>
      <c r="T420" s="403"/>
    </row>
    <row r="421" spans="1:20" x14ac:dyDescent="0.2">
      <c r="A421" s="5"/>
      <c r="B421" s="5"/>
      <c r="C421" s="6"/>
      <c r="D421" s="6"/>
      <c r="E421" s="6"/>
      <c r="F421" s="403"/>
      <c r="O421" s="5"/>
      <c r="P421" s="5"/>
      <c r="Q421" s="6"/>
      <c r="R421" s="6"/>
      <c r="S421" s="6"/>
      <c r="T421" s="403"/>
    </row>
    <row r="422" spans="1:20" x14ac:dyDescent="0.2">
      <c r="A422" s="5"/>
      <c r="B422" s="5"/>
      <c r="C422" s="6"/>
      <c r="D422" s="6"/>
      <c r="E422" s="6"/>
      <c r="F422" s="403"/>
      <c r="O422" s="5"/>
      <c r="P422" s="5"/>
      <c r="Q422" s="6"/>
      <c r="R422" s="6"/>
      <c r="S422" s="6"/>
      <c r="T422" s="403"/>
    </row>
    <row r="423" spans="1:20" x14ac:dyDescent="0.2">
      <c r="A423" s="5"/>
      <c r="B423" s="5"/>
      <c r="C423" s="6"/>
      <c r="D423" s="6"/>
      <c r="E423" s="6"/>
      <c r="F423" s="403"/>
      <c r="O423" s="5"/>
      <c r="P423" s="5"/>
      <c r="Q423" s="6"/>
      <c r="R423" s="6"/>
      <c r="S423" s="6"/>
      <c r="T423" s="403"/>
    </row>
    <row r="424" spans="1:20" x14ac:dyDescent="0.2">
      <c r="A424" s="5"/>
      <c r="B424" s="5"/>
      <c r="C424" s="6"/>
      <c r="D424" s="6"/>
      <c r="E424" s="6"/>
      <c r="F424" s="403"/>
      <c r="O424" s="5"/>
      <c r="P424" s="5"/>
      <c r="Q424" s="6"/>
      <c r="R424" s="6"/>
      <c r="S424" s="6"/>
      <c r="T424" s="403"/>
    </row>
    <row r="425" spans="1:20" x14ac:dyDescent="0.2">
      <c r="A425" s="5"/>
      <c r="B425" s="5"/>
      <c r="C425" s="6"/>
      <c r="D425" s="6"/>
      <c r="E425" s="6"/>
      <c r="F425" s="403"/>
      <c r="O425" s="5"/>
      <c r="P425" s="5"/>
      <c r="Q425" s="6"/>
      <c r="R425" s="6"/>
      <c r="S425" s="6"/>
      <c r="T425" s="403"/>
    </row>
    <row r="426" spans="1:20" x14ac:dyDescent="0.2">
      <c r="A426" s="5"/>
      <c r="B426" s="5"/>
      <c r="C426" s="6"/>
      <c r="D426" s="6"/>
      <c r="E426" s="6"/>
      <c r="F426" s="403"/>
      <c r="O426" s="5"/>
      <c r="P426" s="5"/>
      <c r="Q426" s="6"/>
      <c r="R426" s="6"/>
      <c r="S426" s="6"/>
      <c r="T426" s="403"/>
    </row>
    <row r="427" spans="1:20" x14ac:dyDescent="0.2">
      <c r="A427" s="5"/>
      <c r="B427" s="5"/>
      <c r="C427" s="6"/>
      <c r="D427" s="6"/>
      <c r="E427" s="6"/>
      <c r="F427" s="403"/>
      <c r="O427" s="5"/>
      <c r="P427" s="5"/>
      <c r="Q427" s="6"/>
      <c r="R427" s="6"/>
      <c r="S427" s="6"/>
      <c r="T427" s="403"/>
    </row>
    <row r="428" spans="1:20" x14ac:dyDescent="0.2">
      <c r="A428" s="5"/>
      <c r="B428" s="5"/>
      <c r="C428" s="6"/>
      <c r="D428" s="6"/>
      <c r="E428" s="6"/>
      <c r="F428" s="403"/>
      <c r="O428" s="5"/>
      <c r="P428" s="5"/>
      <c r="Q428" s="6"/>
      <c r="R428" s="6"/>
      <c r="S428" s="6"/>
      <c r="T428" s="403"/>
    </row>
    <row r="429" spans="1:20" x14ac:dyDescent="0.2">
      <c r="A429" s="5"/>
      <c r="B429" s="5"/>
      <c r="C429" s="6"/>
      <c r="D429" s="6"/>
      <c r="E429" s="6"/>
      <c r="F429" s="403"/>
      <c r="O429" s="5"/>
      <c r="P429" s="5"/>
      <c r="Q429" s="6"/>
      <c r="R429" s="6"/>
      <c r="S429" s="6"/>
      <c r="T429" s="403"/>
    </row>
    <row r="430" spans="1:20" x14ac:dyDescent="0.2">
      <c r="A430" s="5"/>
      <c r="B430" s="5"/>
      <c r="C430" s="6"/>
      <c r="D430" s="6"/>
      <c r="E430" s="6"/>
      <c r="F430" s="403"/>
      <c r="O430" s="5"/>
      <c r="P430" s="5"/>
      <c r="Q430" s="6"/>
      <c r="R430" s="6"/>
      <c r="S430" s="6"/>
      <c r="T430" s="403"/>
    </row>
    <row r="431" spans="1:20" x14ac:dyDescent="0.2">
      <c r="A431" s="5"/>
      <c r="B431" s="5"/>
      <c r="C431" s="6"/>
      <c r="D431" s="6"/>
      <c r="E431" s="6"/>
      <c r="F431" s="403"/>
      <c r="O431" s="5"/>
      <c r="P431" s="5"/>
      <c r="Q431" s="6"/>
      <c r="R431" s="6"/>
      <c r="S431" s="6"/>
      <c r="T431" s="403"/>
    </row>
    <row r="432" spans="1:20" x14ac:dyDescent="0.2">
      <c r="A432" s="5"/>
      <c r="B432" s="5"/>
      <c r="C432" s="6"/>
      <c r="D432" s="6"/>
      <c r="E432" s="6"/>
      <c r="F432" s="403"/>
      <c r="O432" s="5"/>
      <c r="P432" s="5"/>
      <c r="Q432" s="6"/>
      <c r="R432" s="6"/>
      <c r="S432" s="6"/>
      <c r="T432" s="403"/>
    </row>
    <row r="433" spans="1:20" x14ac:dyDescent="0.2">
      <c r="A433" s="5"/>
      <c r="B433" s="5"/>
      <c r="C433" s="6"/>
      <c r="D433" s="6"/>
      <c r="E433" s="6"/>
      <c r="F433" s="403"/>
      <c r="O433" s="5"/>
      <c r="P433" s="5"/>
      <c r="Q433" s="6"/>
      <c r="R433" s="6"/>
      <c r="S433" s="6"/>
      <c r="T433" s="403"/>
    </row>
    <row r="434" spans="1:20" x14ac:dyDescent="0.2">
      <c r="A434" s="5"/>
      <c r="B434" s="5"/>
      <c r="C434" s="6"/>
      <c r="D434" s="6"/>
      <c r="E434" s="6"/>
      <c r="F434" s="403"/>
      <c r="O434" s="5"/>
      <c r="P434" s="5"/>
      <c r="Q434" s="6"/>
      <c r="R434" s="6"/>
      <c r="S434" s="6"/>
      <c r="T434" s="403"/>
    </row>
    <row r="435" spans="1:20" x14ac:dyDescent="0.2">
      <c r="A435" s="5"/>
      <c r="B435" s="5"/>
      <c r="C435" s="6"/>
      <c r="D435" s="6"/>
      <c r="E435" s="6"/>
      <c r="F435" s="403"/>
      <c r="O435" s="5"/>
      <c r="P435" s="5"/>
      <c r="Q435" s="6"/>
      <c r="R435" s="6"/>
      <c r="S435" s="6"/>
      <c r="T435" s="403"/>
    </row>
    <row r="436" spans="1:20" x14ac:dyDescent="0.2">
      <c r="A436" s="5"/>
      <c r="B436" s="5"/>
      <c r="C436" s="6"/>
      <c r="D436" s="6"/>
      <c r="E436" s="6"/>
      <c r="F436" s="403"/>
      <c r="O436" s="5"/>
      <c r="P436" s="5"/>
      <c r="Q436" s="6"/>
      <c r="R436" s="6"/>
      <c r="S436" s="6"/>
      <c r="T436" s="403"/>
    </row>
    <row r="437" spans="1:20" x14ac:dyDescent="0.2">
      <c r="A437" s="5"/>
      <c r="B437" s="5"/>
      <c r="C437" s="6"/>
      <c r="D437" s="6"/>
      <c r="E437" s="6"/>
      <c r="F437" s="403"/>
      <c r="O437" s="5"/>
      <c r="P437" s="5"/>
      <c r="Q437" s="6"/>
      <c r="R437" s="6"/>
      <c r="S437" s="6"/>
      <c r="T437" s="403"/>
    </row>
    <row r="438" spans="1:20" x14ac:dyDescent="0.2">
      <c r="A438" s="5"/>
      <c r="B438" s="5"/>
      <c r="C438" s="6"/>
      <c r="D438" s="6"/>
      <c r="E438" s="6"/>
      <c r="F438" s="403"/>
      <c r="O438" s="5"/>
      <c r="P438" s="5"/>
      <c r="Q438" s="6"/>
      <c r="R438" s="6"/>
      <c r="S438" s="6"/>
      <c r="T438" s="403"/>
    </row>
    <row r="439" spans="1:20" x14ac:dyDescent="0.2">
      <c r="A439" s="5"/>
      <c r="B439" s="5"/>
      <c r="C439" s="6"/>
      <c r="D439" s="6"/>
      <c r="E439" s="6"/>
      <c r="F439" s="403"/>
      <c r="O439" s="5"/>
      <c r="P439" s="5"/>
      <c r="Q439" s="6"/>
      <c r="R439" s="6"/>
      <c r="S439" s="6"/>
      <c r="T439" s="403"/>
    </row>
    <row r="440" spans="1:20" x14ac:dyDescent="0.2">
      <c r="A440" s="5"/>
      <c r="B440" s="5"/>
      <c r="C440" s="6"/>
      <c r="D440" s="6"/>
      <c r="E440" s="6"/>
      <c r="F440" s="403"/>
      <c r="O440" s="5"/>
      <c r="P440" s="5"/>
      <c r="Q440" s="6"/>
      <c r="R440" s="6"/>
      <c r="S440" s="6"/>
      <c r="T440" s="403"/>
    </row>
    <row r="441" spans="1:20" x14ac:dyDescent="0.2">
      <c r="A441" s="5"/>
      <c r="B441" s="5"/>
      <c r="C441" s="6"/>
      <c r="D441" s="6"/>
      <c r="E441" s="6"/>
      <c r="F441" s="403"/>
      <c r="O441" s="5"/>
      <c r="P441" s="5"/>
      <c r="Q441" s="6"/>
      <c r="R441" s="6"/>
      <c r="S441" s="6"/>
      <c r="T441" s="403"/>
    </row>
    <row r="442" spans="1:20" x14ac:dyDescent="0.2">
      <c r="A442" s="5"/>
      <c r="B442" s="5"/>
      <c r="C442" s="6"/>
      <c r="D442" s="6"/>
      <c r="E442" s="6"/>
      <c r="F442" s="403"/>
      <c r="O442" s="5"/>
      <c r="P442" s="5"/>
      <c r="Q442" s="6"/>
      <c r="R442" s="6"/>
      <c r="S442" s="6"/>
      <c r="T442" s="403"/>
    </row>
    <row r="443" spans="1:20" x14ac:dyDescent="0.2">
      <c r="A443" s="5"/>
      <c r="B443" s="5"/>
      <c r="C443" s="6"/>
      <c r="D443" s="6"/>
      <c r="E443" s="6"/>
      <c r="F443" s="403"/>
      <c r="O443" s="5"/>
      <c r="P443" s="5"/>
      <c r="Q443" s="6"/>
      <c r="R443" s="6"/>
      <c r="S443" s="6"/>
      <c r="T443" s="403"/>
    </row>
    <row r="444" spans="1:20" x14ac:dyDescent="0.2">
      <c r="A444" s="5"/>
      <c r="B444" s="5"/>
      <c r="C444" s="6"/>
      <c r="D444" s="6"/>
      <c r="E444" s="6"/>
      <c r="F444" s="403"/>
      <c r="O444" s="5"/>
      <c r="P444" s="5"/>
      <c r="Q444" s="6"/>
      <c r="R444" s="6"/>
      <c r="S444" s="6"/>
      <c r="T444" s="403"/>
    </row>
    <row r="445" spans="1:20" x14ac:dyDescent="0.2">
      <c r="A445" s="5"/>
      <c r="B445" s="5"/>
      <c r="C445" s="6"/>
      <c r="D445" s="6"/>
      <c r="E445" s="6"/>
      <c r="F445" s="403"/>
      <c r="O445" s="5"/>
      <c r="P445" s="5"/>
      <c r="Q445" s="6"/>
      <c r="R445" s="6"/>
      <c r="S445" s="6"/>
      <c r="T445" s="403"/>
    </row>
    <row r="446" spans="1:20" x14ac:dyDescent="0.2">
      <c r="A446" s="5"/>
      <c r="B446" s="5"/>
      <c r="C446" s="6"/>
      <c r="D446" s="6"/>
      <c r="E446" s="6"/>
      <c r="F446" s="403"/>
      <c r="O446" s="5"/>
      <c r="P446" s="5"/>
      <c r="Q446" s="6"/>
      <c r="R446" s="6"/>
      <c r="S446" s="6"/>
      <c r="T446" s="403"/>
    </row>
    <row r="447" spans="1:20" x14ac:dyDescent="0.2">
      <c r="A447" s="5"/>
      <c r="B447" s="5"/>
      <c r="C447" s="6"/>
      <c r="D447" s="6"/>
      <c r="E447" s="6"/>
      <c r="F447" s="403"/>
      <c r="O447" s="5"/>
      <c r="P447" s="5"/>
      <c r="Q447" s="6"/>
      <c r="R447" s="6"/>
      <c r="S447" s="6"/>
      <c r="T447" s="403"/>
    </row>
    <row r="448" spans="1:20" x14ac:dyDescent="0.2">
      <c r="A448" s="5"/>
      <c r="B448" s="5"/>
      <c r="C448" s="6"/>
      <c r="D448" s="6"/>
      <c r="E448" s="6"/>
      <c r="F448" s="403"/>
      <c r="O448" s="5"/>
      <c r="P448" s="5"/>
      <c r="Q448" s="6"/>
      <c r="R448" s="6"/>
      <c r="S448" s="6"/>
      <c r="T448" s="403"/>
    </row>
    <row r="449" spans="1:20" x14ac:dyDescent="0.2">
      <c r="A449" s="5"/>
      <c r="B449" s="5"/>
      <c r="C449" s="6"/>
      <c r="D449" s="6"/>
      <c r="E449" s="6"/>
      <c r="F449" s="403"/>
      <c r="O449" s="5"/>
      <c r="P449" s="5"/>
      <c r="Q449" s="6"/>
      <c r="R449" s="6"/>
      <c r="S449" s="6"/>
      <c r="T449" s="403"/>
    </row>
    <row r="450" spans="1:20" x14ac:dyDescent="0.2">
      <c r="A450" s="5"/>
      <c r="B450" s="5"/>
      <c r="C450" s="6"/>
      <c r="D450" s="6"/>
      <c r="E450" s="6"/>
      <c r="F450" s="403"/>
      <c r="O450" s="5"/>
      <c r="P450" s="5"/>
      <c r="Q450" s="6"/>
      <c r="R450" s="6"/>
      <c r="S450" s="6"/>
      <c r="T450" s="403"/>
    </row>
    <row r="451" spans="1:20" x14ac:dyDescent="0.2">
      <c r="A451" s="5"/>
      <c r="B451" s="5"/>
      <c r="C451" s="6"/>
      <c r="D451" s="6"/>
      <c r="E451" s="6"/>
      <c r="F451" s="403"/>
      <c r="O451" s="5"/>
      <c r="P451" s="5"/>
      <c r="Q451" s="6"/>
      <c r="R451" s="6"/>
      <c r="S451" s="6"/>
      <c r="T451" s="403"/>
    </row>
    <row r="452" spans="1:20" x14ac:dyDescent="0.2">
      <c r="A452" s="5"/>
      <c r="B452" s="5"/>
      <c r="C452" s="6"/>
      <c r="D452" s="6"/>
      <c r="E452" s="6"/>
      <c r="F452" s="403"/>
      <c r="O452" s="5"/>
      <c r="P452" s="5"/>
      <c r="Q452" s="6"/>
      <c r="R452" s="6"/>
      <c r="S452" s="6"/>
      <c r="T452" s="403"/>
    </row>
    <row r="453" spans="1:20" x14ac:dyDescent="0.2">
      <c r="A453" s="5"/>
      <c r="B453" s="5"/>
      <c r="C453" s="6"/>
      <c r="D453" s="6"/>
      <c r="E453" s="6"/>
      <c r="F453" s="403"/>
      <c r="O453" s="5"/>
      <c r="P453" s="5"/>
      <c r="Q453" s="6"/>
      <c r="R453" s="6"/>
      <c r="S453" s="6"/>
      <c r="T453" s="403"/>
    </row>
    <row r="454" spans="1:20" x14ac:dyDescent="0.2">
      <c r="A454" s="5"/>
      <c r="B454" s="5"/>
      <c r="C454" s="6"/>
      <c r="D454" s="6"/>
      <c r="E454" s="6"/>
      <c r="F454" s="403"/>
      <c r="O454" s="5"/>
      <c r="P454" s="5"/>
      <c r="Q454" s="6"/>
      <c r="R454" s="6"/>
      <c r="S454" s="6"/>
      <c r="T454" s="403"/>
    </row>
    <row r="455" spans="1:20" x14ac:dyDescent="0.2">
      <c r="A455" s="5"/>
      <c r="B455" s="5"/>
      <c r="C455" s="6"/>
      <c r="D455" s="6"/>
      <c r="E455" s="6"/>
      <c r="F455" s="403"/>
      <c r="O455" s="5"/>
      <c r="P455" s="5"/>
      <c r="Q455" s="6"/>
      <c r="R455" s="6"/>
      <c r="S455" s="6"/>
      <c r="T455" s="403"/>
    </row>
    <row r="456" spans="1:20" x14ac:dyDescent="0.2">
      <c r="A456" s="5"/>
      <c r="B456" s="5"/>
      <c r="C456" s="6"/>
      <c r="D456" s="6"/>
      <c r="E456" s="6"/>
      <c r="F456" s="403"/>
      <c r="O456" s="5"/>
      <c r="P456" s="5"/>
      <c r="Q456" s="6"/>
      <c r="R456" s="6"/>
      <c r="S456" s="6"/>
      <c r="T456" s="403"/>
    </row>
    <row r="457" spans="1:20" x14ac:dyDescent="0.2">
      <c r="A457" s="5"/>
      <c r="B457" s="5"/>
      <c r="C457" s="6"/>
      <c r="D457" s="6"/>
      <c r="E457" s="6"/>
      <c r="F457" s="403"/>
      <c r="O457" s="5"/>
      <c r="P457" s="5"/>
      <c r="Q457" s="6"/>
      <c r="R457" s="6"/>
      <c r="S457" s="6"/>
      <c r="T457" s="403"/>
    </row>
    <row r="458" spans="1:20" x14ac:dyDescent="0.2">
      <c r="A458" s="5"/>
      <c r="B458" s="5"/>
      <c r="C458" s="6"/>
      <c r="D458" s="6"/>
      <c r="E458" s="6"/>
      <c r="F458" s="403"/>
      <c r="O458" s="5"/>
      <c r="P458" s="5"/>
      <c r="Q458" s="6"/>
      <c r="R458" s="6"/>
      <c r="S458" s="6"/>
      <c r="T458" s="403"/>
    </row>
    <row r="459" spans="1:20" x14ac:dyDescent="0.2">
      <c r="A459" s="5"/>
      <c r="B459" s="5"/>
      <c r="C459" s="6"/>
      <c r="D459" s="6"/>
      <c r="E459" s="6"/>
      <c r="F459" s="403"/>
      <c r="O459" s="5"/>
      <c r="P459" s="5"/>
      <c r="Q459" s="6"/>
      <c r="R459" s="6"/>
      <c r="S459" s="6"/>
      <c r="T459" s="403"/>
    </row>
    <row r="460" spans="1:20" x14ac:dyDescent="0.2">
      <c r="A460" s="5"/>
      <c r="B460" s="5"/>
      <c r="C460" s="6"/>
      <c r="D460" s="6"/>
      <c r="E460" s="6"/>
      <c r="F460" s="403"/>
      <c r="O460" s="5"/>
      <c r="P460" s="5"/>
      <c r="Q460" s="6"/>
      <c r="R460" s="6"/>
      <c r="S460" s="6"/>
      <c r="T460" s="403"/>
    </row>
    <row r="461" spans="1:20" x14ac:dyDescent="0.2">
      <c r="A461" s="5"/>
      <c r="B461" s="5"/>
      <c r="C461" s="6"/>
      <c r="D461" s="6"/>
      <c r="E461" s="6"/>
      <c r="F461" s="403"/>
      <c r="O461" s="5"/>
      <c r="P461" s="5"/>
      <c r="Q461" s="6"/>
      <c r="R461" s="6"/>
      <c r="S461" s="6"/>
      <c r="T461" s="403"/>
    </row>
    <row r="462" spans="1:20" x14ac:dyDescent="0.2">
      <c r="A462" s="5"/>
      <c r="B462" s="5"/>
      <c r="C462" s="6"/>
      <c r="D462" s="6"/>
      <c r="E462" s="6"/>
      <c r="F462" s="403"/>
      <c r="O462" s="5"/>
      <c r="P462" s="5"/>
      <c r="Q462" s="6"/>
      <c r="R462" s="6"/>
      <c r="S462" s="6"/>
      <c r="T462" s="403"/>
    </row>
    <row r="463" spans="1:20" x14ac:dyDescent="0.2">
      <c r="A463" s="5"/>
      <c r="B463" s="5"/>
      <c r="C463" s="6"/>
      <c r="D463" s="6"/>
      <c r="E463" s="6"/>
      <c r="F463" s="403"/>
      <c r="O463" s="5"/>
      <c r="P463" s="5"/>
      <c r="Q463" s="6"/>
      <c r="R463" s="6"/>
      <c r="S463" s="6"/>
      <c r="T463" s="403"/>
    </row>
    <row r="464" spans="1:20" x14ac:dyDescent="0.2">
      <c r="A464" s="5"/>
      <c r="B464" s="5"/>
      <c r="C464" s="6"/>
      <c r="D464" s="6"/>
      <c r="E464" s="6"/>
      <c r="F464" s="403"/>
      <c r="O464" s="5"/>
      <c r="P464" s="5"/>
      <c r="Q464" s="6"/>
      <c r="R464" s="6"/>
      <c r="S464" s="6"/>
      <c r="T464" s="403"/>
    </row>
    <row r="465" spans="1:20" x14ac:dyDescent="0.2">
      <c r="A465" s="5"/>
      <c r="B465" s="5"/>
      <c r="C465" s="6"/>
      <c r="D465" s="6"/>
      <c r="E465" s="6"/>
      <c r="F465" s="403"/>
      <c r="O465" s="5"/>
      <c r="P465" s="5"/>
      <c r="Q465" s="6"/>
      <c r="R465" s="6"/>
      <c r="S465" s="6"/>
      <c r="T465" s="403"/>
    </row>
    <row r="466" spans="1:20" x14ac:dyDescent="0.2">
      <c r="A466" s="5"/>
      <c r="B466" s="5"/>
      <c r="C466" s="6"/>
      <c r="D466" s="6"/>
      <c r="E466" s="6"/>
      <c r="F466" s="403"/>
      <c r="O466" s="5"/>
      <c r="P466" s="5"/>
      <c r="Q466" s="6"/>
      <c r="R466" s="6"/>
      <c r="S466" s="6"/>
      <c r="T466" s="403"/>
    </row>
    <row r="467" spans="1:20" x14ac:dyDescent="0.2">
      <c r="A467" s="5"/>
      <c r="B467" s="5"/>
      <c r="C467" s="6"/>
      <c r="D467" s="6"/>
      <c r="E467" s="6"/>
      <c r="F467" s="403"/>
      <c r="O467" s="5"/>
      <c r="P467" s="5"/>
      <c r="Q467" s="6"/>
      <c r="R467" s="6"/>
      <c r="S467" s="6"/>
      <c r="T467" s="403"/>
    </row>
    <row r="468" spans="1:20" x14ac:dyDescent="0.2">
      <c r="A468" s="5"/>
      <c r="B468" s="5"/>
      <c r="C468" s="6"/>
      <c r="D468" s="6"/>
      <c r="E468" s="6"/>
      <c r="F468" s="403"/>
      <c r="O468" s="5"/>
      <c r="P468" s="5"/>
      <c r="Q468" s="6"/>
      <c r="R468" s="6"/>
      <c r="S468" s="6"/>
      <c r="T468" s="403"/>
    </row>
    <row r="469" spans="1:20" x14ac:dyDescent="0.2">
      <c r="A469" s="5"/>
      <c r="B469" s="5"/>
      <c r="C469" s="6"/>
      <c r="D469" s="6"/>
      <c r="E469" s="6"/>
      <c r="F469" s="403"/>
      <c r="O469" s="5"/>
      <c r="P469" s="5"/>
      <c r="Q469" s="6"/>
      <c r="R469" s="6"/>
      <c r="S469" s="6"/>
      <c r="T469" s="403"/>
    </row>
    <row r="470" spans="1:20" x14ac:dyDescent="0.2">
      <c r="A470" s="5"/>
      <c r="B470" s="5"/>
      <c r="C470" s="6"/>
      <c r="D470" s="6"/>
      <c r="E470" s="6"/>
      <c r="F470" s="403"/>
      <c r="O470" s="5"/>
      <c r="P470" s="5"/>
      <c r="Q470" s="6"/>
      <c r="R470" s="6"/>
      <c r="S470" s="6"/>
      <c r="T470" s="403"/>
    </row>
    <row r="471" spans="1:20" x14ac:dyDescent="0.2">
      <c r="A471" s="5"/>
      <c r="B471" s="5"/>
      <c r="C471" s="6"/>
      <c r="D471" s="6"/>
      <c r="E471" s="6"/>
      <c r="F471" s="403"/>
      <c r="O471" s="5"/>
      <c r="P471" s="5"/>
      <c r="Q471" s="6"/>
      <c r="R471" s="6"/>
      <c r="S471" s="6"/>
      <c r="T471" s="403"/>
    </row>
    <row r="472" spans="1:20" x14ac:dyDescent="0.2">
      <c r="A472" s="5"/>
      <c r="B472" s="5"/>
      <c r="C472" s="6"/>
      <c r="D472" s="6"/>
      <c r="E472" s="6"/>
      <c r="F472" s="403"/>
      <c r="O472" s="5"/>
      <c r="P472" s="5"/>
      <c r="Q472" s="6"/>
      <c r="R472" s="6"/>
      <c r="S472" s="6"/>
      <c r="T472" s="403"/>
    </row>
    <row r="473" spans="1:20" x14ac:dyDescent="0.2">
      <c r="A473" s="5"/>
      <c r="B473" s="5"/>
      <c r="C473" s="6"/>
      <c r="D473" s="6"/>
      <c r="E473" s="6"/>
      <c r="F473" s="403"/>
      <c r="O473" s="5"/>
      <c r="P473" s="5"/>
      <c r="Q473" s="6"/>
      <c r="R473" s="6"/>
      <c r="S473" s="6"/>
      <c r="T473" s="403"/>
    </row>
    <row r="474" spans="1:20" x14ac:dyDescent="0.2">
      <c r="A474" s="5"/>
      <c r="B474" s="5"/>
      <c r="C474" s="6"/>
      <c r="D474" s="6"/>
      <c r="E474" s="6"/>
      <c r="F474" s="403"/>
      <c r="O474" s="5"/>
      <c r="P474" s="5"/>
      <c r="Q474" s="6"/>
      <c r="R474" s="6"/>
      <c r="S474" s="6"/>
      <c r="T474" s="403"/>
    </row>
    <row r="475" spans="1:20" x14ac:dyDescent="0.2">
      <c r="A475" s="5"/>
      <c r="B475" s="5"/>
      <c r="C475" s="6"/>
      <c r="D475" s="6"/>
      <c r="E475" s="6"/>
      <c r="F475" s="403"/>
      <c r="O475" s="5"/>
      <c r="P475" s="5"/>
      <c r="Q475" s="6"/>
      <c r="R475" s="6"/>
      <c r="S475" s="6"/>
      <c r="T475" s="403"/>
    </row>
    <row r="476" spans="1:20" x14ac:dyDescent="0.2">
      <c r="A476" s="5"/>
      <c r="B476" s="5"/>
      <c r="C476" s="6"/>
      <c r="D476" s="6"/>
      <c r="E476" s="6"/>
      <c r="F476" s="403"/>
      <c r="O476" s="5"/>
      <c r="P476" s="5"/>
      <c r="Q476" s="6"/>
      <c r="R476" s="6"/>
      <c r="S476" s="6"/>
      <c r="T476" s="403"/>
    </row>
    <row r="477" spans="1:20" x14ac:dyDescent="0.2">
      <c r="A477" s="5"/>
      <c r="B477" s="5"/>
      <c r="C477" s="6"/>
      <c r="D477" s="6"/>
      <c r="E477" s="6"/>
      <c r="F477" s="403"/>
      <c r="O477" s="5"/>
      <c r="P477" s="5"/>
      <c r="Q477" s="6"/>
      <c r="R477" s="6"/>
      <c r="S477" s="6"/>
      <c r="T477" s="403"/>
    </row>
    <row r="478" spans="1:20" x14ac:dyDescent="0.2">
      <c r="A478" s="5"/>
      <c r="B478" s="5"/>
      <c r="C478" s="6"/>
      <c r="D478" s="6"/>
      <c r="E478" s="6"/>
      <c r="F478" s="403"/>
      <c r="O478" s="5"/>
      <c r="P478" s="5"/>
      <c r="Q478" s="6"/>
      <c r="R478" s="6"/>
      <c r="S478" s="6"/>
      <c r="T478" s="403"/>
    </row>
    <row r="479" spans="1:20" x14ac:dyDescent="0.2">
      <c r="A479" s="5"/>
      <c r="B479" s="5"/>
      <c r="C479" s="6"/>
      <c r="D479" s="6"/>
      <c r="E479" s="6"/>
      <c r="F479" s="403"/>
      <c r="O479" s="5"/>
      <c r="P479" s="5"/>
      <c r="Q479" s="6"/>
      <c r="R479" s="6"/>
      <c r="S479" s="6"/>
      <c r="T479" s="403"/>
    </row>
    <row r="480" spans="1:20" x14ac:dyDescent="0.2">
      <c r="A480" s="5"/>
      <c r="B480" s="5"/>
      <c r="C480" s="6"/>
      <c r="D480" s="6"/>
      <c r="E480" s="6"/>
      <c r="F480" s="403"/>
      <c r="O480" s="5"/>
      <c r="P480" s="5"/>
      <c r="Q480" s="6"/>
      <c r="R480" s="6"/>
      <c r="S480" s="6"/>
      <c r="T480" s="403"/>
    </row>
    <row r="481" spans="1:20" x14ac:dyDescent="0.2">
      <c r="A481" s="5"/>
      <c r="B481" s="5"/>
      <c r="C481" s="6"/>
      <c r="D481" s="6"/>
      <c r="E481" s="6"/>
      <c r="F481" s="403"/>
      <c r="O481" s="5"/>
      <c r="P481" s="5"/>
      <c r="Q481" s="6"/>
      <c r="R481" s="6"/>
      <c r="S481" s="6"/>
      <c r="T481" s="403"/>
    </row>
    <row r="482" spans="1:20" x14ac:dyDescent="0.2">
      <c r="A482" s="5"/>
      <c r="B482" s="5"/>
      <c r="C482" s="6"/>
      <c r="D482" s="6"/>
      <c r="E482" s="6"/>
      <c r="F482" s="403"/>
      <c r="O482" s="5"/>
      <c r="P482" s="5"/>
      <c r="Q482" s="6"/>
      <c r="R482" s="6"/>
      <c r="S482" s="6"/>
      <c r="T482" s="403"/>
    </row>
    <row r="483" spans="1:20" x14ac:dyDescent="0.2">
      <c r="A483" s="5"/>
      <c r="B483" s="5"/>
      <c r="C483" s="6"/>
      <c r="D483" s="6"/>
      <c r="E483" s="6"/>
      <c r="F483" s="403"/>
      <c r="O483" s="5"/>
      <c r="P483" s="5"/>
      <c r="Q483" s="6"/>
      <c r="R483" s="6"/>
      <c r="S483" s="6"/>
      <c r="T483" s="403"/>
    </row>
    <row r="484" spans="1:20" x14ac:dyDescent="0.2">
      <c r="A484" s="5"/>
      <c r="B484" s="5"/>
      <c r="C484" s="6"/>
      <c r="D484" s="6"/>
      <c r="E484" s="6"/>
      <c r="F484" s="403"/>
      <c r="O484" s="5"/>
      <c r="P484" s="5"/>
      <c r="Q484" s="6"/>
      <c r="R484" s="6"/>
      <c r="S484" s="6"/>
      <c r="T484" s="403"/>
    </row>
    <row r="485" spans="1:20" x14ac:dyDescent="0.2">
      <c r="A485" s="5"/>
      <c r="B485" s="5"/>
      <c r="C485" s="6"/>
      <c r="D485" s="6"/>
      <c r="E485" s="6"/>
      <c r="F485" s="403"/>
      <c r="O485" s="5"/>
      <c r="P485" s="5"/>
      <c r="Q485" s="6"/>
      <c r="R485" s="6"/>
      <c r="S485" s="6"/>
      <c r="T485" s="403"/>
    </row>
    <row r="486" spans="1:20" x14ac:dyDescent="0.2">
      <c r="A486" s="5"/>
      <c r="B486" s="5"/>
      <c r="C486" s="6"/>
      <c r="D486" s="6"/>
      <c r="E486" s="6"/>
      <c r="F486" s="403"/>
      <c r="O486" s="5"/>
      <c r="P486" s="5"/>
      <c r="Q486" s="6"/>
      <c r="R486" s="6"/>
      <c r="S486" s="6"/>
      <c r="T486" s="403"/>
    </row>
    <row r="487" spans="1:20" x14ac:dyDescent="0.2">
      <c r="A487" s="5"/>
      <c r="B487" s="5"/>
      <c r="C487" s="6"/>
      <c r="D487" s="6"/>
      <c r="E487" s="6"/>
      <c r="F487" s="403"/>
      <c r="O487" s="5"/>
      <c r="P487" s="5"/>
      <c r="Q487" s="6"/>
      <c r="R487" s="6"/>
      <c r="S487" s="6"/>
      <c r="T487" s="403"/>
    </row>
    <row r="488" spans="1:20" x14ac:dyDescent="0.2">
      <c r="A488" s="5"/>
      <c r="B488" s="5"/>
      <c r="C488" s="6"/>
      <c r="D488" s="6"/>
      <c r="E488" s="6"/>
      <c r="F488" s="403"/>
      <c r="O488" s="5"/>
      <c r="P488" s="5"/>
      <c r="Q488" s="6"/>
      <c r="R488" s="6"/>
      <c r="S488" s="6"/>
      <c r="T488" s="403"/>
    </row>
    <row r="489" spans="1:20" x14ac:dyDescent="0.2">
      <c r="A489" s="5"/>
      <c r="B489" s="5"/>
      <c r="C489" s="6"/>
      <c r="D489" s="6"/>
      <c r="E489" s="6"/>
      <c r="F489" s="403"/>
      <c r="O489" s="5"/>
      <c r="P489" s="5"/>
      <c r="Q489" s="6"/>
      <c r="R489" s="6"/>
      <c r="S489" s="6"/>
      <c r="T489" s="403"/>
    </row>
    <row r="490" spans="1:20" x14ac:dyDescent="0.2">
      <c r="A490" s="5"/>
      <c r="B490" s="5"/>
      <c r="C490" s="6"/>
      <c r="D490" s="6"/>
      <c r="E490" s="6"/>
      <c r="F490" s="403"/>
      <c r="O490" s="5"/>
      <c r="P490" s="5"/>
      <c r="Q490" s="6"/>
      <c r="R490" s="6"/>
      <c r="S490" s="6"/>
      <c r="T490" s="403"/>
    </row>
    <row r="491" spans="1:20" x14ac:dyDescent="0.2">
      <c r="A491" s="5"/>
      <c r="B491" s="5"/>
      <c r="C491" s="6"/>
      <c r="D491" s="6"/>
      <c r="E491" s="6"/>
      <c r="F491" s="403"/>
      <c r="O491" s="5"/>
      <c r="P491" s="5"/>
      <c r="Q491" s="6"/>
      <c r="R491" s="6"/>
      <c r="S491" s="6"/>
      <c r="T491" s="403"/>
    </row>
    <row r="492" spans="1:20" x14ac:dyDescent="0.2">
      <c r="A492" s="5"/>
      <c r="B492" s="5"/>
      <c r="C492" s="6"/>
      <c r="D492" s="6"/>
      <c r="E492" s="6"/>
      <c r="F492" s="403"/>
      <c r="O492" s="5"/>
      <c r="P492" s="5"/>
      <c r="Q492" s="6"/>
      <c r="R492" s="6"/>
      <c r="S492" s="6"/>
      <c r="T492" s="403"/>
    </row>
    <row r="493" spans="1:20" x14ac:dyDescent="0.2">
      <c r="A493" s="5"/>
      <c r="B493" s="5"/>
      <c r="C493" s="6"/>
      <c r="D493" s="6"/>
      <c r="E493" s="6"/>
      <c r="F493" s="403"/>
      <c r="O493" s="5"/>
      <c r="P493" s="5"/>
      <c r="Q493" s="6"/>
      <c r="R493" s="6"/>
      <c r="S493" s="6"/>
      <c r="T493" s="403"/>
    </row>
    <row r="494" spans="1:20" x14ac:dyDescent="0.2">
      <c r="A494" s="5"/>
      <c r="B494" s="5"/>
      <c r="C494" s="6"/>
      <c r="D494" s="6"/>
      <c r="E494" s="6"/>
      <c r="F494" s="403"/>
      <c r="O494" s="5"/>
      <c r="P494" s="5"/>
      <c r="Q494" s="6"/>
      <c r="R494" s="6"/>
      <c r="S494" s="6"/>
      <c r="T494" s="403"/>
    </row>
    <row r="495" spans="1:20" x14ac:dyDescent="0.2">
      <c r="A495" s="5"/>
      <c r="B495" s="5"/>
      <c r="C495" s="6"/>
      <c r="D495" s="6"/>
      <c r="E495" s="6"/>
      <c r="F495" s="403"/>
      <c r="O495" s="5"/>
      <c r="P495" s="5"/>
      <c r="Q495" s="6"/>
      <c r="R495" s="6"/>
      <c r="S495" s="6"/>
      <c r="T495" s="403"/>
    </row>
    <row r="496" spans="1:20" x14ac:dyDescent="0.2">
      <c r="A496" s="5"/>
      <c r="B496" s="5"/>
      <c r="C496" s="6"/>
      <c r="D496" s="6"/>
      <c r="E496" s="6"/>
      <c r="F496" s="403"/>
      <c r="O496" s="5"/>
      <c r="P496" s="5"/>
      <c r="Q496" s="6"/>
      <c r="R496" s="6"/>
      <c r="S496" s="6"/>
      <c r="T496" s="403"/>
    </row>
    <row r="497" spans="1:20" x14ac:dyDescent="0.2">
      <c r="A497" s="5"/>
      <c r="B497" s="5"/>
      <c r="C497" s="6"/>
      <c r="D497" s="6"/>
      <c r="E497" s="6"/>
      <c r="F497" s="403"/>
      <c r="O497" s="5"/>
      <c r="P497" s="5"/>
      <c r="Q497" s="6"/>
      <c r="R497" s="6"/>
      <c r="S497" s="6"/>
      <c r="T497" s="403"/>
    </row>
    <row r="498" spans="1:20" x14ac:dyDescent="0.2">
      <c r="A498" s="5"/>
      <c r="B498" s="5"/>
      <c r="C498" s="6"/>
      <c r="D498" s="6"/>
      <c r="E498" s="6"/>
      <c r="F498" s="403"/>
      <c r="O498" s="5"/>
      <c r="P498" s="5"/>
      <c r="Q498" s="6"/>
      <c r="R498" s="6"/>
      <c r="S498" s="6"/>
      <c r="T498" s="403"/>
    </row>
    <row r="499" spans="1:20" x14ac:dyDescent="0.2">
      <c r="A499" s="5"/>
      <c r="B499" s="5"/>
      <c r="C499" s="6"/>
      <c r="D499" s="6"/>
      <c r="E499" s="6"/>
      <c r="F499" s="403"/>
      <c r="O499" s="5"/>
      <c r="P499" s="5"/>
      <c r="Q499" s="6"/>
      <c r="R499" s="6"/>
      <c r="S499" s="6"/>
      <c r="T499" s="403"/>
    </row>
    <row r="500" spans="1:20" x14ac:dyDescent="0.2">
      <c r="A500" s="5"/>
      <c r="B500" s="5"/>
      <c r="C500" s="6"/>
      <c r="D500" s="6"/>
      <c r="E500" s="6"/>
      <c r="F500" s="403"/>
      <c r="O500" s="5"/>
      <c r="P500" s="5"/>
      <c r="Q500" s="6"/>
      <c r="R500" s="6"/>
      <c r="S500" s="6"/>
      <c r="T500" s="403"/>
    </row>
    <row r="501" spans="1:20" x14ac:dyDescent="0.2">
      <c r="A501" s="5"/>
      <c r="B501" s="5"/>
      <c r="C501" s="6"/>
      <c r="D501" s="6"/>
      <c r="E501" s="6"/>
      <c r="F501" s="403"/>
      <c r="O501" s="5"/>
      <c r="P501" s="5"/>
      <c r="Q501" s="6"/>
      <c r="R501" s="6"/>
      <c r="S501" s="6"/>
      <c r="T501" s="403"/>
    </row>
    <row r="502" spans="1:20" x14ac:dyDescent="0.2">
      <c r="A502" s="5"/>
      <c r="B502" s="5"/>
      <c r="C502" s="6"/>
      <c r="D502" s="6"/>
      <c r="E502" s="6"/>
      <c r="F502" s="403"/>
      <c r="O502" s="5"/>
      <c r="P502" s="5"/>
      <c r="Q502" s="6"/>
      <c r="R502" s="6"/>
      <c r="S502" s="6"/>
      <c r="T502" s="403"/>
    </row>
    <row r="503" spans="1:20" x14ac:dyDescent="0.2">
      <c r="A503" s="5"/>
      <c r="B503" s="5"/>
      <c r="C503" s="6"/>
      <c r="D503" s="6"/>
      <c r="E503" s="6"/>
      <c r="F503" s="403"/>
      <c r="O503" s="5"/>
      <c r="P503" s="5"/>
      <c r="Q503" s="6"/>
      <c r="R503" s="6"/>
      <c r="S503" s="6"/>
      <c r="T503" s="403"/>
    </row>
    <row r="504" spans="1:20" x14ac:dyDescent="0.2">
      <c r="A504" s="5"/>
      <c r="B504" s="5"/>
      <c r="C504" s="6"/>
      <c r="D504" s="6"/>
      <c r="E504" s="6"/>
      <c r="F504" s="403"/>
      <c r="O504" s="5"/>
      <c r="P504" s="5"/>
      <c r="Q504" s="6"/>
      <c r="R504" s="6"/>
      <c r="S504" s="6"/>
      <c r="T504" s="403"/>
    </row>
    <row r="505" spans="1:20" x14ac:dyDescent="0.2">
      <c r="A505" s="5"/>
      <c r="B505" s="5"/>
      <c r="C505" s="6"/>
      <c r="D505" s="6"/>
      <c r="E505" s="6"/>
      <c r="F505" s="403"/>
      <c r="O505" s="5"/>
      <c r="P505" s="5"/>
      <c r="Q505" s="6"/>
      <c r="R505" s="6"/>
      <c r="S505" s="6"/>
      <c r="T505" s="403"/>
    </row>
    <row r="506" spans="1:20" x14ac:dyDescent="0.2">
      <c r="A506" s="5"/>
      <c r="B506" s="5"/>
      <c r="C506" s="6"/>
      <c r="D506" s="6"/>
      <c r="E506" s="6"/>
      <c r="F506" s="403"/>
      <c r="O506" s="5"/>
      <c r="P506" s="5"/>
      <c r="Q506" s="6"/>
      <c r="R506" s="6"/>
      <c r="S506" s="6"/>
      <c r="T506" s="403"/>
    </row>
    <row r="507" spans="1:20" x14ac:dyDescent="0.2">
      <c r="A507" s="5"/>
      <c r="B507" s="5"/>
      <c r="C507" s="6"/>
      <c r="D507" s="6"/>
      <c r="E507" s="6"/>
      <c r="F507" s="403"/>
      <c r="O507" s="5"/>
      <c r="P507" s="5"/>
      <c r="Q507" s="6"/>
      <c r="R507" s="6"/>
      <c r="S507" s="6"/>
      <c r="T507" s="403"/>
    </row>
    <row r="508" spans="1:20" x14ac:dyDescent="0.2">
      <c r="A508" s="5"/>
      <c r="B508" s="5"/>
      <c r="C508" s="6"/>
      <c r="D508" s="6"/>
      <c r="E508" s="6"/>
      <c r="F508" s="403"/>
      <c r="O508" s="5"/>
      <c r="P508" s="5"/>
      <c r="Q508" s="6"/>
      <c r="R508" s="6"/>
      <c r="S508" s="6"/>
      <c r="T508" s="403"/>
    </row>
    <row r="509" spans="1:20" x14ac:dyDescent="0.2">
      <c r="A509" s="5"/>
      <c r="B509" s="5"/>
      <c r="C509" s="6"/>
      <c r="D509" s="6"/>
      <c r="E509" s="6"/>
      <c r="F509" s="403"/>
      <c r="O509" s="5"/>
      <c r="P509" s="5"/>
      <c r="Q509" s="6"/>
      <c r="R509" s="6"/>
      <c r="S509" s="6"/>
      <c r="T509" s="403"/>
    </row>
    <row r="510" spans="1:20" x14ac:dyDescent="0.2">
      <c r="A510" s="5"/>
      <c r="B510" s="5"/>
      <c r="C510" s="6"/>
      <c r="D510" s="6"/>
      <c r="E510" s="6"/>
      <c r="F510" s="403"/>
      <c r="O510" s="5"/>
      <c r="P510" s="5"/>
      <c r="Q510" s="6"/>
      <c r="R510" s="6"/>
      <c r="S510" s="6"/>
      <c r="T510" s="403"/>
    </row>
    <row r="511" spans="1:20" x14ac:dyDescent="0.2">
      <c r="A511" s="5"/>
      <c r="B511" s="5"/>
      <c r="C511" s="6"/>
      <c r="D511" s="6"/>
      <c r="E511" s="6"/>
      <c r="F511" s="403"/>
      <c r="O511" s="5"/>
      <c r="P511" s="5"/>
      <c r="Q511" s="6"/>
      <c r="R511" s="6"/>
      <c r="S511" s="6"/>
      <c r="T511" s="403"/>
    </row>
    <row r="512" spans="1:20" x14ac:dyDescent="0.2">
      <c r="A512" s="5"/>
      <c r="B512" s="5"/>
      <c r="C512" s="6"/>
      <c r="D512" s="6"/>
      <c r="E512" s="6"/>
      <c r="F512" s="403"/>
      <c r="O512" s="5"/>
      <c r="P512" s="5"/>
      <c r="Q512" s="6"/>
      <c r="R512" s="6"/>
      <c r="S512" s="6"/>
      <c r="T512" s="403"/>
    </row>
    <row r="513" spans="1:20" x14ac:dyDescent="0.2">
      <c r="A513" s="5"/>
      <c r="B513" s="5"/>
      <c r="C513" s="6"/>
      <c r="D513" s="6"/>
      <c r="E513" s="6"/>
      <c r="F513" s="403"/>
      <c r="O513" s="5"/>
      <c r="P513" s="5"/>
      <c r="Q513" s="6"/>
      <c r="R513" s="6"/>
      <c r="S513" s="6"/>
      <c r="T513" s="403"/>
    </row>
    <row r="514" spans="1:20" x14ac:dyDescent="0.2">
      <c r="A514" s="5"/>
      <c r="B514" s="5"/>
      <c r="C514" s="6"/>
      <c r="D514" s="6"/>
      <c r="E514" s="6"/>
      <c r="F514" s="403"/>
      <c r="O514" s="5"/>
      <c r="P514" s="5"/>
      <c r="Q514" s="6"/>
      <c r="R514" s="6"/>
      <c r="S514" s="6"/>
      <c r="T514" s="403"/>
    </row>
    <row r="515" spans="1:20" x14ac:dyDescent="0.2">
      <c r="A515" s="5"/>
      <c r="B515" s="5"/>
      <c r="C515" s="6"/>
      <c r="D515" s="6"/>
      <c r="E515" s="6"/>
      <c r="F515" s="403"/>
      <c r="O515" s="5"/>
      <c r="P515" s="5"/>
      <c r="Q515" s="6"/>
      <c r="R515" s="6"/>
      <c r="S515" s="6"/>
      <c r="T515" s="403"/>
    </row>
    <row r="516" spans="1:20" x14ac:dyDescent="0.2">
      <c r="A516" s="5"/>
      <c r="B516" s="5"/>
      <c r="C516" s="6"/>
      <c r="D516" s="6"/>
      <c r="E516" s="6"/>
      <c r="F516" s="403"/>
      <c r="O516" s="5"/>
      <c r="P516" s="5"/>
      <c r="Q516" s="6"/>
      <c r="R516" s="6"/>
      <c r="S516" s="6"/>
      <c r="T516" s="403"/>
    </row>
    <row r="517" spans="1:20" x14ac:dyDescent="0.2">
      <c r="A517" s="5"/>
      <c r="B517" s="5"/>
      <c r="C517" s="6"/>
      <c r="D517" s="6"/>
      <c r="E517" s="6"/>
      <c r="F517" s="403"/>
      <c r="O517" s="5"/>
      <c r="P517" s="5"/>
      <c r="Q517" s="6"/>
      <c r="R517" s="6"/>
      <c r="S517" s="6"/>
      <c r="T517" s="403"/>
    </row>
    <row r="518" spans="1:20" x14ac:dyDescent="0.2">
      <c r="A518" s="5"/>
      <c r="B518" s="5"/>
      <c r="C518" s="6"/>
      <c r="D518" s="6"/>
      <c r="E518" s="6"/>
      <c r="F518" s="403"/>
      <c r="O518" s="5"/>
      <c r="P518" s="5"/>
      <c r="Q518" s="6"/>
      <c r="R518" s="6"/>
      <c r="S518" s="6"/>
      <c r="T518" s="403"/>
    </row>
    <row r="519" spans="1:20" x14ac:dyDescent="0.2">
      <c r="A519" s="5"/>
      <c r="B519" s="5"/>
      <c r="C519" s="6"/>
      <c r="D519" s="6"/>
      <c r="E519" s="6"/>
      <c r="F519" s="403"/>
      <c r="O519" s="5"/>
      <c r="P519" s="5"/>
      <c r="Q519" s="6"/>
      <c r="R519" s="6"/>
      <c r="S519" s="6"/>
      <c r="T519" s="403"/>
    </row>
    <row r="520" spans="1:20" x14ac:dyDescent="0.2">
      <c r="A520" s="5"/>
      <c r="B520" s="5"/>
      <c r="C520" s="6"/>
      <c r="D520" s="6"/>
      <c r="E520" s="6"/>
      <c r="F520" s="403"/>
      <c r="O520" s="5"/>
      <c r="P520" s="5"/>
      <c r="Q520" s="6"/>
      <c r="R520" s="6"/>
      <c r="S520" s="6"/>
      <c r="T520" s="403"/>
    </row>
    <row r="521" spans="1:20" x14ac:dyDescent="0.2">
      <c r="A521" s="5"/>
      <c r="B521" s="5"/>
      <c r="C521" s="6"/>
      <c r="D521" s="6"/>
      <c r="E521" s="6"/>
      <c r="F521" s="403"/>
      <c r="O521" s="5"/>
      <c r="P521" s="5"/>
      <c r="Q521" s="6"/>
      <c r="R521" s="6"/>
      <c r="S521" s="6"/>
      <c r="T521" s="403"/>
    </row>
    <row r="522" spans="1:20" x14ac:dyDescent="0.2">
      <c r="A522" s="5"/>
      <c r="B522" s="5"/>
      <c r="C522" s="6"/>
      <c r="D522" s="6"/>
      <c r="E522" s="6"/>
      <c r="F522" s="403"/>
      <c r="O522" s="5"/>
      <c r="P522" s="5"/>
      <c r="Q522" s="6"/>
      <c r="R522" s="6"/>
      <c r="S522" s="6"/>
      <c r="T522" s="403"/>
    </row>
    <row r="523" spans="1:20" x14ac:dyDescent="0.2">
      <c r="A523" s="5"/>
      <c r="B523" s="5"/>
      <c r="C523" s="6"/>
      <c r="D523" s="6"/>
      <c r="E523" s="6"/>
      <c r="F523" s="403"/>
      <c r="O523" s="5"/>
      <c r="P523" s="5"/>
      <c r="Q523" s="6"/>
      <c r="R523" s="6"/>
      <c r="S523" s="6"/>
      <c r="T523" s="403"/>
    </row>
    <row r="524" spans="1:20" x14ac:dyDescent="0.2">
      <c r="A524" s="5"/>
      <c r="B524" s="5"/>
      <c r="C524" s="6"/>
      <c r="D524" s="6"/>
      <c r="E524" s="6"/>
      <c r="F524" s="403"/>
      <c r="O524" s="5"/>
      <c r="P524" s="5"/>
      <c r="Q524" s="6"/>
      <c r="R524" s="6"/>
      <c r="S524" s="6"/>
      <c r="T524" s="403"/>
    </row>
    <row r="525" spans="1:20" x14ac:dyDescent="0.2">
      <c r="A525" s="5"/>
      <c r="B525" s="5"/>
      <c r="C525" s="6"/>
      <c r="D525" s="6"/>
      <c r="E525" s="6"/>
      <c r="F525" s="403"/>
      <c r="O525" s="5"/>
      <c r="P525" s="5"/>
      <c r="Q525" s="6"/>
      <c r="R525" s="6"/>
      <c r="S525" s="6"/>
      <c r="T525" s="403"/>
    </row>
    <row r="526" spans="1:20" x14ac:dyDescent="0.2">
      <c r="A526" s="5"/>
      <c r="B526" s="5"/>
      <c r="C526" s="6"/>
      <c r="D526" s="6"/>
      <c r="E526" s="6"/>
      <c r="F526" s="403"/>
      <c r="O526" s="5"/>
      <c r="P526" s="5"/>
      <c r="Q526" s="6"/>
      <c r="R526" s="6"/>
      <c r="S526" s="6"/>
      <c r="T526" s="403"/>
    </row>
    <row r="527" spans="1:20" x14ac:dyDescent="0.2">
      <c r="A527" s="5"/>
      <c r="B527" s="5"/>
      <c r="C527" s="6"/>
      <c r="D527" s="6"/>
      <c r="E527" s="6"/>
      <c r="F527" s="403"/>
      <c r="O527" s="5"/>
      <c r="P527" s="5"/>
      <c r="Q527" s="6"/>
      <c r="R527" s="6"/>
      <c r="S527" s="6"/>
      <c r="T527" s="403"/>
    </row>
    <row r="528" spans="1:20" x14ac:dyDescent="0.2">
      <c r="A528" s="5"/>
      <c r="B528" s="5"/>
      <c r="C528" s="6"/>
      <c r="D528" s="6"/>
      <c r="E528" s="6"/>
      <c r="F528" s="403"/>
      <c r="O528" s="5"/>
      <c r="P528" s="5"/>
      <c r="Q528" s="6"/>
      <c r="R528" s="6"/>
      <c r="S528" s="6"/>
      <c r="T528" s="403"/>
    </row>
    <row r="529" spans="1:20" x14ac:dyDescent="0.2">
      <c r="A529" s="5"/>
      <c r="B529" s="5"/>
      <c r="C529" s="6"/>
      <c r="D529" s="6"/>
      <c r="E529" s="6"/>
      <c r="F529" s="403"/>
      <c r="O529" s="5"/>
      <c r="P529" s="5"/>
      <c r="Q529" s="6"/>
      <c r="R529" s="6"/>
      <c r="S529" s="6"/>
      <c r="T529" s="403"/>
    </row>
    <row r="530" spans="1:20" x14ac:dyDescent="0.2">
      <c r="A530" s="5"/>
      <c r="B530" s="5"/>
      <c r="C530" s="6"/>
      <c r="D530" s="6"/>
      <c r="E530" s="6"/>
      <c r="F530" s="403"/>
      <c r="O530" s="5"/>
      <c r="P530" s="5"/>
      <c r="Q530" s="6"/>
      <c r="R530" s="6"/>
      <c r="S530" s="6"/>
      <c r="T530" s="403"/>
    </row>
    <row r="531" spans="1:20" x14ac:dyDescent="0.2">
      <c r="A531" s="5"/>
      <c r="B531" s="5"/>
      <c r="C531" s="6"/>
      <c r="D531" s="6"/>
      <c r="E531" s="6"/>
      <c r="F531" s="403"/>
      <c r="O531" s="5"/>
      <c r="P531" s="5"/>
      <c r="Q531" s="6"/>
      <c r="R531" s="6"/>
      <c r="S531" s="6"/>
      <c r="T531" s="403"/>
    </row>
    <row r="532" spans="1:20" x14ac:dyDescent="0.2">
      <c r="A532" s="5"/>
      <c r="B532" s="5"/>
      <c r="C532" s="6"/>
      <c r="D532" s="6"/>
      <c r="E532" s="6"/>
      <c r="F532" s="403"/>
      <c r="O532" s="5"/>
      <c r="P532" s="5"/>
      <c r="Q532" s="6"/>
      <c r="R532" s="6"/>
      <c r="S532" s="6"/>
      <c r="T532" s="403"/>
    </row>
    <row r="533" spans="1:20" x14ac:dyDescent="0.2">
      <c r="A533" s="5"/>
      <c r="B533" s="5"/>
      <c r="C533" s="6"/>
      <c r="D533" s="6"/>
      <c r="E533" s="6"/>
      <c r="F533" s="403"/>
      <c r="O533" s="5"/>
      <c r="P533" s="5"/>
      <c r="Q533" s="6"/>
      <c r="R533" s="6"/>
      <c r="S533" s="6"/>
      <c r="T533" s="403"/>
    </row>
    <row r="534" spans="1:20" x14ac:dyDescent="0.2">
      <c r="A534" s="5"/>
      <c r="B534" s="5"/>
      <c r="C534" s="6"/>
      <c r="D534" s="6"/>
      <c r="E534" s="6"/>
      <c r="F534" s="403"/>
      <c r="O534" s="5"/>
      <c r="P534" s="5"/>
      <c r="Q534" s="6"/>
      <c r="R534" s="6"/>
      <c r="S534" s="6"/>
      <c r="T534" s="403"/>
    </row>
    <row r="535" spans="1:20" x14ac:dyDescent="0.2">
      <c r="A535" s="5"/>
      <c r="B535" s="5"/>
      <c r="C535" s="6"/>
      <c r="D535" s="6"/>
      <c r="E535" s="6"/>
      <c r="F535" s="403"/>
      <c r="O535" s="5"/>
      <c r="P535" s="5"/>
      <c r="Q535" s="6"/>
      <c r="R535" s="6"/>
      <c r="S535" s="6"/>
      <c r="T535" s="403"/>
    </row>
    <row r="536" spans="1:20" x14ac:dyDescent="0.2">
      <c r="A536" s="5"/>
      <c r="B536" s="5"/>
      <c r="C536" s="6"/>
      <c r="D536" s="6"/>
      <c r="E536" s="6"/>
      <c r="F536" s="403"/>
      <c r="O536" s="5"/>
      <c r="P536" s="5"/>
      <c r="Q536" s="6"/>
      <c r="R536" s="6"/>
      <c r="S536" s="6"/>
      <c r="T536" s="403"/>
    </row>
    <row r="537" spans="1:20" x14ac:dyDescent="0.2">
      <c r="A537" s="5"/>
      <c r="B537" s="5"/>
      <c r="C537" s="6"/>
      <c r="D537" s="6"/>
      <c r="E537" s="6"/>
      <c r="F537" s="403"/>
      <c r="O537" s="5"/>
      <c r="P537" s="5"/>
      <c r="Q537" s="6"/>
      <c r="R537" s="6"/>
      <c r="S537" s="6"/>
      <c r="T537" s="403"/>
    </row>
    <row r="538" spans="1:20" x14ac:dyDescent="0.2">
      <c r="A538" s="5"/>
      <c r="B538" s="5"/>
      <c r="C538" s="6"/>
      <c r="D538" s="6"/>
      <c r="E538" s="6"/>
      <c r="F538" s="403"/>
      <c r="O538" s="5"/>
      <c r="P538" s="5"/>
      <c r="Q538" s="6"/>
      <c r="R538" s="6"/>
      <c r="S538" s="6"/>
      <c r="T538" s="403"/>
    </row>
    <row r="539" spans="1:20" x14ac:dyDescent="0.2">
      <c r="A539" s="5"/>
      <c r="B539" s="5"/>
      <c r="C539" s="6"/>
      <c r="D539" s="6"/>
      <c r="E539" s="6"/>
      <c r="F539" s="403"/>
      <c r="O539" s="5"/>
      <c r="P539" s="5"/>
      <c r="Q539" s="6"/>
      <c r="R539" s="6"/>
      <c r="S539" s="6"/>
      <c r="T539" s="403"/>
    </row>
    <row r="540" spans="1:20" x14ac:dyDescent="0.2">
      <c r="A540" s="5"/>
      <c r="B540" s="5"/>
      <c r="C540" s="6"/>
      <c r="D540" s="6"/>
      <c r="E540" s="6"/>
      <c r="F540" s="403"/>
      <c r="O540" s="5"/>
      <c r="P540" s="5"/>
      <c r="Q540" s="6"/>
      <c r="R540" s="6"/>
      <c r="S540" s="6"/>
      <c r="T540" s="403"/>
    </row>
    <row r="541" spans="1:20" x14ac:dyDescent="0.2">
      <c r="A541" s="5"/>
      <c r="B541" s="5"/>
      <c r="C541" s="6"/>
      <c r="D541" s="6"/>
      <c r="E541" s="6"/>
      <c r="F541" s="403"/>
      <c r="O541" s="5"/>
      <c r="P541" s="5"/>
      <c r="Q541" s="6"/>
      <c r="R541" s="6"/>
      <c r="S541" s="6"/>
      <c r="T541" s="403"/>
    </row>
    <row r="542" spans="1:20" x14ac:dyDescent="0.2">
      <c r="A542" s="5"/>
      <c r="B542" s="5"/>
      <c r="C542" s="6"/>
      <c r="D542" s="6"/>
      <c r="E542" s="6"/>
      <c r="F542" s="403"/>
      <c r="O542" s="5"/>
      <c r="P542" s="5"/>
      <c r="Q542" s="6"/>
      <c r="R542" s="6"/>
      <c r="S542" s="6"/>
      <c r="T542" s="403"/>
    </row>
    <row r="543" spans="1:20" x14ac:dyDescent="0.2">
      <c r="A543" s="5"/>
      <c r="B543" s="5"/>
      <c r="C543" s="6"/>
      <c r="D543" s="6"/>
      <c r="E543" s="6"/>
      <c r="F543" s="403"/>
      <c r="O543" s="5"/>
      <c r="P543" s="5"/>
      <c r="Q543" s="6"/>
      <c r="R543" s="6"/>
      <c r="S543" s="6"/>
      <c r="T543" s="403"/>
    </row>
    <row r="544" spans="1:20" x14ac:dyDescent="0.2">
      <c r="A544" s="5"/>
      <c r="B544" s="5"/>
      <c r="C544" s="6"/>
      <c r="D544" s="6"/>
      <c r="E544" s="6"/>
      <c r="F544" s="403"/>
      <c r="O544" s="5"/>
      <c r="P544" s="5"/>
      <c r="Q544" s="6"/>
      <c r="R544" s="6"/>
      <c r="S544" s="6"/>
      <c r="T544" s="403"/>
    </row>
    <row r="545" spans="1:20" x14ac:dyDescent="0.2">
      <c r="A545" s="5"/>
      <c r="B545" s="5"/>
      <c r="C545" s="6"/>
      <c r="D545" s="6"/>
      <c r="E545" s="6"/>
      <c r="F545" s="403"/>
      <c r="O545" s="5"/>
      <c r="P545" s="5"/>
      <c r="Q545" s="6"/>
      <c r="R545" s="6"/>
      <c r="S545" s="6"/>
      <c r="T545" s="403"/>
    </row>
    <row r="546" spans="1:20" x14ac:dyDescent="0.2">
      <c r="A546" s="5"/>
      <c r="B546" s="5"/>
      <c r="C546" s="6"/>
      <c r="D546" s="6"/>
      <c r="E546" s="6"/>
      <c r="F546" s="403"/>
      <c r="O546" s="5"/>
      <c r="P546" s="5"/>
      <c r="Q546" s="6"/>
      <c r="R546" s="6"/>
      <c r="S546" s="6"/>
      <c r="T546" s="403"/>
    </row>
    <row r="547" spans="1:20" x14ac:dyDescent="0.2">
      <c r="A547" s="5"/>
      <c r="B547" s="5"/>
      <c r="C547" s="6"/>
      <c r="D547" s="6"/>
      <c r="E547" s="6"/>
      <c r="F547" s="403"/>
      <c r="O547" s="5"/>
      <c r="P547" s="5"/>
      <c r="Q547" s="6"/>
      <c r="R547" s="6"/>
      <c r="S547" s="6"/>
      <c r="T547" s="403"/>
    </row>
    <row r="548" spans="1:20" x14ac:dyDescent="0.2">
      <c r="A548" s="5"/>
      <c r="B548" s="5"/>
      <c r="C548" s="6"/>
      <c r="D548" s="6"/>
      <c r="E548" s="6"/>
      <c r="F548" s="403"/>
      <c r="O548" s="5"/>
      <c r="P548" s="5"/>
      <c r="Q548" s="6"/>
      <c r="R548" s="6"/>
      <c r="S548" s="6"/>
      <c r="T548" s="403"/>
    </row>
    <row r="549" spans="1:20" x14ac:dyDescent="0.2">
      <c r="A549" s="5"/>
      <c r="B549" s="5"/>
      <c r="C549" s="6"/>
      <c r="D549" s="6"/>
      <c r="E549" s="6"/>
      <c r="F549" s="403"/>
      <c r="O549" s="5"/>
      <c r="P549" s="5"/>
      <c r="Q549" s="6"/>
      <c r="R549" s="6"/>
      <c r="S549" s="6"/>
      <c r="T549" s="403"/>
    </row>
    <row r="550" spans="1:20" x14ac:dyDescent="0.2">
      <c r="A550" s="5"/>
      <c r="B550" s="5"/>
      <c r="C550" s="6"/>
      <c r="D550" s="6"/>
      <c r="E550" s="6"/>
      <c r="F550" s="403"/>
      <c r="O550" s="5"/>
      <c r="P550" s="5"/>
      <c r="Q550" s="6"/>
      <c r="R550" s="6"/>
      <c r="S550" s="6"/>
      <c r="T550" s="403"/>
    </row>
    <row r="551" spans="1:20" x14ac:dyDescent="0.2">
      <c r="A551" s="5"/>
      <c r="B551" s="5"/>
      <c r="C551" s="6"/>
      <c r="D551" s="6"/>
      <c r="E551" s="6"/>
      <c r="F551" s="403"/>
      <c r="O551" s="5"/>
      <c r="P551" s="5"/>
      <c r="Q551" s="6"/>
      <c r="R551" s="6"/>
      <c r="S551" s="6"/>
      <c r="T551" s="403"/>
    </row>
    <row r="552" spans="1:20" x14ac:dyDescent="0.2">
      <c r="A552" s="5"/>
      <c r="B552" s="5"/>
      <c r="C552" s="6"/>
      <c r="D552" s="6"/>
      <c r="E552" s="6"/>
      <c r="F552" s="403"/>
      <c r="O552" s="5"/>
      <c r="P552" s="5"/>
      <c r="Q552" s="6"/>
      <c r="R552" s="6"/>
      <c r="S552" s="6"/>
      <c r="T552" s="403"/>
    </row>
    <row r="553" spans="1:20" x14ac:dyDescent="0.2">
      <c r="A553" s="5"/>
      <c r="B553" s="5"/>
      <c r="C553" s="6"/>
      <c r="D553" s="6"/>
      <c r="E553" s="6"/>
      <c r="F553" s="403"/>
      <c r="O553" s="5"/>
      <c r="P553" s="5"/>
      <c r="Q553" s="6"/>
      <c r="R553" s="6"/>
      <c r="S553" s="6"/>
      <c r="T553" s="403"/>
    </row>
    <row r="554" spans="1:20" x14ac:dyDescent="0.2">
      <c r="A554" s="5"/>
      <c r="B554" s="5"/>
      <c r="C554" s="6"/>
      <c r="D554" s="6"/>
      <c r="E554" s="6"/>
      <c r="F554" s="403"/>
      <c r="O554" s="5"/>
      <c r="P554" s="5"/>
      <c r="Q554" s="6"/>
      <c r="R554" s="6"/>
      <c r="S554" s="6"/>
      <c r="T554" s="403"/>
    </row>
    <row r="555" spans="1:20" x14ac:dyDescent="0.2">
      <c r="A555" s="5"/>
      <c r="B555" s="5"/>
      <c r="C555" s="6"/>
      <c r="D555" s="6"/>
      <c r="E555" s="6"/>
      <c r="F555" s="403"/>
      <c r="O555" s="5"/>
      <c r="P555" s="5"/>
      <c r="Q555" s="6"/>
      <c r="R555" s="6"/>
      <c r="S555" s="6"/>
      <c r="T555" s="403"/>
    </row>
    <row r="556" spans="1:20" x14ac:dyDescent="0.2">
      <c r="A556" s="5"/>
      <c r="B556" s="5"/>
      <c r="C556" s="6"/>
      <c r="D556" s="6"/>
      <c r="E556" s="6"/>
      <c r="F556" s="403"/>
      <c r="O556" s="5"/>
      <c r="P556" s="5"/>
      <c r="Q556" s="6"/>
      <c r="R556" s="6"/>
      <c r="S556" s="6"/>
      <c r="T556" s="403"/>
    </row>
    <row r="557" spans="1:20" x14ac:dyDescent="0.2">
      <c r="A557" s="5"/>
      <c r="B557" s="5"/>
      <c r="C557" s="6"/>
      <c r="D557" s="6"/>
      <c r="E557" s="6"/>
      <c r="F557" s="403"/>
      <c r="O557" s="5"/>
      <c r="P557" s="5"/>
      <c r="Q557" s="6"/>
      <c r="R557" s="6"/>
      <c r="S557" s="6"/>
      <c r="T557" s="403"/>
    </row>
    <row r="558" spans="1:20" x14ac:dyDescent="0.2">
      <c r="A558" s="5"/>
      <c r="B558" s="5"/>
      <c r="C558" s="6"/>
      <c r="D558" s="6"/>
      <c r="E558" s="6"/>
      <c r="F558" s="403"/>
      <c r="O558" s="5"/>
      <c r="P558" s="5"/>
      <c r="Q558" s="6"/>
      <c r="R558" s="6"/>
      <c r="S558" s="6"/>
      <c r="T558" s="403"/>
    </row>
    <row r="559" spans="1:20" x14ac:dyDescent="0.2">
      <c r="A559" s="5"/>
      <c r="B559" s="5"/>
      <c r="C559" s="6"/>
      <c r="D559" s="6"/>
      <c r="E559" s="6"/>
      <c r="F559" s="403"/>
      <c r="O559" s="5"/>
      <c r="P559" s="5"/>
      <c r="Q559" s="6"/>
      <c r="R559" s="6"/>
      <c r="S559" s="6"/>
      <c r="T559" s="403"/>
    </row>
    <row r="560" spans="1:20" x14ac:dyDescent="0.2">
      <c r="A560" s="5"/>
      <c r="B560" s="5"/>
      <c r="C560" s="6"/>
      <c r="D560" s="6"/>
      <c r="E560" s="6"/>
      <c r="F560" s="403"/>
      <c r="O560" s="5"/>
      <c r="P560" s="5"/>
      <c r="Q560" s="6"/>
      <c r="R560" s="6"/>
      <c r="S560" s="6"/>
      <c r="T560" s="403"/>
    </row>
    <row r="561" spans="1:20" x14ac:dyDescent="0.2">
      <c r="A561" s="5"/>
      <c r="B561" s="5"/>
      <c r="C561" s="6"/>
      <c r="D561" s="6"/>
      <c r="E561" s="6"/>
      <c r="F561" s="403"/>
      <c r="O561" s="5"/>
      <c r="P561" s="5"/>
      <c r="Q561" s="6"/>
      <c r="R561" s="6"/>
      <c r="S561" s="6"/>
      <c r="T561" s="403"/>
    </row>
    <row r="562" spans="1:20" x14ac:dyDescent="0.2">
      <c r="A562" s="5"/>
      <c r="B562" s="5"/>
      <c r="C562" s="6"/>
      <c r="D562" s="6"/>
      <c r="E562" s="6"/>
      <c r="F562" s="403"/>
      <c r="O562" s="5"/>
      <c r="P562" s="5"/>
      <c r="Q562" s="6"/>
      <c r="R562" s="6"/>
      <c r="S562" s="6"/>
      <c r="T562" s="403"/>
    </row>
    <row r="563" spans="1:20" x14ac:dyDescent="0.2">
      <c r="A563" s="5"/>
      <c r="B563" s="5"/>
      <c r="C563" s="6"/>
      <c r="D563" s="6"/>
      <c r="E563" s="6"/>
      <c r="F563" s="403"/>
      <c r="O563" s="5"/>
      <c r="P563" s="5"/>
      <c r="Q563" s="6"/>
      <c r="R563" s="6"/>
      <c r="S563" s="6"/>
      <c r="T563" s="403"/>
    </row>
    <row r="564" spans="1:20" x14ac:dyDescent="0.2">
      <c r="A564" s="5"/>
      <c r="B564" s="5"/>
      <c r="C564" s="6"/>
      <c r="D564" s="6"/>
      <c r="E564" s="6"/>
      <c r="F564" s="403"/>
      <c r="O564" s="5"/>
      <c r="P564" s="5"/>
      <c r="Q564" s="6"/>
      <c r="R564" s="6"/>
      <c r="S564" s="6"/>
      <c r="T564" s="403"/>
    </row>
    <row r="565" spans="1:20" x14ac:dyDescent="0.2">
      <c r="A565" s="5"/>
      <c r="B565" s="5"/>
      <c r="C565" s="6"/>
      <c r="D565" s="6"/>
      <c r="E565" s="6"/>
      <c r="F565" s="403"/>
      <c r="O565" s="5"/>
      <c r="P565" s="5"/>
      <c r="Q565" s="6"/>
      <c r="R565" s="6"/>
      <c r="S565" s="6"/>
      <c r="T565" s="403"/>
    </row>
    <row r="566" spans="1:20" x14ac:dyDescent="0.2">
      <c r="A566" s="5"/>
      <c r="B566" s="5"/>
      <c r="C566" s="6"/>
      <c r="D566" s="6"/>
      <c r="E566" s="6"/>
      <c r="F566" s="403"/>
      <c r="O566" s="5"/>
      <c r="P566" s="5"/>
      <c r="Q566" s="6"/>
      <c r="R566" s="6"/>
      <c r="S566" s="6"/>
      <c r="T566" s="403"/>
    </row>
    <row r="567" spans="1:20" x14ac:dyDescent="0.2">
      <c r="A567" s="5"/>
      <c r="B567" s="5"/>
      <c r="C567" s="6"/>
      <c r="D567" s="6"/>
      <c r="E567" s="6"/>
      <c r="F567" s="403"/>
      <c r="O567" s="5"/>
      <c r="P567" s="5"/>
      <c r="Q567" s="6"/>
      <c r="R567" s="6"/>
      <c r="S567" s="6"/>
      <c r="T567" s="403"/>
    </row>
    <row r="568" spans="1:20" x14ac:dyDescent="0.2">
      <c r="A568" s="5"/>
      <c r="B568" s="5"/>
      <c r="C568" s="6"/>
      <c r="D568" s="6"/>
      <c r="E568" s="6"/>
      <c r="F568" s="403"/>
      <c r="O568" s="5"/>
      <c r="P568" s="5"/>
      <c r="Q568" s="6"/>
      <c r="R568" s="6"/>
      <c r="S568" s="6"/>
      <c r="T568" s="403"/>
    </row>
    <row r="569" spans="1:20" x14ac:dyDescent="0.2">
      <c r="A569" s="5"/>
      <c r="B569" s="5"/>
      <c r="C569" s="6"/>
      <c r="D569" s="6"/>
      <c r="E569" s="6"/>
      <c r="F569" s="403"/>
      <c r="O569" s="5"/>
      <c r="P569" s="5"/>
      <c r="Q569" s="6"/>
      <c r="R569" s="6"/>
      <c r="S569" s="6"/>
      <c r="T569" s="403"/>
    </row>
    <row r="570" spans="1:20" x14ac:dyDescent="0.2">
      <c r="A570" s="5"/>
      <c r="B570" s="5"/>
      <c r="C570" s="6"/>
      <c r="D570" s="6"/>
      <c r="E570" s="6"/>
      <c r="F570" s="403"/>
      <c r="O570" s="5"/>
      <c r="P570" s="5"/>
      <c r="Q570" s="6"/>
      <c r="R570" s="6"/>
      <c r="S570" s="6"/>
      <c r="T570" s="403"/>
    </row>
    <row r="571" spans="1:20" x14ac:dyDescent="0.2">
      <c r="A571" s="5"/>
      <c r="B571" s="5"/>
      <c r="C571" s="6"/>
      <c r="D571" s="6"/>
      <c r="E571" s="6"/>
      <c r="F571" s="403"/>
      <c r="O571" s="5"/>
      <c r="P571" s="5"/>
      <c r="Q571" s="6"/>
      <c r="R571" s="6"/>
      <c r="S571" s="6"/>
      <c r="T571" s="403"/>
    </row>
    <row r="572" spans="1:20" x14ac:dyDescent="0.2">
      <c r="A572" s="5"/>
      <c r="B572" s="5"/>
      <c r="C572" s="6"/>
      <c r="D572" s="6"/>
      <c r="E572" s="6"/>
      <c r="F572" s="403"/>
      <c r="O572" s="5"/>
      <c r="P572" s="5"/>
      <c r="Q572" s="6"/>
      <c r="R572" s="6"/>
      <c r="S572" s="6"/>
      <c r="T572" s="403"/>
    </row>
    <row r="573" spans="1:20" x14ac:dyDescent="0.2">
      <c r="A573" s="5"/>
      <c r="B573" s="5"/>
      <c r="C573" s="6"/>
      <c r="D573" s="6"/>
      <c r="E573" s="6"/>
      <c r="F573" s="403"/>
      <c r="O573" s="5"/>
      <c r="P573" s="5"/>
      <c r="Q573" s="6"/>
      <c r="R573" s="6"/>
      <c r="S573" s="6"/>
      <c r="T573" s="403"/>
    </row>
    <row r="574" spans="1:20" x14ac:dyDescent="0.2">
      <c r="A574" s="5"/>
      <c r="B574" s="5"/>
      <c r="C574" s="6"/>
      <c r="D574" s="6"/>
      <c r="E574" s="6"/>
      <c r="F574" s="403"/>
      <c r="O574" s="5"/>
      <c r="P574" s="5"/>
      <c r="Q574" s="6"/>
      <c r="R574" s="6"/>
      <c r="S574" s="6"/>
      <c r="T574" s="403"/>
    </row>
    <row r="575" spans="1:20" x14ac:dyDescent="0.2">
      <c r="A575" s="5"/>
      <c r="B575" s="5"/>
      <c r="C575" s="6"/>
      <c r="D575" s="6"/>
      <c r="E575" s="6"/>
      <c r="F575" s="403"/>
      <c r="O575" s="5"/>
      <c r="P575" s="5"/>
      <c r="Q575" s="6"/>
      <c r="R575" s="6"/>
      <c r="S575" s="6"/>
      <c r="T575" s="403"/>
    </row>
    <row r="576" spans="1:20" x14ac:dyDescent="0.2">
      <c r="A576" s="5"/>
      <c r="B576" s="5"/>
      <c r="C576" s="6"/>
      <c r="D576" s="6"/>
      <c r="E576" s="6"/>
      <c r="F576" s="403"/>
      <c r="O576" s="5"/>
      <c r="P576" s="5"/>
      <c r="Q576" s="6"/>
      <c r="R576" s="6"/>
      <c r="S576" s="6"/>
      <c r="T576" s="403"/>
    </row>
    <row r="577" spans="1:20" x14ac:dyDescent="0.2">
      <c r="A577" s="5"/>
      <c r="B577" s="5"/>
      <c r="C577" s="6"/>
      <c r="D577" s="6"/>
      <c r="E577" s="6"/>
      <c r="F577" s="403"/>
      <c r="O577" s="5"/>
      <c r="P577" s="5"/>
      <c r="Q577" s="6"/>
      <c r="R577" s="6"/>
      <c r="S577" s="6"/>
      <c r="T577" s="403"/>
    </row>
    <row r="578" spans="1:20" x14ac:dyDescent="0.2">
      <c r="A578" s="5"/>
      <c r="B578" s="5"/>
      <c r="C578" s="6"/>
      <c r="D578" s="6"/>
      <c r="E578" s="6"/>
      <c r="F578" s="403"/>
      <c r="O578" s="5"/>
      <c r="P578" s="5"/>
      <c r="Q578" s="6"/>
      <c r="R578" s="6"/>
      <c r="S578" s="6"/>
      <c r="T578" s="403"/>
    </row>
    <row r="579" spans="1:20" x14ac:dyDescent="0.2">
      <c r="A579" s="5"/>
      <c r="B579" s="5"/>
      <c r="C579" s="6"/>
      <c r="D579" s="6"/>
      <c r="E579" s="6"/>
      <c r="F579" s="403"/>
      <c r="O579" s="5"/>
      <c r="P579" s="5"/>
      <c r="Q579" s="6"/>
      <c r="R579" s="6"/>
      <c r="S579" s="6"/>
      <c r="T579" s="403"/>
    </row>
    <row r="580" spans="1:20" x14ac:dyDescent="0.2">
      <c r="A580" s="5"/>
      <c r="B580" s="5"/>
      <c r="C580" s="6"/>
      <c r="D580" s="6"/>
      <c r="E580" s="6"/>
      <c r="F580" s="403"/>
      <c r="O580" s="5"/>
      <c r="P580" s="5"/>
      <c r="Q580" s="6"/>
      <c r="R580" s="6"/>
      <c r="S580" s="6"/>
      <c r="T580" s="403"/>
    </row>
    <row r="581" spans="1:20" x14ac:dyDescent="0.2">
      <c r="A581" s="5"/>
      <c r="B581" s="5"/>
      <c r="C581" s="6"/>
      <c r="D581" s="6"/>
      <c r="E581" s="6"/>
      <c r="F581" s="403"/>
      <c r="O581" s="5"/>
      <c r="P581" s="5"/>
      <c r="Q581" s="6"/>
      <c r="R581" s="6"/>
      <c r="S581" s="6"/>
      <c r="T581" s="403"/>
    </row>
    <row r="582" spans="1:20" x14ac:dyDescent="0.2">
      <c r="A582" s="5"/>
      <c r="B582" s="5"/>
      <c r="C582" s="6"/>
      <c r="D582" s="6"/>
      <c r="E582" s="6"/>
      <c r="F582" s="403"/>
      <c r="O582" s="5"/>
      <c r="P582" s="5"/>
      <c r="Q582" s="6"/>
      <c r="R582" s="6"/>
      <c r="S582" s="6"/>
      <c r="T582" s="403"/>
    </row>
    <row r="583" spans="1:20" x14ac:dyDescent="0.2">
      <c r="A583" s="5"/>
      <c r="B583" s="5"/>
      <c r="C583" s="6"/>
      <c r="D583" s="6"/>
      <c r="E583" s="6"/>
      <c r="F583" s="403"/>
      <c r="O583" s="5"/>
      <c r="P583" s="5"/>
      <c r="Q583" s="6"/>
      <c r="R583" s="6"/>
      <c r="S583" s="6"/>
      <c r="T583" s="403"/>
    </row>
    <row r="584" spans="1:20" x14ac:dyDescent="0.2">
      <c r="A584" s="5"/>
      <c r="B584" s="5"/>
      <c r="C584" s="6"/>
      <c r="D584" s="6"/>
      <c r="E584" s="6"/>
      <c r="F584" s="403"/>
      <c r="O584" s="5"/>
      <c r="P584" s="5"/>
      <c r="Q584" s="6"/>
      <c r="R584" s="6"/>
      <c r="S584" s="6"/>
      <c r="T584" s="403"/>
    </row>
    <row r="585" spans="1:20" x14ac:dyDescent="0.2">
      <c r="A585" s="5"/>
      <c r="B585" s="5"/>
      <c r="C585" s="6"/>
      <c r="D585" s="6"/>
      <c r="E585" s="6"/>
      <c r="F585" s="403"/>
      <c r="O585" s="5"/>
      <c r="P585" s="5"/>
      <c r="Q585" s="6"/>
      <c r="R585" s="6"/>
      <c r="S585" s="6"/>
      <c r="T585" s="403"/>
    </row>
    <row r="586" spans="1:20" x14ac:dyDescent="0.2">
      <c r="A586" s="5"/>
      <c r="B586" s="5"/>
      <c r="C586" s="6"/>
      <c r="D586" s="6"/>
      <c r="E586" s="6"/>
      <c r="F586" s="403"/>
      <c r="O586" s="5"/>
      <c r="P586" s="5"/>
      <c r="Q586" s="6"/>
      <c r="R586" s="6"/>
      <c r="S586" s="6"/>
      <c r="T586" s="403"/>
    </row>
    <row r="587" spans="1:20" x14ac:dyDescent="0.2">
      <c r="A587" s="5"/>
      <c r="B587" s="5"/>
      <c r="C587" s="6"/>
      <c r="D587" s="6"/>
      <c r="E587" s="6"/>
      <c r="F587" s="403"/>
      <c r="O587" s="5"/>
      <c r="P587" s="5"/>
      <c r="Q587" s="6"/>
      <c r="R587" s="6"/>
      <c r="S587" s="6"/>
      <c r="T587" s="403"/>
    </row>
    <row r="588" spans="1:20" x14ac:dyDescent="0.2">
      <c r="A588" s="5"/>
      <c r="B588" s="5"/>
      <c r="C588" s="6"/>
      <c r="D588" s="6"/>
      <c r="E588" s="6"/>
      <c r="F588" s="403"/>
      <c r="O588" s="5"/>
      <c r="P588" s="5"/>
      <c r="Q588" s="6"/>
      <c r="R588" s="6"/>
      <c r="S588" s="6"/>
      <c r="T588" s="403"/>
    </row>
    <row r="589" spans="1:20" x14ac:dyDescent="0.2">
      <c r="A589" s="5"/>
      <c r="B589" s="5"/>
      <c r="C589" s="6"/>
      <c r="D589" s="6"/>
      <c r="E589" s="6"/>
      <c r="F589" s="403"/>
      <c r="O589" s="5"/>
      <c r="P589" s="5"/>
      <c r="Q589" s="6"/>
      <c r="R589" s="6"/>
      <c r="S589" s="6"/>
      <c r="T589" s="403"/>
    </row>
    <row r="590" spans="1:20" x14ac:dyDescent="0.2">
      <c r="A590" s="5"/>
      <c r="B590" s="5"/>
      <c r="C590" s="6"/>
      <c r="D590" s="6"/>
      <c r="E590" s="6"/>
      <c r="F590" s="403"/>
      <c r="O590" s="5"/>
      <c r="P590" s="5"/>
      <c r="Q590" s="6"/>
      <c r="R590" s="6"/>
      <c r="S590" s="6"/>
      <c r="T590" s="403"/>
    </row>
    <row r="591" spans="1:20" x14ac:dyDescent="0.2">
      <c r="A591" s="5"/>
      <c r="B591" s="5"/>
      <c r="C591" s="6"/>
      <c r="D591" s="6"/>
      <c r="E591" s="6"/>
      <c r="F591" s="403"/>
      <c r="O591" s="5"/>
      <c r="P591" s="5"/>
      <c r="Q591" s="6"/>
      <c r="R591" s="6"/>
      <c r="S591" s="6"/>
      <c r="T591" s="403"/>
    </row>
    <row r="592" spans="1:20" x14ac:dyDescent="0.2">
      <c r="A592" s="5"/>
      <c r="B592" s="5"/>
      <c r="C592" s="6"/>
      <c r="D592" s="6"/>
      <c r="E592" s="6"/>
      <c r="F592" s="403"/>
      <c r="O592" s="5"/>
      <c r="P592" s="5"/>
      <c r="Q592" s="6"/>
      <c r="R592" s="6"/>
      <c r="S592" s="6"/>
      <c r="T592" s="403"/>
    </row>
    <row r="593" spans="1:20" x14ac:dyDescent="0.2">
      <c r="A593" s="5"/>
      <c r="B593" s="5"/>
      <c r="C593" s="6"/>
      <c r="D593" s="6"/>
      <c r="E593" s="6"/>
      <c r="F593" s="403"/>
      <c r="O593" s="5"/>
      <c r="P593" s="5"/>
      <c r="Q593" s="6"/>
      <c r="R593" s="6"/>
      <c r="S593" s="6"/>
      <c r="T593" s="403"/>
    </row>
    <row r="594" spans="1:20" x14ac:dyDescent="0.2">
      <c r="A594" s="5"/>
      <c r="B594" s="5"/>
      <c r="C594" s="6"/>
      <c r="D594" s="6"/>
      <c r="E594" s="6"/>
      <c r="F594" s="403"/>
      <c r="O594" s="5"/>
      <c r="P594" s="5"/>
      <c r="Q594" s="6"/>
      <c r="R594" s="6"/>
      <c r="S594" s="6"/>
      <c r="T594" s="403"/>
    </row>
    <row r="595" spans="1:20" x14ac:dyDescent="0.2">
      <c r="A595" s="5"/>
      <c r="B595" s="5"/>
      <c r="C595" s="6"/>
      <c r="D595" s="6"/>
      <c r="E595" s="6"/>
      <c r="F595" s="403"/>
      <c r="O595" s="5"/>
      <c r="P595" s="5"/>
      <c r="Q595" s="6"/>
      <c r="R595" s="6"/>
      <c r="S595" s="6"/>
      <c r="T595" s="403"/>
    </row>
    <row r="596" spans="1:20" x14ac:dyDescent="0.2">
      <c r="A596" s="5"/>
      <c r="B596" s="5"/>
      <c r="C596" s="6"/>
      <c r="D596" s="6"/>
      <c r="E596" s="6"/>
      <c r="F596" s="403"/>
      <c r="O596" s="5"/>
      <c r="P596" s="5"/>
      <c r="Q596" s="6"/>
      <c r="R596" s="6"/>
      <c r="S596" s="6"/>
      <c r="T596" s="403"/>
    </row>
    <row r="597" spans="1:20" x14ac:dyDescent="0.2">
      <c r="A597" s="5"/>
      <c r="B597" s="5"/>
      <c r="C597" s="6"/>
      <c r="D597" s="6"/>
      <c r="E597" s="6"/>
      <c r="F597" s="403"/>
      <c r="O597" s="5"/>
      <c r="P597" s="5"/>
      <c r="Q597" s="6"/>
      <c r="R597" s="6"/>
      <c r="S597" s="6"/>
      <c r="T597" s="403"/>
    </row>
    <row r="598" spans="1:20" x14ac:dyDescent="0.2">
      <c r="A598" s="5"/>
      <c r="B598" s="5"/>
      <c r="C598" s="6"/>
      <c r="D598" s="6"/>
      <c r="E598" s="6"/>
      <c r="F598" s="403"/>
      <c r="O598" s="5"/>
      <c r="P598" s="5"/>
      <c r="Q598" s="6"/>
      <c r="R598" s="6"/>
      <c r="S598" s="6"/>
      <c r="T598" s="403"/>
    </row>
    <row r="599" spans="1:20" x14ac:dyDescent="0.2">
      <c r="A599" s="5"/>
      <c r="B599" s="5"/>
      <c r="C599" s="6"/>
      <c r="D599" s="6"/>
      <c r="E599" s="6"/>
      <c r="F599" s="403"/>
      <c r="O599" s="5"/>
      <c r="P599" s="5"/>
      <c r="Q599" s="6"/>
      <c r="R599" s="6"/>
      <c r="S599" s="6"/>
      <c r="T599" s="403"/>
    </row>
    <row r="600" spans="1:20" x14ac:dyDescent="0.2">
      <c r="A600" s="5"/>
      <c r="B600" s="5"/>
      <c r="C600" s="6"/>
      <c r="D600" s="6"/>
      <c r="E600" s="6"/>
      <c r="F600" s="403"/>
      <c r="O600" s="5"/>
      <c r="P600" s="5"/>
      <c r="Q600" s="6"/>
      <c r="R600" s="6"/>
      <c r="S600" s="6"/>
      <c r="T600" s="403"/>
    </row>
    <row r="601" spans="1:20" x14ac:dyDescent="0.2">
      <c r="A601" s="5"/>
      <c r="B601" s="5"/>
      <c r="C601" s="6"/>
      <c r="D601" s="6"/>
      <c r="E601" s="6"/>
      <c r="F601" s="403"/>
      <c r="O601" s="5"/>
      <c r="P601" s="5"/>
      <c r="Q601" s="6"/>
      <c r="R601" s="6"/>
      <c r="S601" s="6"/>
      <c r="T601" s="403"/>
    </row>
    <row r="602" spans="1:20" x14ac:dyDescent="0.2">
      <c r="A602" s="5"/>
      <c r="B602" s="5"/>
      <c r="C602" s="6"/>
      <c r="D602" s="6"/>
      <c r="E602" s="6"/>
      <c r="F602" s="403"/>
      <c r="O602" s="5"/>
      <c r="P602" s="5"/>
      <c r="Q602" s="6"/>
      <c r="R602" s="6"/>
      <c r="S602" s="6"/>
      <c r="T602" s="403"/>
    </row>
    <row r="603" spans="1:20" x14ac:dyDescent="0.2">
      <c r="A603" s="5"/>
      <c r="B603" s="5"/>
      <c r="C603" s="6"/>
      <c r="D603" s="6"/>
      <c r="E603" s="6"/>
      <c r="F603" s="403"/>
      <c r="O603" s="5"/>
      <c r="P603" s="5"/>
      <c r="Q603" s="6"/>
      <c r="R603" s="6"/>
      <c r="S603" s="6"/>
      <c r="T603" s="403"/>
    </row>
    <row r="604" spans="1:20" x14ac:dyDescent="0.2">
      <c r="A604" s="5"/>
      <c r="B604" s="5"/>
      <c r="C604" s="6"/>
      <c r="D604" s="6"/>
      <c r="E604" s="6"/>
      <c r="F604" s="403"/>
      <c r="O604" s="5"/>
      <c r="P604" s="5"/>
      <c r="Q604" s="6"/>
      <c r="R604" s="6"/>
      <c r="S604" s="6"/>
      <c r="T604" s="403"/>
    </row>
    <row r="605" spans="1:20" x14ac:dyDescent="0.2">
      <c r="A605" s="5"/>
      <c r="B605" s="5"/>
      <c r="C605" s="6"/>
      <c r="D605" s="6"/>
      <c r="E605" s="6"/>
      <c r="F605" s="403"/>
      <c r="O605" s="5"/>
      <c r="P605" s="5"/>
      <c r="Q605" s="6"/>
      <c r="R605" s="6"/>
      <c r="S605" s="6"/>
      <c r="T605" s="403"/>
    </row>
    <row r="606" spans="1:20" x14ac:dyDescent="0.2">
      <c r="A606" s="5"/>
      <c r="B606" s="5"/>
      <c r="C606" s="6"/>
      <c r="D606" s="6"/>
      <c r="E606" s="6"/>
      <c r="F606" s="403"/>
      <c r="O606" s="5"/>
      <c r="P606" s="5"/>
      <c r="Q606" s="6"/>
      <c r="R606" s="6"/>
      <c r="S606" s="6"/>
      <c r="T606" s="403"/>
    </row>
    <row r="607" spans="1:20" x14ac:dyDescent="0.2">
      <c r="A607" s="5"/>
      <c r="B607" s="5"/>
      <c r="C607" s="6"/>
      <c r="D607" s="6"/>
      <c r="E607" s="6"/>
      <c r="F607" s="403"/>
      <c r="O607" s="5"/>
      <c r="P607" s="5"/>
      <c r="Q607" s="6"/>
      <c r="R607" s="6"/>
      <c r="S607" s="6"/>
      <c r="T607" s="403"/>
    </row>
    <row r="608" spans="1:20" x14ac:dyDescent="0.2">
      <c r="A608" s="5"/>
      <c r="B608" s="5"/>
      <c r="C608" s="6"/>
      <c r="D608" s="6"/>
      <c r="E608" s="6"/>
      <c r="F608" s="403"/>
      <c r="O608" s="5"/>
      <c r="P608" s="5"/>
      <c r="Q608" s="6"/>
      <c r="R608" s="6"/>
      <c r="S608" s="6"/>
      <c r="T608" s="403"/>
    </row>
    <row r="609" spans="1:20" x14ac:dyDescent="0.2">
      <c r="A609" s="5"/>
      <c r="B609" s="5"/>
      <c r="C609" s="6"/>
      <c r="D609" s="6"/>
      <c r="E609" s="6"/>
      <c r="F609" s="403"/>
      <c r="O609" s="5"/>
      <c r="P609" s="5"/>
      <c r="Q609" s="6"/>
      <c r="R609" s="6"/>
      <c r="S609" s="6"/>
      <c r="T609" s="403"/>
    </row>
    <row r="610" spans="1:20" x14ac:dyDescent="0.2">
      <c r="A610" s="5"/>
      <c r="B610" s="5"/>
      <c r="C610" s="6"/>
      <c r="D610" s="6"/>
      <c r="E610" s="6"/>
      <c r="F610" s="403"/>
      <c r="O610" s="5"/>
      <c r="P610" s="5"/>
      <c r="Q610" s="6"/>
      <c r="R610" s="6"/>
      <c r="S610" s="6"/>
      <c r="T610" s="403"/>
    </row>
    <row r="611" spans="1:20" x14ac:dyDescent="0.2">
      <c r="A611" s="5"/>
      <c r="B611" s="5"/>
      <c r="C611" s="6"/>
      <c r="D611" s="6"/>
      <c r="E611" s="6"/>
      <c r="F611" s="403"/>
      <c r="O611" s="5"/>
      <c r="P611" s="5"/>
      <c r="Q611" s="6"/>
      <c r="R611" s="6"/>
      <c r="S611" s="6"/>
      <c r="T611" s="403"/>
    </row>
    <row r="612" spans="1:20" x14ac:dyDescent="0.2">
      <c r="A612" s="5"/>
      <c r="B612" s="5"/>
      <c r="C612" s="6"/>
      <c r="D612" s="6"/>
      <c r="E612" s="6"/>
      <c r="F612" s="403"/>
      <c r="O612" s="5"/>
      <c r="P612" s="5"/>
      <c r="Q612" s="6"/>
      <c r="R612" s="6"/>
      <c r="S612" s="6"/>
      <c r="T612" s="403"/>
    </row>
    <row r="613" spans="1:20" x14ac:dyDescent="0.2">
      <c r="A613" s="5"/>
      <c r="B613" s="5"/>
      <c r="C613" s="6"/>
      <c r="D613" s="6"/>
      <c r="E613" s="6"/>
      <c r="F613" s="403"/>
      <c r="O613" s="5"/>
      <c r="P613" s="5"/>
      <c r="Q613" s="6"/>
      <c r="R613" s="6"/>
      <c r="S613" s="6"/>
      <c r="T613" s="403"/>
    </row>
    <row r="614" spans="1:20" x14ac:dyDescent="0.2">
      <c r="A614" s="5"/>
      <c r="B614" s="5"/>
      <c r="C614" s="6"/>
      <c r="D614" s="6"/>
      <c r="E614" s="6"/>
      <c r="F614" s="403"/>
      <c r="O614" s="5"/>
      <c r="P614" s="5"/>
      <c r="Q614" s="6"/>
      <c r="R614" s="6"/>
      <c r="S614" s="6"/>
      <c r="T614" s="403"/>
    </row>
    <row r="615" spans="1:20" x14ac:dyDescent="0.2">
      <c r="A615" s="5"/>
      <c r="B615" s="5"/>
      <c r="C615" s="6"/>
      <c r="D615" s="6"/>
      <c r="E615" s="6"/>
      <c r="F615" s="403"/>
      <c r="O615" s="5"/>
      <c r="P615" s="5"/>
      <c r="Q615" s="6"/>
      <c r="R615" s="6"/>
      <c r="S615" s="6"/>
      <c r="T615" s="403"/>
    </row>
    <row r="616" spans="1:20" x14ac:dyDescent="0.2">
      <c r="A616" s="5"/>
      <c r="B616" s="5"/>
      <c r="C616" s="6"/>
      <c r="D616" s="6"/>
      <c r="E616" s="6"/>
      <c r="F616" s="403"/>
      <c r="O616" s="5"/>
      <c r="P616" s="5"/>
      <c r="Q616" s="6"/>
      <c r="R616" s="6"/>
      <c r="S616" s="6"/>
      <c r="T616" s="403"/>
    </row>
    <row r="617" spans="1:20" x14ac:dyDescent="0.2">
      <c r="A617" s="5"/>
      <c r="B617" s="5"/>
      <c r="C617" s="6"/>
      <c r="D617" s="6"/>
      <c r="E617" s="6"/>
      <c r="F617" s="403"/>
      <c r="O617" s="5"/>
      <c r="P617" s="5"/>
      <c r="Q617" s="6"/>
      <c r="R617" s="6"/>
      <c r="S617" s="6"/>
      <c r="T617" s="403"/>
    </row>
    <row r="618" spans="1:20" x14ac:dyDescent="0.2">
      <c r="A618" s="5"/>
      <c r="B618" s="5"/>
      <c r="C618" s="6"/>
      <c r="D618" s="6"/>
      <c r="E618" s="6"/>
      <c r="F618" s="403"/>
      <c r="O618" s="5"/>
      <c r="P618" s="5"/>
      <c r="Q618" s="6"/>
      <c r="R618" s="6"/>
      <c r="S618" s="6"/>
      <c r="T618" s="403"/>
    </row>
    <row r="619" spans="1:20" x14ac:dyDescent="0.2">
      <c r="A619" s="5"/>
      <c r="B619" s="5"/>
      <c r="C619" s="6"/>
      <c r="D619" s="6"/>
      <c r="E619" s="6"/>
      <c r="F619" s="403"/>
      <c r="O619" s="5"/>
      <c r="P619" s="5"/>
      <c r="Q619" s="6"/>
      <c r="R619" s="6"/>
      <c r="S619" s="6"/>
      <c r="T619" s="403"/>
    </row>
    <row r="620" spans="1:20" x14ac:dyDescent="0.2">
      <c r="A620" s="5"/>
      <c r="B620" s="5"/>
      <c r="C620" s="6"/>
      <c r="D620" s="6"/>
      <c r="E620" s="6"/>
      <c r="F620" s="403"/>
      <c r="O620" s="5"/>
      <c r="P620" s="5"/>
      <c r="Q620" s="6"/>
      <c r="R620" s="6"/>
      <c r="S620" s="6"/>
      <c r="T620" s="403"/>
    </row>
    <row r="621" spans="1:20" x14ac:dyDescent="0.2">
      <c r="A621" s="5"/>
      <c r="B621" s="5"/>
      <c r="C621" s="6"/>
      <c r="D621" s="6"/>
      <c r="E621" s="6"/>
      <c r="F621" s="403"/>
      <c r="O621" s="5"/>
      <c r="P621" s="5"/>
      <c r="Q621" s="6"/>
      <c r="R621" s="6"/>
      <c r="S621" s="6"/>
      <c r="T621" s="403"/>
    </row>
    <row r="622" spans="1:20" x14ac:dyDescent="0.2">
      <c r="A622" s="5"/>
      <c r="B622" s="5"/>
      <c r="C622" s="6"/>
      <c r="D622" s="6"/>
      <c r="E622" s="6"/>
      <c r="F622" s="403"/>
      <c r="O622" s="5"/>
      <c r="P622" s="5"/>
      <c r="Q622" s="6"/>
      <c r="R622" s="6"/>
      <c r="S622" s="6"/>
      <c r="T622" s="403"/>
    </row>
    <row r="623" spans="1:20" x14ac:dyDescent="0.2">
      <c r="A623" s="5"/>
      <c r="B623" s="5"/>
      <c r="C623" s="6"/>
      <c r="D623" s="6"/>
      <c r="E623" s="6"/>
      <c r="F623" s="403"/>
      <c r="O623" s="5"/>
      <c r="P623" s="5"/>
      <c r="Q623" s="6"/>
      <c r="R623" s="6"/>
      <c r="S623" s="6"/>
      <c r="T623" s="403"/>
    </row>
    <row r="624" spans="1:20" x14ac:dyDescent="0.2">
      <c r="A624" s="5"/>
      <c r="B624" s="5"/>
      <c r="C624" s="6"/>
      <c r="D624" s="6"/>
      <c r="E624" s="6"/>
      <c r="F624" s="403"/>
      <c r="O624" s="5"/>
      <c r="P624" s="5"/>
      <c r="Q624" s="6"/>
      <c r="R624" s="6"/>
      <c r="S624" s="6"/>
      <c r="T624" s="403"/>
    </row>
    <row r="625" spans="1:20" x14ac:dyDescent="0.2">
      <c r="A625" s="5"/>
      <c r="B625" s="5"/>
      <c r="C625" s="6"/>
      <c r="D625" s="6"/>
      <c r="E625" s="6"/>
      <c r="F625" s="403"/>
      <c r="O625" s="5"/>
      <c r="P625" s="5"/>
      <c r="Q625" s="6"/>
      <c r="R625" s="6"/>
      <c r="S625" s="6"/>
      <c r="T625" s="403"/>
    </row>
    <row r="626" spans="1:20" x14ac:dyDescent="0.2">
      <c r="A626" s="5"/>
      <c r="B626" s="5"/>
      <c r="C626" s="6"/>
      <c r="D626" s="6"/>
      <c r="E626" s="6"/>
      <c r="F626" s="403"/>
      <c r="O626" s="5"/>
      <c r="P626" s="5"/>
      <c r="Q626" s="6"/>
      <c r="R626" s="6"/>
      <c r="S626" s="6"/>
      <c r="T626" s="403"/>
    </row>
    <row r="627" spans="1:20" x14ac:dyDescent="0.2">
      <c r="A627" s="5"/>
      <c r="B627" s="5"/>
      <c r="C627" s="6"/>
      <c r="D627" s="6"/>
      <c r="E627" s="6"/>
      <c r="F627" s="403"/>
      <c r="O627" s="5"/>
      <c r="P627" s="5"/>
      <c r="Q627" s="6"/>
      <c r="R627" s="6"/>
      <c r="S627" s="6"/>
      <c r="T627" s="403"/>
    </row>
    <row r="628" spans="1:20" x14ac:dyDescent="0.2">
      <c r="A628" s="5"/>
      <c r="B628" s="5"/>
      <c r="C628" s="6"/>
      <c r="D628" s="6"/>
      <c r="E628" s="6"/>
      <c r="F628" s="403"/>
      <c r="O628" s="5"/>
      <c r="P628" s="5"/>
      <c r="Q628" s="6"/>
      <c r="R628" s="6"/>
      <c r="S628" s="6"/>
      <c r="T628" s="403"/>
    </row>
    <row r="629" spans="1:20" x14ac:dyDescent="0.2">
      <c r="A629" s="5"/>
      <c r="B629" s="5"/>
      <c r="C629" s="6"/>
      <c r="D629" s="6"/>
      <c r="E629" s="6"/>
      <c r="F629" s="403"/>
      <c r="O629" s="5"/>
      <c r="P629" s="5"/>
      <c r="Q629" s="6"/>
      <c r="R629" s="6"/>
      <c r="S629" s="6"/>
      <c r="T629" s="403"/>
    </row>
    <row r="630" spans="1:20" x14ac:dyDescent="0.2">
      <c r="A630" s="5"/>
      <c r="B630" s="5"/>
      <c r="C630" s="6"/>
      <c r="D630" s="6"/>
      <c r="E630" s="6"/>
      <c r="F630" s="403"/>
      <c r="O630" s="5"/>
      <c r="P630" s="5"/>
      <c r="Q630" s="6"/>
      <c r="R630" s="6"/>
      <c r="S630" s="6"/>
      <c r="T630" s="403"/>
    </row>
    <row r="631" spans="1:20" x14ac:dyDescent="0.2">
      <c r="A631" s="5"/>
      <c r="B631" s="5"/>
      <c r="C631" s="6"/>
      <c r="D631" s="6"/>
      <c r="E631" s="6"/>
      <c r="F631" s="403"/>
      <c r="O631" s="5"/>
      <c r="P631" s="5"/>
      <c r="Q631" s="6"/>
      <c r="R631" s="6"/>
      <c r="S631" s="6"/>
      <c r="T631" s="403"/>
    </row>
    <row r="632" spans="1:20" x14ac:dyDescent="0.2">
      <c r="A632" s="5"/>
      <c r="B632" s="5"/>
      <c r="C632" s="6"/>
      <c r="D632" s="6"/>
      <c r="E632" s="6"/>
      <c r="F632" s="403"/>
      <c r="O632" s="5"/>
      <c r="P632" s="5"/>
      <c r="Q632" s="6"/>
      <c r="R632" s="6"/>
      <c r="S632" s="6"/>
      <c r="T632" s="403"/>
    </row>
    <row r="633" spans="1:20" x14ac:dyDescent="0.2">
      <c r="A633" s="5"/>
      <c r="B633" s="5"/>
      <c r="C633" s="6"/>
      <c r="D633" s="6"/>
      <c r="E633" s="6"/>
      <c r="F633" s="403"/>
      <c r="O633" s="5"/>
      <c r="P633" s="5"/>
      <c r="Q633" s="6"/>
      <c r="R633" s="6"/>
      <c r="S633" s="6"/>
      <c r="T633" s="403"/>
    </row>
    <row r="634" spans="1:20" x14ac:dyDescent="0.2">
      <c r="A634" s="5"/>
      <c r="B634" s="5"/>
      <c r="C634" s="6"/>
      <c r="D634" s="6"/>
      <c r="E634" s="6"/>
      <c r="F634" s="403"/>
      <c r="O634" s="5"/>
      <c r="P634" s="5"/>
      <c r="Q634" s="6"/>
      <c r="R634" s="6"/>
      <c r="S634" s="6"/>
      <c r="T634" s="403"/>
    </row>
    <row r="635" spans="1:20" x14ac:dyDescent="0.2">
      <c r="A635" s="5"/>
      <c r="B635" s="5"/>
      <c r="C635" s="6"/>
      <c r="D635" s="6"/>
      <c r="E635" s="6"/>
      <c r="F635" s="403"/>
      <c r="O635" s="5"/>
      <c r="P635" s="5"/>
      <c r="Q635" s="6"/>
      <c r="R635" s="6"/>
      <c r="S635" s="6"/>
      <c r="T635" s="403"/>
    </row>
    <row r="636" spans="1:20" x14ac:dyDescent="0.2">
      <c r="A636" s="5"/>
      <c r="B636" s="5"/>
      <c r="C636" s="6"/>
      <c r="D636" s="6"/>
      <c r="E636" s="6"/>
      <c r="F636" s="403"/>
      <c r="O636" s="5"/>
      <c r="P636" s="5"/>
      <c r="Q636" s="6"/>
      <c r="R636" s="6"/>
      <c r="S636" s="6"/>
      <c r="T636" s="403"/>
    </row>
    <row r="637" spans="1:20" x14ac:dyDescent="0.2">
      <c r="A637" s="5"/>
      <c r="B637" s="5"/>
      <c r="C637" s="6"/>
      <c r="D637" s="6"/>
      <c r="E637" s="6"/>
      <c r="F637" s="403"/>
      <c r="O637" s="5"/>
      <c r="P637" s="5"/>
      <c r="Q637" s="6"/>
      <c r="R637" s="6"/>
      <c r="S637" s="6"/>
      <c r="T637" s="403"/>
    </row>
    <row r="638" spans="1:20" x14ac:dyDescent="0.2">
      <c r="A638" s="5"/>
      <c r="B638" s="5"/>
      <c r="C638" s="6"/>
      <c r="D638" s="6"/>
      <c r="E638" s="6"/>
      <c r="F638" s="403"/>
      <c r="O638" s="5"/>
      <c r="P638" s="5"/>
      <c r="Q638" s="6"/>
      <c r="R638" s="6"/>
      <c r="S638" s="6"/>
      <c r="T638" s="403"/>
    </row>
    <row r="639" spans="1:20" x14ac:dyDescent="0.2">
      <c r="A639" s="5"/>
      <c r="B639" s="5"/>
      <c r="C639" s="6"/>
      <c r="D639" s="6"/>
      <c r="E639" s="6"/>
      <c r="F639" s="403"/>
      <c r="O639" s="5"/>
      <c r="P639" s="5"/>
      <c r="Q639" s="6"/>
      <c r="R639" s="6"/>
      <c r="S639" s="6"/>
      <c r="T639" s="403"/>
    </row>
    <row r="640" spans="1:20" x14ac:dyDescent="0.2">
      <c r="A640" s="5"/>
      <c r="B640" s="5"/>
      <c r="C640" s="6"/>
      <c r="D640" s="6"/>
      <c r="E640" s="6"/>
      <c r="F640" s="403"/>
      <c r="O640" s="5"/>
      <c r="P640" s="5"/>
      <c r="Q640" s="6"/>
      <c r="R640" s="6"/>
      <c r="S640" s="6"/>
      <c r="T640" s="403"/>
    </row>
    <row r="641" spans="1:20" x14ac:dyDescent="0.2">
      <c r="A641" s="5"/>
      <c r="B641" s="5"/>
      <c r="C641" s="6"/>
      <c r="D641" s="6"/>
      <c r="E641" s="6"/>
      <c r="F641" s="403"/>
      <c r="O641" s="5"/>
      <c r="P641" s="5"/>
      <c r="Q641" s="6"/>
      <c r="R641" s="6"/>
      <c r="S641" s="6"/>
      <c r="T641" s="403"/>
    </row>
    <row r="642" spans="1:20" x14ac:dyDescent="0.2">
      <c r="A642" s="5"/>
      <c r="B642" s="5"/>
      <c r="C642" s="6"/>
      <c r="D642" s="6"/>
      <c r="E642" s="6"/>
      <c r="F642" s="403"/>
      <c r="O642" s="5"/>
      <c r="P642" s="5"/>
      <c r="Q642" s="6"/>
      <c r="R642" s="6"/>
      <c r="S642" s="6"/>
      <c r="T642" s="403"/>
    </row>
    <row r="643" spans="1:20" x14ac:dyDescent="0.2">
      <c r="A643" s="5"/>
      <c r="B643" s="5"/>
      <c r="C643" s="6"/>
      <c r="D643" s="6"/>
      <c r="E643" s="6"/>
      <c r="F643" s="403"/>
      <c r="O643" s="5"/>
      <c r="P643" s="5"/>
      <c r="Q643" s="6"/>
      <c r="R643" s="6"/>
      <c r="S643" s="6"/>
      <c r="T643" s="403"/>
    </row>
    <row r="644" spans="1:20" x14ac:dyDescent="0.2">
      <c r="A644" s="5"/>
      <c r="B644" s="5"/>
      <c r="C644" s="6"/>
      <c r="D644" s="6"/>
      <c r="E644" s="6"/>
      <c r="F644" s="403"/>
      <c r="O644" s="5"/>
      <c r="P644" s="5"/>
      <c r="Q644" s="6"/>
      <c r="R644" s="6"/>
      <c r="S644" s="6"/>
      <c r="T644" s="403"/>
    </row>
    <row r="645" spans="1:20" x14ac:dyDescent="0.2">
      <c r="A645" s="5"/>
      <c r="B645" s="5"/>
      <c r="C645" s="6"/>
      <c r="D645" s="6"/>
      <c r="E645" s="6"/>
      <c r="F645" s="403"/>
      <c r="O645" s="5"/>
      <c r="P645" s="5"/>
      <c r="Q645" s="6"/>
      <c r="R645" s="6"/>
      <c r="S645" s="6"/>
      <c r="T645" s="403"/>
    </row>
    <row r="646" spans="1:20" x14ac:dyDescent="0.2">
      <c r="A646" s="5"/>
      <c r="B646" s="5"/>
      <c r="C646" s="6"/>
      <c r="D646" s="6"/>
      <c r="E646" s="6"/>
      <c r="F646" s="403"/>
      <c r="O646" s="5"/>
      <c r="P646" s="5"/>
      <c r="Q646" s="6"/>
      <c r="R646" s="6"/>
      <c r="S646" s="6"/>
      <c r="T646" s="403"/>
    </row>
    <row r="647" spans="1:20" x14ac:dyDescent="0.2">
      <c r="A647" s="5"/>
      <c r="B647" s="5"/>
      <c r="C647" s="6"/>
      <c r="D647" s="6"/>
      <c r="E647" s="6"/>
      <c r="F647" s="403"/>
      <c r="O647" s="5"/>
      <c r="P647" s="5"/>
      <c r="Q647" s="6"/>
      <c r="R647" s="6"/>
      <c r="S647" s="6"/>
      <c r="T647" s="403"/>
    </row>
    <row r="648" spans="1:20" x14ac:dyDescent="0.2">
      <c r="A648" s="5"/>
      <c r="B648" s="5"/>
      <c r="C648" s="6"/>
      <c r="D648" s="6"/>
      <c r="E648" s="6"/>
      <c r="F648" s="403"/>
      <c r="O648" s="5"/>
      <c r="P648" s="5"/>
      <c r="Q648" s="6"/>
      <c r="R648" s="6"/>
      <c r="S648" s="6"/>
      <c r="T648" s="403"/>
    </row>
    <row r="649" spans="1:20" x14ac:dyDescent="0.2">
      <c r="A649" s="5"/>
      <c r="B649" s="5"/>
      <c r="C649" s="6"/>
      <c r="D649" s="6"/>
      <c r="E649" s="6"/>
      <c r="F649" s="403"/>
      <c r="O649" s="5"/>
      <c r="P649" s="5"/>
      <c r="Q649" s="6"/>
      <c r="R649" s="6"/>
      <c r="S649" s="6"/>
      <c r="T649" s="403"/>
    </row>
    <row r="650" spans="1:20" x14ac:dyDescent="0.2">
      <c r="A650" s="5"/>
      <c r="B650" s="5"/>
      <c r="C650" s="6"/>
      <c r="D650" s="6"/>
      <c r="E650" s="6"/>
      <c r="F650" s="403"/>
      <c r="O650" s="5"/>
      <c r="P650" s="5"/>
      <c r="Q650" s="6"/>
      <c r="R650" s="6"/>
      <c r="S650" s="6"/>
      <c r="T650" s="403"/>
    </row>
    <row r="651" spans="1:20" x14ac:dyDescent="0.2">
      <c r="A651" s="5"/>
      <c r="B651" s="5"/>
      <c r="C651" s="6"/>
      <c r="D651" s="6"/>
      <c r="E651" s="6"/>
      <c r="F651" s="403"/>
      <c r="O651" s="5"/>
      <c r="P651" s="5"/>
      <c r="Q651" s="6"/>
      <c r="R651" s="6"/>
      <c r="S651" s="6"/>
      <c r="T651" s="403"/>
    </row>
    <row r="652" spans="1:20" x14ac:dyDescent="0.2">
      <c r="A652" s="5"/>
      <c r="B652" s="5"/>
      <c r="C652" s="6"/>
      <c r="D652" s="6"/>
      <c r="E652" s="6"/>
      <c r="F652" s="403"/>
      <c r="O652" s="5"/>
      <c r="P652" s="5"/>
      <c r="Q652" s="6"/>
      <c r="R652" s="6"/>
      <c r="S652" s="6"/>
      <c r="T652" s="403"/>
    </row>
    <row r="653" spans="1:20" x14ac:dyDescent="0.2">
      <c r="A653" s="5"/>
      <c r="B653" s="5"/>
      <c r="C653" s="6"/>
      <c r="D653" s="6"/>
      <c r="E653" s="6"/>
      <c r="F653" s="403"/>
      <c r="O653" s="5"/>
      <c r="P653" s="5"/>
      <c r="Q653" s="6"/>
      <c r="R653" s="6"/>
      <c r="S653" s="6"/>
      <c r="T653" s="403"/>
    </row>
    <row r="654" spans="1:20" x14ac:dyDescent="0.2">
      <c r="A654" s="5"/>
      <c r="B654" s="5"/>
      <c r="C654" s="6"/>
      <c r="D654" s="6"/>
      <c r="E654" s="6"/>
      <c r="F654" s="403"/>
      <c r="O654" s="5"/>
      <c r="P654" s="5"/>
      <c r="Q654" s="6"/>
      <c r="R654" s="6"/>
      <c r="S654" s="6"/>
      <c r="T654" s="403"/>
    </row>
    <row r="655" spans="1:20" x14ac:dyDescent="0.2">
      <c r="A655" s="5"/>
      <c r="B655" s="5"/>
      <c r="C655" s="6"/>
      <c r="D655" s="6"/>
      <c r="E655" s="6"/>
      <c r="F655" s="403"/>
      <c r="O655" s="5"/>
      <c r="P655" s="5"/>
      <c r="Q655" s="6"/>
      <c r="R655" s="6"/>
      <c r="S655" s="6"/>
      <c r="T655" s="403"/>
    </row>
    <row r="656" spans="1:20" x14ac:dyDescent="0.2">
      <c r="A656" s="5"/>
      <c r="B656" s="5"/>
      <c r="C656" s="6"/>
      <c r="D656" s="6"/>
      <c r="E656" s="6"/>
      <c r="F656" s="403"/>
      <c r="O656" s="5"/>
      <c r="P656" s="5"/>
      <c r="Q656" s="6"/>
      <c r="R656" s="6"/>
      <c r="S656" s="6"/>
      <c r="T656" s="403"/>
    </row>
    <row r="657" spans="1:20" x14ac:dyDescent="0.2">
      <c r="A657" s="5"/>
      <c r="B657" s="5"/>
      <c r="C657" s="6"/>
      <c r="D657" s="6"/>
      <c r="E657" s="6"/>
      <c r="F657" s="403"/>
      <c r="O657" s="5"/>
      <c r="P657" s="5"/>
      <c r="Q657" s="6"/>
      <c r="R657" s="6"/>
      <c r="S657" s="6"/>
      <c r="T657" s="403"/>
    </row>
    <row r="658" spans="1:20" x14ac:dyDescent="0.2">
      <c r="A658" s="5"/>
      <c r="B658" s="5"/>
      <c r="C658" s="6"/>
      <c r="D658" s="6"/>
      <c r="E658" s="6"/>
      <c r="F658" s="403"/>
      <c r="O658" s="5"/>
      <c r="P658" s="5"/>
      <c r="Q658" s="6"/>
      <c r="R658" s="6"/>
      <c r="S658" s="6"/>
      <c r="T658" s="403"/>
    </row>
    <row r="659" spans="1:20" x14ac:dyDescent="0.2">
      <c r="A659" s="5"/>
      <c r="B659" s="5"/>
      <c r="C659" s="6"/>
      <c r="D659" s="6"/>
      <c r="E659" s="6"/>
      <c r="F659" s="403"/>
      <c r="O659" s="5"/>
      <c r="P659" s="5"/>
      <c r="Q659" s="6"/>
      <c r="R659" s="6"/>
      <c r="S659" s="6"/>
      <c r="T659" s="403"/>
    </row>
    <row r="660" spans="1:20" x14ac:dyDescent="0.2">
      <c r="A660" s="5"/>
      <c r="B660" s="5"/>
      <c r="C660" s="6"/>
      <c r="D660" s="6"/>
      <c r="E660" s="6"/>
      <c r="F660" s="403"/>
      <c r="O660" s="5"/>
      <c r="P660" s="5"/>
      <c r="Q660" s="6"/>
      <c r="R660" s="6"/>
      <c r="S660" s="6"/>
      <c r="T660" s="403"/>
    </row>
    <row r="661" spans="1:20" x14ac:dyDescent="0.2">
      <c r="A661" s="5"/>
      <c r="B661" s="5"/>
      <c r="C661" s="6"/>
      <c r="D661" s="6"/>
      <c r="E661" s="6"/>
      <c r="F661" s="403"/>
      <c r="O661" s="5"/>
      <c r="P661" s="5"/>
      <c r="Q661" s="6"/>
      <c r="R661" s="6"/>
      <c r="S661" s="6"/>
      <c r="T661" s="403"/>
    </row>
    <row r="662" spans="1:20" x14ac:dyDescent="0.2">
      <c r="A662" s="5"/>
      <c r="B662" s="5"/>
      <c r="C662" s="6"/>
      <c r="D662" s="6"/>
      <c r="E662" s="6"/>
      <c r="F662" s="403"/>
      <c r="O662" s="5"/>
      <c r="P662" s="5"/>
      <c r="Q662" s="6"/>
      <c r="R662" s="6"/>
      <c r="S662" s="6"/>
      <c r="T662" s="403"/>
    </row>
    <row r="663" spans="1:20" x14ac:dyDescent="0.2">
      <c r="A663" s="5"/>
      <c r="B663" s="5"/>
      <c r="C663" s="6"/>
      <c r="D663" s="6"/>
      <c r="E663" s="6"/>
      <c r="F663" s="403"/>
      <c r="O663" s="5"/>
      <c r="P663" s="5"/>
      <c r="Q663" s="6"/>
      <c r="R663" s="6"/>
      <c r="S663" s="6"/>
      <c r="T663" s="403"/>
    </row>
    <row r="664" spans="1:20" x14ac:dyDescent="0.2">
      <c r="A664" s="5"/>
      <c r="B664" s="5"/>
      <c r="C664" s="6"/>
      <c r="D664" s="6"/>
      <c r="E664" s="6"/>
      <c r="F664" s="403"/>
      <c r="O664" s="5"/>
      <c r="P664" s="5"/>
      <c r="Q664" s="6"/>
      <c r="R664" s="6"/>
      <c r="S664" s="6"/>
      <c r="T664" s="403"/>
    </row>
    <row r="665" spans="1:20" x14ac:dyDescent="0.2">
      <c r="A665" s="5"/>
      <c r="B665" s="5"/>
      <c r="C665" s="6"/>
      <c r="D665" s="6"/>
      <c r="E665" s="6"/>
      <c r="F665" s="403"/>
      <c r="O665" s="5"/>
      <c r="P665" s="5"/>
      <c r="Q665" s="6"/>
      <c r="R665" s="6"/>
      <c r="S665" s="6"/>
      <c r="T665" s="403"/>
    </row>
    <row r="666" spans="1:20" x14ac:dyDescent="0.2">
      <c r="A666" s="5"/>
      <c r="B666" s="5"/>
      <c r="C666" s="6"/>
      <c r="D666" s="6"/>
      <c r="E666" s="6"/>
      <c r="F666" s="403"/>
      <c r="O666" s="5"/>
      <c r="P666" s="5"/>
      <c r="Q666" s="6"/>
      <c r="R666" s="6"/>
      <c r="S666" s="6"/>
      <c r="T666" s="403"/>
    </row>
    <row r="667" spans="1:20" x14ac:dyDescent="0.2">
      <c r="A667" s="5"/>
      <c r="B667" s="5"/>
      <c r="C667" s="6"/>
      <c r="D667" s="6"/>
      <c r="E667" s="6"/>
      <c r="F667" s="403"/>
      <c r="O667" s="5"/>
      <c r="P667" s="5"/>
      <c r="Q667" s="6"/>
      <c r="R667" s="6"/>
      <c r="S667" s="6"/>
      <c r="T667" s="403"/>
    </row>
    <row r="668" spans="1:20" x14ac:dyDescent="0.2">
      <c r="A668" s="5"/>
      <c r="B668" s="5"/>
      <c r="C668" s="6"/>
      <c r="D668" s="6"/>
      <c r="E668" s="6"/>
      <c r="F668" s="403"/>
      <c r="O668" s="5"/>
      <c r="P668" s="5"/>
      <c r="Q668" s="6"/>
      <c r="R668" s="6"/>
      <c r="S668" s="6"/>
      <c r="T668" s="403"/>
    </row>
    <row r="669" spans="1:20" x14ac:dyDescent="0.2">
      <c r="A669" s="5"/>
      <c r="B669" s="5"/>
      <c r="C669" s="6"/>
      <c r="D669" s="6"/>
      <c r="E669" s="6"/>
      <c r="F669" s="403"/>
      <c r="O669" s="5"/>
      <c r="P669" s="5"/>
      <c r="Q669" s="6"/>
      <c r="R669" s="6"/>
      <c r="S669" s="6"/>
      <c r="T669" s="403"/>
    </row>
    <row r="670" spans="1:20" x14ac:dyDescent="0.2">
      <c r="A670" s="5"/>
      <c r="B670" s="5"/>
      <c r="C670" s="6"/>
      <c r="D670" s="6"/>
      <c r="E670" s="6"/>
      <c r="F670" s="403"/>
      <c r="O670" s="5"/>
      <c r="P670" s="5"/>
      <c r="Q670" s="6"/>
      <c r="R670" s="6"/>
      <c r="S670" s="6"/>
      <c r="T670" s="403"/>
    </row>
    <row r="671" spans="1:20" x14ac:dyDescent="0.2">
      <c r="A671" s="5"/>
      <c r="B671" s="5"/>
      <c r="C671" s="6"/>
      <c r="D671" s="6"/>
      <c r="E671" s="6"/>
      <c r="F671" s="403"/>
      <c r="O671" s="5"/>
      <c r="P671" s="5"/>
      <c r="Q671" s="6"/>
      <c r="R671" s="6"/>
      <c r="S671" s="6"/>
      <c r="T671" s="403"/>
    </row>
    <row r="672" spans="1:20" x14ac:dyDescent="0.2">
      <c r="A672" s="5"/>
      <c r="B672" s="5"/>
      <c r="C672" s="6"/>
      <c r="D672" s="6"/>
      <c r="E672" s="6"/>
      <c r="F672" s="403"/>
      <c r="O672" s="5"/>
      <c r="P672" s="5"/>
      <c r="Q672" s="6"/>
      <c r="R672" s="6"/>
      <c r="S672" s="6"/>
      <c r="T672" s="403"/>
    </row>
    <row r="673" spans="1:20" x14ac:dyDescent="0.2">
      <c r="A673" s="5"/>
      <c r="B673" s="5"/>
      <c r="C673" s="6"/>
      <c r="D673" s="6"/>
      <c r="E673" s="6"/>
      <c r="F673" s="403"/>
      <c r="O673" s="5"/>
      <c r="P673" s="5"/>
      <c r="Q673" s="6"/>
      <c r="R673" s="6"/>
      <c r="S673" s="6"/>
      <c r="T673" s="403"/>
    </row>
    <row r="674" spans="1:20" x14ac:dyDescent="0.2">
      <c r="A674" s="5"/>
      <c r="B674" s="5"/>
      <c r="C674" s="6"/>
      <c r="D674" s="6"/>
      <c r="E674" s="6"/>
      <c r="F674" s="403"/>
      <c r="O674" s="5"/>
      <c r="P674" s="5"/>
      <c r="Q674" s="6"/>
      <c r="R674" s="6"/>
      <c r="S674" s="6"/>
      <c r="T674" s="403"/>
    </row>
    <row r="675" spans="1:20" x14ac:dyDescent="0.2">
      <c r="A675" s="5"/>
      <c r="B675" s="5"/>
      <c r="C675" s="6"/>
      <c r="D675" s="6"/>
      <c r="E675" s="6"/>
      <c r="F675" s="403"/>
      <c r="O675" s="5"/>
      <c r="P675" s="5"/>
      <c r="Q675" s="6"/>
      <c r="R675" s="6"/>
      <c r="S675" s="6"/>
      <c r="T675" s="403"/>
    </row>
    <row r="676" spans="1:20" x14ac:dyDescent="0.2">
      <c r="A676" s="5"/>
      <c r="B676" s="5"/>
      <c r="C676" s="6"/>
      <c r="D676" s="6"/>
      <c r="E676" s="6"/>
      <c r="F676" s="403"/>
      <c r="O676" s="5"/>
      <c r="P676" s="5"/>
      <c r="Q676" s="6"/>
      <c r="R676" s="6"/>
      <c r="S676" s="6"/>
      <c r="T676" s="403"/>
    </row>
    <row r="677" spans="1:20" x14ac:dyDescent="0.2">
      <c r="A677" s="5"/>
      <c r="B677" s="5"/>
      <c r="C677" s="6"/>
      <c r="D677" s="6"/>
      <c r="E677" s="6"/>
      <c r="F677" s="403"/>
      <c r="O677" s="5"/>
      <c r="P677" s="5"/>
      <c r="Q677" s="6"/>
      <c r="R677" s="6"/>
      <c r="S677" s="6"/>
      <c r="T677" s="403"/>
    </row>
    <row r="678" spans="1:20" x14ac:dyDescent="0.2">
      <c r="A678" s="5"/>
      <c r="B678" s="5"/>
      <c r="C678" s="6"/>
      <c r="D678" s="6"/>
      <c r="E678" s="6"/>
      <c r="F678" s="403"/>
      <c r="O678" s="5"/>
      <c r="P678" s="5"/>
      <c r="Q678" s="6"/>
      <c r="R678" s="6"/>
      <c r="S678" s="6"/>
      <c r="T678" s="403"/>
    </row>
    <row r="679" spans="1:20" x14ac:dyDescent="0.2">
      <c r="A679" s="5"/>
      <c r="B679" s="5"/>
      <c r="C679" s="6"/>
      <c r="D679" s="6"/>
      <c r="E679" s="6"/>
      <c r="F679" s="403"/>
      <c r="O679" s="5"/>
      <c r="P679" s="5"/>
      <c r="Q679" s="6"/>
      <c r="R679" s="6"/>
      <c r="S679" s="6"/>
      <c r="T679" s="403"/>
    </row>
    <row r="680" spans="1:20" x14ac:dyDescent="0.2">
      <c r="A680" s="5"/>
      <c r="B680" s="5"/>
      <c r="C680" s="6"/>
      <c r="D680" s="6"/>
      <c r="E680" s="6"/>
      <c r="F680" s="403"/>
      <c r="O680" s="5"/>
      <c r="P680" s="5"/>
      <c r="Q680" s="6"/>
      <c r="R680" s="6"/>
      <c r="S680" s="6"/>
      <c r="T680" s="403"/>
    </row>
    <row r="681" spans="1:20" x14ac:dyDescent="0.2">
      <c r="A681" s="5"/>
      <c r="B681" s="5"/>
      <c r="C681" s="6"/>
      <c r="D681" s="6"/>
      <c r="E681" s="6"/>
      <c r="F681" s="403"/>
      <c r="O681" s="5"/>
      <c r="P681" s="5"/>
      <c r="Q681" s="6"/>
      <c r="R681" s="6"/>
      <c r="S681" s="6"/>
      <c r="T681" s="403"/>
    </row>
    <row r="682" spans="1:20" x14ac:dyDescent="0.2">
      <c r="A682" s="5"/>
      <c r="B682" s="5"/>
      <c r="C682" s="6"/>
      <c r="D682" s="6"/>
      <c r="E682" s="6"/>
      <c r="F682" s="403"/>
      <c r="O682" s="5"/>
      <c r="P682" s="5"/>
      <c r="Q682" s="6"/>
      <c r="R682" s="6"/>
      <c r="S682" s="6"/>
      <c r="T682" s="403"/>
    </row>
    <row r="683" spans="1:20" x14ac:dyDescent="0.2">
      <c r="A683" s="5"/>
      <c r="B683" s="5"/>
      <c r="C683" s="6"/>
      <c r="D683" s="6"/>
      <c r="E683" s="6"/>
      <c r="F683" s="403"/>
      <c r="O683" s="5"/>
      <c r="P683" s="5"/>
      <c r="Q683" s="6"/>
      <c r="R683" s="6"/>
      <c r="S683" s="6"/>
      <c r="T683" s="403"/>
    </row>
    <row r="684" spans="1:20" x14ac:dyDescent="0.2">
      <c r="A684" s="5"/>
      <c r="B684" s="5"/>
      <c r="C684" s="6"/>
      <c r="D684" s="6"/>
      <c r="E684" s="6"/>
      <c r="F684" s="403"/>
      <c r="O684" s="5"/>
      <c r="P684" s="5"/>
      <c r="Q684" s="6"/>
      <c r="R684" s="6"/>
      <c r="S684" s="6"/>
      <c r="T684" s="403"/>
    </row>
    <row r="685" spans="1:20" x14ac:dyDescent="0.2">
      <c r="A685" s="5"/>
      <c r="B685" s="5"/>
      <c r="C685" s="6"/>
      <c r="D685" s="6"/>
      <c r="E685" s="6"/>
      <c r="F685" s="403"/>
      <c r="O685" s="5"/>
      <c r="P685" s="5"/>
      <c r="Q685" s="6"/>
      <c r="R685" s="6"/>
      <c r="S685" s="6"/>
      <c r="T685" s="403"/>
    </row>
    <row r="686" spans="1:20" x14ac:dyDescent="0.2">
      <c r="A686" s="5"/>
      <c r="B686" s="5"/>
      <c r="C686" s="6"/>
      <c r="D686" s="6"/>
      <c r="E686" s="6"/>
      <c r="F686" s="403"/>
      <c r="O686" s="5"/>
      <c r="P686" s="5"/>
      <c r="Q686" s="6"/>
      <c r="R686" s="6"/>
      <c r="S686" s="6"/>
      <c r="T686" s="403"/>
    </row>
    <row r="687" spans="1:20" x14ac:dyDescent="0.2">
      <c r="A687" s="5"/>
      <c r="B687" s="5"/>
      <c r="C687" s="6"/>
      <c r="D687" s="6"/>
      <c r="E687" s="6"/>
      <c r="F687" s="403"/>
      <c r="O687" s="5"/>
      <c r="P687" s="5"/>
      <c r="Q687" s="6"/>
      <c r="R687" s="6"/>
      <c r="S687" s="6"/>
      <c r="T687" s="403"/>
    </row>
    <row r="688" spans="1:20" x14ac:dyDescent="0.2">
      <c r="A688" s="5"/>
      <c r="B688" s="5"/>
      <c r="C688" s="6"/>
      <c r="D688" s="6"/>
      <c r="E688" s="6"/>
      <c r="F688" s="403"/>
      <c r="O688" s="5"/>
      <c r="P688" s="5"/>
      <c r="Q688" s="6"/>
      <c r="R688" s="6"/>
      <c r="S688" s="6"/>
      <c r="T688" s="403"/>
    </row>
    <row r="689" spans="1:20" x14ac:dyDescent="0.2">
      <c r="A689" s="5"/>
      <c r="B689" s="5"/>
      <c r="C689" s="6"/>
      <c r="D689" s="6"/>
      <c r="E689" s="6"/>
      <c r="F689" s="403"/>
      <c r="O689" s="5"/>
      <c r="P689" s="5"/>
      <c r="Q689" s="6"/>
      <c r="R689" s="6"/>
      <c r="S689" s="6"/>
      <c r="T689" s="403"/>
    </row>
    <row r="690" spans="1:20" x14ac:dyDescent="0.2">
      <c r="A690" s="5"/>
      <c r="B690" s="5"/>
      <c r="C690" s="6"/>
      <c r="D690" s="6"/>
      <c r="E690" s="6"/>
      <c r="F690" s="403"/>
      <c r="O690" s="5"/>
      <c r="P690" s="5"/>
      <c r="Q690" s="6"/>
      <c r="R690" s="6"/>
      <c r="S690" s="6"/>
      <c r="T690" s="403"/>
    </row>
    <row r="691" spans="1:20" x14ac:dyDescent="0.2">
      <c r="A691" s="5"/>
      <c r="B691" s="5"/>
      <c r="C691" s="6"/>
      <c r="D691" s="6"/>
      <c r="E691" s="6"/>
      <c r="F691" s="403"/>
      <c r="O691" s="5"/>
      <c r="P691" s="5"/>
      <c r="Q691" s="6"/>
      <c r="R691" s="6"/>
      <c r="S691" s="6"/>
      <c r="T691" s="403"/>
    </row>
    <row r="692" spans="1:20" x14ac:dyDescent="0.2">
      <c r="A692" s="5"/>
      <c r="B692" s="5"/>
      <c r="C692" s="6"/>
      <c r="D692" s="6"/>
      <c r="E692" s="6"/>
      <c r="F692" s="403"/>
      <c r="O692" s="5"/>
      <c r="P692" s="5"/>
      <c r="Q692" s="6"/>
      <c r="R692" s="6"/>
      <c r="S692" s="6"/>
      <c r="T692" s="403"/>
    </row>
    <row r="693" spans="1:20" x14ac:dyDescent="0.2">
      <c r="A693" s="5"/>
      <c r="B693" s="5"/>
      <c r="C693" s="6"/>
      <c r="D693" s="6"/>
      <c r="E693" s="6"/>
      <c r="F693" s="403"/>
      <c r="O693" s="5"/>
      <c r="P693" s="5"/>
      <c r="Q693" s="6"/>
      <c r="R693" s="6"/>
      <c r="S693" s="6"/>
      <c r="T693" s="403"/>
    </row>
    <row r="694" spans="1:20" x14ac:dyDescent="0.2">
      <c r="A694" s="5"/>
      <c r="B694" s="5"/>
      <c r="C694" s="6"/>
      <c r="D694" s="6"/>
      <c r="E694" s="6"/>
      <c r="F694" s="403"/>
      <c r="O694" s="5"/>
      <c r="P694" s="5"/>
      <c r="Q694" s="6"/>
      <c r="R694" s="6"/>
      <c r="S694" s="6"/>
      <c r="T694" s="403"/>
    </row>
    <row r="695" spans="1:20" x14ac:dyDescent="0.2">
      <c r="A695" s="5"/>
      <c r="B695" s="5"/>
      <c r="C695" s="6"/>
      <c r="D695" s="6"/>
      <c r="E695" s="6"/>
      <c r="F695" s="403"/>
      <c r="O695" s="5"/>
      <c r="P695" s="5"/>
      <c r="Q695" s="6"/>
      <c r="R695" s="6"/>
      <c r="S695" s="6"/>
      <c r="T695" s="403"/>
    </row>
    <row r="696" spans="1:20" x14ac:dyDescent="0.2">
      <c r="A696" s="5"/>
      <c r="B696" s="5"/>
      <c r="C696" s="6"/>
      <c r="D696" s="6"/>
      <c r="E696" s="6"/>
      <c r="F696" s="403"/>
      <c r="O696" s="5"/>
      <c r="P696" s="5"/>
      <c r="Q696" s="6"/>
      <c r="R696" s="6"/>
      <c r="S696" s="6"/>
      <c r="T696" s="403"/>
    </row>
    <row r="697" spans="1:20" x14ac:dyDescent="0.2">
      <c r="A697" s="5"/>
      <c r="B697" s="5"/>
      <c r="C697" s="6"/>
      <c r="D697" s="6"/>
      <c r="E697" s="6"/>
      <c r="F697" s="403"/>
      <c r="O697" s="5"/>
      <c r="P697" s="5"/>
      <c r="Q697" s="6"/>
      <c r="R697" s="6"/>
      <c r="S697" s="6"/>
      <c r="T697" s="403"/>
    </row>
    <row r="698" spans="1:20" x14ac:dyDescent="0.2">
      <c r="A698" s="5"/>
      <c r="B698" s="5"/>
      <c r="C698" s="6"/>
      <c r="D698" s="6"/>
      <c r="E698" s="6"/>
      <c r="F698" s="403"/>
      <c r="O698" s="5"/>
      <c r="P698" s="5"/>
      <c r="Q698" s="6"/>
      <c r="R698" s="6"/>
      <c r="S698" s="6"/>
      <c r="T698" s="403"/>
    </row>
    <row r="699" spans="1:20" x14ac:dyDescent="0.2">
      <c r="A699" s="5"/>
      <c r="B699" s="5"/>
      <c r="C699" s="6"/>
      <c r="D699" s="6"/>
      <c r="E699" s="6"/>
      <c r="F699" s="403"/>
      <c r="O699" s="5"/>
      <c r="P699" s="5"/>
      <c r="Q699" s="6"/>
      <c r="R699" s="6"/>
      <c r="S699" s="6"/>
      <c r="T699" s="403"/>
    </row>
    <row r="700" spans="1:20" x14ac:dyDescent="0.2">
      <c r="A700" s="5"/>
      <c r="B700" s="5"/>
      <c r="C700" s="6"/>
      <c r="D700" s="6"/>
      <c r="E700" s="6"/>
      <c r="F700" s="403"/>
      <c r="O700" s="5"/>
      <c r="P700" s="5"/>
      <c r="Q700" s="6"/>
      <c r="R700" s="6"/>
      <c r="S700" s="6"/>
      <c r="T700" s="403"/>
    </row>
    <row r="701" spans="1:20" x14ac:dyDescent="0.2">
      <c r="A701" s="5"/>
      <c r="B701" s="5"/>
      <c r="C701" s="6"/>
      <c r="D701" s="6"/>
      <c r="E701" s="6"/>
      <c r="F701" s="403"/>
      <c r="O701" s="5"/>
      <c r="P701" s="5"/>
      <c r="Q701" s="6"/>
      <c r="R701" s="6"/>
      <c r="S701" s="6"/>
      <c r="T701" s="403"/>
    </row>
    <row r="702" spans="1:20" x14ac:dyDescent="0.2">
      <c r="A702" s="5"/>
      <c r="B702" s="5"/>
      <c r="C702" s="6"/>
      <c r="D702" s="6"/>
      <c r="E702" s="6"/>
      <c r="F702" s="403"/>
      <c r="O702" s="5"/>
      <c r="P702" s="5"/>
      <c r="Q702" s="6"/>
      <c r="R702" s="6"/>
      <c r="S702" s="6"/>
      <c r="T702" s="403"/>
    </row>
    <row r="703" spans="1:20" x14ac:dyDescent="0.2">
      <c r="A703" s="5"/>
      <c r="B703" s="5"/>
      <c r="C703" s="6"/>
      <c r="D703" s="6"/>
      <c r="E703" s="6"/>
      <c r="F703" s="403"/>
      <c r="O703" s="5"/>
      <c r="P703" s="5"/>
      <c r="Q703" s="6"/>
      <c r="R703" s="6"/>
      <c r="S703" s="6"/>
      <c r="T703" s="403"/>
    </row>
    <row r="704" spans="1:20" x14ac:dyDescent="0.2">
      <c r="A704" s="5"/>
      <c r="B704" s="5"/>
      <c r="C704" s="6"/>
      <c r="D704" s="6"/>
      <c r="E704" s="6"/>
      <c r="F704" s="403"/>
      <c r="O704" s="5"/>
      <c r="P704" s="5"/>
      <c r="Q704" s="6"/>
      <c r="R704" s="6"/>
      <c r="S704" s="6"/>
      <c r="T704" s="403"/>
    </row>
    <row r="705" spans="1:20" x14ac:dyDescent="0.2">
      <c r="A705" s="5"/>
      <c r="B705" s="5"/>
      <c r="C705" s="6"/>
      <c r="D705" s="6"/>
      <c r="E705" s="6"/>
      <c r="F705" s="403"/>
      <c r="O705" s="5"/>
      <c r="P705" s="5"/>
      <c r="Q705" s="6"/>
      <c r="R705" s="6"/>
      <c r="S705" s="6"/>
      <c r="T705" s="403"/>
    </row>
    <row r="706" spans="1:20" x14ac:dyDescent="0.2">
      <c r="A706" s="5"/>
      <c r="B706" s="5"/>
      <c r="C706" s="6"/>
      <c r="D706" s="6"/>
      <c r="E706" s="6"/>
      <c r="F706" s="403"/>
      <c r="O706" s="5"/>
      <c r="P706" s="5"/>
      <c r="Q706" s="6"/>
      <c r="R706" s="6"/>
      <c r="S706" s="6"/>
      <c r="T706" s="403"/>
    </row>
    <row r="707" spans="1:20" x14ac:dyDescent="0.2">
      <c r="A707" s="5"/>
      <c r="B707" s="5"/>
      <c r="C707" s="6"/>
      <c r="D707" s="6"/>
      <c r="E707" s="6"/>
      <c r="F707" s="403"/>
      <c r="O707" s="5"/>
      <c r="P707" s="5"/>
      <c r="Q707" s="6"/>
      <c r="R707" s="6"/>
      <c r="S707" s="6"/>
      <c r="T707" s="403"/>
    </row>
    <row r="708" spans="1:20" x14ac:dyDescent="0.2">
      <c r="A708" s="5"/>
      <c r="B708" s="5"/>
      <c r="C708" s="6"/>
      <c r="D708" s="6"/>
      <c r="E708" s="6"/>
      <c r="F708" s="403"/>
      <c r="O708" s="5"/>
      <c r="P708" s="5"/>
      <c r="Q708" s="6"/>
      <c r="R708" s="6"/>
      <c r="S708" s="6"/>
      <c r="T708" s="403"/>
    </row>
    <row r="709" spans="1:20" x14ac:dyDescent="0.2">
      <c r="A709" s="5"/>
      <c r="B709" s="5"/>
      <c r="C709" s="6"/>
      <c r="D709" s="6"/>
      <c r="E709" s="6"/>
      <c r="F709" s="403"/>
      <c r="O709" s="5"/>
      <c r="P709" s="5"/>
      <c r="Q709" s="6"/>
      <c r="R709" s="6"/>
      <c r="S709" s="6"/>
      <c r="T709" s="403"/>
    </row>
    <row r="710" spans="1:20" x14ac:dyDescent="0.2">
      <c r="A710" s="5"/>
      <c r="B710" s="5"/>
      <c r="C710" s="6"/>
      <c r="D710" s="6"/>
      <c r="E710" s="6"/>
      <c r="F710" s="403"/>
      <c r="O710" s="5"/>
      <c r="P710" s="5"/>
      <c r="Q710" s="6"/>
      <c r="R710" s="6"/>
      <c r="S710" s="6"/>
      <c r="T710" s="403"/>
    </row>
    <row r="711" spans="1:20" x14ac:dyDescent="0.2">
      <c r="A711" s="5"/>
      <c r="B711" s="5"/>
      <c r="C711" s="6"/>
      <c r="D711" s="6"/>
      <c r="E711" s="6"/>
      <c r="F711" s="403"/>
      <c r="O711" s="5"/>
      <c r="P711" s="5"/>
      <c r="Q711" s="6"/>
      <c r="R711" s="6"/>
      <c r="S711" s="6"/>
      <c r="T711" s="403"/>
    </row>
    <row r="712" spans="1:20" x14ac:dyDescent="0.2">
      <c r="A712" s="5"/>
      <c r="B712" s="5"/>
      <c r="C712" s="6"/>
      <c r="D712" s="6"/>
      <c r="E712" s="6"/>
      <c r="F712" s="403"/>
      <c r="O712" s="5"/>
      <c r="P712" s="5"/>
      <c r="Q712" s="6"/>
      <c r="R712" s="6"/>
      <c r="S712" s="6"/>
      <c r="T712" s="403"/>
    </row>
    <row r="713" spans="1:20" x14ac:dyDescent="0.2">
      <c r="A713" s="5"/>
      <c r="B713" s="5"/>
      <c r="C713" s="6"/>
      <c r="D713" s="6"/>
      <c r="E713" s="6"/>
      <c r="F713" s="403"/>
      <c r="O713" s="5"/>
      <c r="P713" s="5"/>
      <c r="Q713" s="6"/>
      <c r="R713" s="6"/>
      <c r="S713" s="6"/>
      <c r="T713" s="403"/>
    </row>
    <row r="714" spans="1:20" x14ac:dyDescent="0.2">
      <c r="A714" s="5"/>
      <c r="B714" s="5"/>
      <c r="C714" s="6"/>
      <c r="D714" s="6"/>
      <c r="E714" s="6"/>
      <c r="F714" s="403"/>
      <c r="O714" s="5"/>
      <c r="P714" s="5"/>
      <c r="Q714" s="6"/>
      <c r="R714" s="6"/>
      <c r="S714" s="6"/>
      <c r="T714" s="403"/>
    </row>
    <row r="715" spans="1:20" x14ac:dyDescent="0.2">
      <c r="A715" s="5"/>
      <c r="B715" s="5"/>
      <c r="C715" s="6"/>
      <c r="D715" s="6"/>
      <c r="E715" s="6"/>
      <c r="F715" s="403"/>
      <c r="O715" s="5"/>
      <c r="P715" s="5"/>
      <c r="Q715" s="6"/>
      <c r="R715" s="6"/>
      <c r="S715" s="6"/>
      <c r="T715" s="403"/>
    </row>
    <row r="716" spans="1:20" x14ac:dyDescent="0.2">
      <c r="A716" s="5"/>
      <c r="B716" s="5"/>
      <c r="C716" s="6"/>
      <c r="D716" s="6"/>
      <c r="E716" s="6"/>
      <c r="F716" s="403"/>
      <c r="O716" s="5"/>
      <c r="P716" s="5"/>
      <c r="Q716" s="6"/>
      <c r="R716" s="6"/>
      <c r="S716" s="6"/>
      <c r="T716" s="403"/>
    </row>
    <row r="717" spans="1:20" x14ac:dyDescent="0.2">
      <c r="A717" s="5"/>
      <c r="B717" s="5"/>
      <c r="C717" s="6"/>
      <c r="D717" s="6"/>
      <c r="E717" s="6"/>
      <c r="F717" s="403"/>
      <c r="O717" s="5"/>
      <c r="P717" s="5"/>
      <c r="Q717" s="6"/>
      <c r="R717" s="6"/>
      <c r="S717" s="6"/>
      <c r="T717" s="403"/>
    </row>
    <row r="718" spans="1:20" x14ac:dyDescent="0.2">
      <c r="A718" s="5"/>
      <c r="B718" s="5"/>
      <c r="C718" s="6"/>
      <c r="D718" s="6"/>
      <c r="E718" s="6"/>
      <c r="F718" s="403"/>
      <c r="O718" s="5"/>
      <c r="P718" s="5"/>
      <c r="Q718" s="6"/>
      <c r="R718" s="6"/>
      <c r="S718" s="6"/>
      <c r="T718" s="403"/>
    </row>
    <row r="719" spans="1:20" x14ac:dyDescent="0.2">
      <c r="A719" s="5"/>
      <c r="B719" s="5"/>
      <c r="C719" s="6"/>
      <c r="D719" s="6"/>
      <c r="E719" s="6"/>
      <c r="F719" s="403"/>
      <c r="O719" s="5"/>
      <c r="P719" s="5"/>
      <c r="Q719" s="6"/>
      <c r="R719" s="6"/>
      <c r="S719" s="6"/>
      <c r="T719" s="403"/>
    </row>
    <row r="720" spans="1:20" x14ac:dyDescent="0.2">
      <c r="A720" s="5"/>
      <c r="B720" s="5"/>
      <c r="C720" s="6"/>
      <c r="D720" s="6"/>
      <c r="E720" s="6"/>
      <c r="F720" s="403"/>
      <c r="O720" s="5"/>
      <c r="P720" s="5"/>
      <c r="Q720" s="6"/>
      <c r="R720" s="6"/>
      <c r="S720" s="6"/>
      <c r="T720" s="403"/>
    </row>
    <row r="721" spans="1:20" x14ac:dyDescent="0.2">
      <c r="A721" s="5"/>
      <c r="B721" s="5"/>
      <c r="C721" s="6"/>
      <c r="D721" s="6"/>
      <c r="E721" s="6"/>
      <c r="F721" s="403"/>
      <c r="O721" s="5"/>
      <c r="P721" s="5"/>
      <c r="Q721" s="6"/>
      <c r="R721" s="6"/>
      <c r="S721" s="6"/>
      <c r="T721" s="403"/>
    </row>
    <row r="722" spans="1:20" x14ac:dyDescent="0.2">
      <c r="A722" s="5"/>
      <c r="B722" s="5"/>
      <c r="C722" s="6"/>
      <c r="D722" s="6"/>
      <c r="E722" s="6"/>
      <c r="F722" s="403"/>
      <c r="O722" s="5"/>
      <c r="P722" s="5"/>
      <c r="Q722" s="6"/>
      <c r="R722" s="6"/>
      <c r="S722" s="6"/>
      <c r="T722" s="403"/>
    </row>
    <row r="723" spans="1:20" x14ac:dyDescent="0.2">
      <c r="A723" s="5"/>
      <c r="B723" s="5"/>
      <c r="C723" s="6"/>
      <c r="D723" s="6"/>
      <c r="E723" s="6"/>
      <c r="F723" s="403"/>
      <c r="O723" s="5"/>
      <c r="P723" s="5"/>
      <c r="Q723" s="6"/>
      <c r="R723" s="6"/>
      <c r="S723" s="6"/>
      <c r="T723" s="403"/>
    </row>
    <row r="724" spans="1:20" x14ac:dyDescent="0.2">
      <c r="A724" s="5"/>
      <c r="B724" s="5"/>
      <c r="C724" s="6"/>
      <c r="D724" s="6"/>
      <c r="E724" s="6"/>
      <c r="F724" s="403"/>
      <c r="O724" s="5"/>
      <c r="P724" s="5"/>
      <c r="Q724" s="6"/>
      <c r="R724" s="6"/>
      <c r="S724" s="6"/>
      <c r="T724" s="403"/>
    </row>
    <row r="725" spans="1:20" x14ac:dyDescent="0.2">
      <c r="A725" s="5"/>
      <c r="B725" s="5"/>
      <c r="C725" s="6"/>
      <c r="D725" s="6"/>
      <c r="E725" s="6"/>
      <c r="F725" s="403"/>
      <c r="O725" s="5"/>
      <c r="P725" s="5"/>
      <c r="Q725" s="6"/>
      <c r="R725" s="6"/>
      <c r="S725" s="6"/>
      <c r="T725" s="403"/>
    </row>
    <row r="726" spans="1:20" x14ac:dyDescent="0.2">
      <c r="A726" s="5"/>
      <c r="B726" s="5"/>
      <c r="C726" s="6"/>
      <c r="D726" s="6"/>
      <c r="E726" s="6"/>
      <c r="F726" s="403"/>
      <c r="O726" s="5"/>
      <c r="P726" s="5"/>
      <c r="Q726" s="6"/>
      <c r="R726" s="6"/>
      <c r="S726" s="6"/>
      <c r="T726" s="403"/>
    </row>
    <row r="727" spans="1:20" x14ac:dyDescent="0.2">
      <c r="A727" s="5"/>
      <c r="B727" s="5"/>
      <c r="C727" s="6"/>
      <c r="D727" s="6"/>
      <c r="E727" s="6"/>
      <c r="F727" s="403"/>
      <c r="O727" s="5"/>
      <c r="P727" s="5"/>
      <c r="Q727" s="6"/>
      <c r="R727" s="6"/>
      <c r="S727" s="6"/>
      <c r="T727" s="403"/>
    </row>
    <row r="728" spans="1:20" x14ac:dyDescent="0.2">
      <c r="A728" s="5"/>
      <c r="B728" s="5"/>
      <c r="C728" s="6"/>
      <c r="D728" s="6"/>
      <c r="E728" s="6"/>
      <c r="F728" s="403"/>
      <c r="O728" s="5"/>
      <c r="P728" s="5"/>
      <c r="Q728" s="6"/>
      <c r="R728" s="6"/>
      <c r="S728" s="6"/>
      <c r="T728" s="403"/>
    </row>
    <row r="729" spans="1:20" x14ac:dyDescent="0.2">
      <c r="A729" s="5"/>
      <c r="B729" s="5"/>
      <c r="C729" s="6"/>
      <c r="D729" s="6"/>
      <c r="E729" s="6"/>
      <c r="F729" s="403"/>
      <c r="O729" s="5"/>
      <c r="P729" s="5"/>
      <c r="Q729" s="6"/>
      <c r="R729" s="6"/>
      <c r="S729" s="6"/>
      <c r="T729" s="403"/>
    </row>
    <row r="730" spans="1:20" x14ac:dyDescent="0.2">
      <c r="A730" s="5"/>
      <c r="B730" s="5"/>
      <c r="C730" s="6"/>
      <c r="D730" s="6"/>
      <c r="E730" s="6"/>
      <c r="F730" s="403"/>
      <c r="O730" s="5"/>
      <c r="P730" s="5"/>
      <c r="Q730" s="6"/>
      <c r="R730" s="6"/>
      <c r="S730" s="6"/>
      <c r="T730" s="403"/>
    </row>
    <row r="731" spans="1:20" x14ac:dyDescent="0.2">
      <c r="A731" s="5"/>
      <c r="B731" s="5"/>
      <c r="C731" s="6"/>
      <c r="D731" s="6"/>
      <c r="E731" s="6"/>
      <c r="F731" s="403"/>
      <c r="O731" s="5"/>
      <c r="P731" s="5"/>
      <c r="Q731" s="6"/>
      <c r="R731" s="6"/>
      <c r="S731" s="6"/>
      <c r="T731" s="403"/>
    </row>
    <row r="732" spans="1:20" x14ac:dyDescent="0.2">
      <c r="A732" s="5"/>
      <c r="B732" s="5"/>
      <c r="C732" s="6"/>
      <c r="D732" s="6"/>
      <c r="E732" s="6"/>
      <c r="F732" s="403"/>
      <c r="O732" s="5"/>
      <c r="P732" s="5"/>
      <c r="Q732" s="6"/>
      <c r="R732" s="6"/>
      <c r="S732" s="6"/>
      <c r="T732" s="403"/>
    </row>
    <row r="733" spans="1:20" x14ac:dyDescent="0.2">
      <c r="A733" s="5"/>
      <c r="B733" s="5"/>
      <c r="C733" s="6"/>
      <c r="D733" s="6"/>
      <c r="E733" s="6"/>
      <c r="F733" s="403"/>
      <c r="O733" s="5"/>
      <c r="P733" s="5"/>
      <c r="Q733" s="6"/>
      <c r="R733" s="6"/>
      <c r="S733" s="6"/>
      <c r="T733" s="403"/>
    </row>
    <row r="734" spans="1:20" x14ac:dyDescent="0.2">
      <c r="A734" s="5"/>
      <c r="B734" s="5"/>
      <c r="C734" s="6"/>
      <c r="D734" s="6"/>
      <c r="E734" s="6"/>
      <c r="F734" s="403"/>
      <c r="O734" s="5"/>
      <c r="P734" s="5"/>
      <c r="Q734" s="6"/>
      <c r="R734" s="6"/>
      <c r="S734" s="6"/>
      <c r="T734" s="403"/>
    </row>
    <row r="735" spans="1:20" x14ac:dyDescent="0.2">
      <c r="A735" s="5"/>
      <c r="B735" s="5"/>
      <c r="C735" s="6"/>
      <c r="D735" s="6"/>
      <c r="E735" s="6"/>
      <c r="F735" s="403"/>
      <c r="O735" s="5"/>
      <c r="P735" s="5"/>
      <c r="Q735" s="6"/>
      <c r="R735" s="6"/>
      <c r="S735" s="6"/>
      <c r="T735" s="403"/>
    </row>
    <row r="736" spans="1:20" x14ac:dyDescent="0.2">
      <c r="A736" s="5"/>
      <c r="B736" s="5"/>
      <c r="C736" s="6"/>
      <c r="D736" s="6"/>
      <c r="E736" s="6"/>
      <c r="F736" s="403"/>
      <c r="O736" s="5"/>
      <c r="P736" s="5"/>
      <c r="Q736" s="6"/>
      <c r="R736" s="6"/>
      <c r="S736" s="6"/>
      <c r="T736" s="403"/>
    </row>
    <row r="737" spans="1:20" x14ac:dyDescent="0.2">
      <c r="A737" s="5"/>
      <c r="B737" s="5"/>
      <c r="C737" s="6"/>
      <c r="D737" s="6"/>
      <c r="E737" s="6"/>
      <c r="F737" s="403"/>
      <c r="O737" s="5"/>
      <c r="P737" s="5"/>
      <c r="Q737" s="6"/>
      <c r="R737" s="6"/>
      <c r="S737" s="6"/>
      <c r="T737" s="403"/>
    </row>
    <row r="738" spans="1:20" x14ac:dyDescent="0.2">
      <c r="A738" s="5"/>
      <c r="B738" s="5"/>
      <c r="C738" s="6"/>
      <c r="D738" s="6"/>
      <c r="E738" s="6"/>
      <c r="F738" s="403"/>
      <c r="O738" s="5"/>
      <c r="P738" s="5"/>
      <c r="Q738" s="6"/>
      <c r="R738" s="6"/>
      <c r="S738" s="6"/>
      <c r="T738" s="403"/>
    </row>
    <row r="739" spans="1:20" x14ac:dyDescent="0.2">
      <c r="A739" s="5"/>
      <c r="B739" s="5"/>
      <c r="C739" s="6"/>
      <c r="D739" s="6"/>
      <c r="E739" s="6"/>
      <c r="F739" s="403"/>
      <c r="O739" s="5"/>
      <c r="P739" s="5"/>
      <c r="Q739" s="6"/>
      <c r="R739" s="6"/>
      <c r="S739" s="6"/>
      <c r="T739" s="403"/>
    </row>
    <row r="740" spans="1:20" x14ac:dyDescent="0.2">
      <c r="A740" s="5"/>
      <c r="B740" s="5"/>
      <c r="C740" s="6"/>
      <c r="D740" s="6"/>
      <c r="E740" s="6"/>
      <c r="F740" s="403"/>
      <c r="O740" s="5"/>
      <c r="P740" s="5"/>
      <c r="Q740" s="6"/>
      <c r="R740" s="6"/>
      <c r="S740" s="6"/>
      <c r="T740" s="403"/>
    </row>
    <row r="741" spans="1:20" x14ac:dyDescent="0.2">
      <c r="A741" s="5"/>
      <c r="B741" s="5"/>
      <c r="C741" s="6"/>
      <c r="D741" s="6"/>
      <c r="E741" s="6"/>
      <c r="F741" s="403"/>
      <c r="O741" s="5"/>
      <c r="P741" s="5"/>
      <c r="Q741" s="6"/>
      <c r="R741" s="6"/>
      <c r="S741" s="6"/>
      <c r="T741" s="403"/>
    </row>
    <row r="742" spans="1:20" x14ac:dyDescent="0.2">
      <c r="A742" s="5"/>
      <c r="B742" s="5"/>
      <c r="C742" s="6"/>
      <c r="D742" s="6"/>
      <c r="E742" s="6"/>
      <c r="F742" s="403"/>
      <c r="O742" s="5"/>
      <c r="P742" s="5"/>
      <c r="Q742" s="6"/>
      <c r="R742" s="6"/>
      <c r="S742" s="6"/>
      <c r="T742" s="403"/>
    </row>
    <row r="743" spans="1:20" x14ac:dyDescent="0.2">
      <c r="A743" s="5"/>
      <c r="B743" s="5"/>
      <c r="C743" s="6"/>
      <c r="D743" s="6"/>
      <c r="E743" s="6"/>
      <c r="F743" s="403"/>
      <c r="O743" s="5"/>
      <c r="P743" s="5"/>
      <c r="Q743" s="6"/>
      <c r="R743" s="6"/>
      <c r="S743" s="6"/>
      <c r="T743" s="403"/>
    </row>
    <row r="744" spans="1:20" x14ac:dyDescent="0.2">
      <c r="A744" s="5"/>
      <c r="B744" s="5"/>
      <c r="C744" s="6"/>
      <c r="D744" s="6"/>
      <c r="E744" s="6"/>
      <c r="F744" s="403"/>
      <c r="O744" s="5"/>
      <c r="P744" s="5"/>
      <c r="Q744" s="6"/>
      <c r="R744" s="6"/>
      <c r="S744" s="6"/>
      <c r="T744" s="403"/>
    </row>
    <row r="745" spans="1:20" x14ac:dyDescent="0.2">
      <c r="A745" s="5"/>
      <c r="B745" s="5"/>
      <c r="C745" s="6"/>
      <c r="D745" s="6"/>
      <c r="E745" s="6"/>
      <c r="F745" s="403"/>
      <c r="O745" s="5"/>
      <c r="P745" s="5"/>
      <c r="Q745" s="6"/>
      <c r="R745" s="6"/>
      <c r="S745" s="6"/>
      <c r="T745" s="403"/>
    </row>
    <row r="746" spans="1:20" x14ac:dyDescent="0.2">
      <c r="A746" s="5"/>
      <c r="B746" s="5"/>
      <c r="C746" s="6"/>
      <c r="D746" s="6"/>
      <c r="E746" s="6"/>
      <c r="F746" s="403"/>
      <c r="O746" s="5"/>
      <c r="P746" s="5"/>
      <c r="Q746" s="6"/>
      <c r="R746" s="6"/>
      <c r="S746" s="6"/>
      <c r="T746" s="403"/>
    </row>
    <row r="747" spans="1:20" x14ac:dyDescent="0.2">
      <c r="A747" s="5"/>
      <c r="B747" s="5"/>
      <c r="C747" s="6"/>
      <c r="D747" s="6"/>
      <c r="E747" s="6"/>
      <c r="F747" s="403"/>
      <c r="O747" s="5"/>
      <c r="P747" s="5"/>
      <c r="Q747" s="6"/>
      <c r="R747" s="6"/>
      <c r="S747" s="6"/>
      <c r="T747" s="403"/>
    </row>
    <row r="748" spans="1:20" x14ac:dyDescent="0.2">
      <c r="A748" s="5"/>
      <c r="B748" s="5"/>
      <c r="C748" s="6"/>
      <c r="D748" s="6"/>
      <c r="E748" s="6"/>
      <c r="F748" s="403"/>
      <c r="O748" s="5"/>
      <c r="P748" s="5"/>
      <c r="Q748" s="6"/>
      <c r="R748" s="6"/>
      <c r="S748" s="6"/>
      <c r="T748" s="403"/>
    </row>
    <row r="749" spans="1:20" x14ac:dyDescent="0.2">
      <c r="A749" s="5"/>
      <c r="B749" s="5"/>
      <c r="C749" s="6"/>
      <c r="D749" s="6"/>
      <c r="E749" s="6"/>
      <c r="F749" s="403"/>
      <c r="O749" s="5"/>
      <c r="P749" s="5"/>
      <c r="Q749" s="6"/>
      <c r="R749" s="6"/>
      <c r="S749" s="6"/>
      <c r="T749" s="403"/>
    </row>
    <row r="750" spans="1:20" x14ac:dyDescent="0.2">
      <c r="A750" s="5"/>
      <c r="B750" s="5"/>
      <c r="C750" s="6"/>
      <c r="D750" s="6"/>
      <c r="E750" s="6"/>
      <c r="F750" s="403"/>
      <c r="O750" s="5"/>
      <c r="P750" s="5"/>
      <c r="Q750" s="6"/>
      <c r="R750" s="6"/>
      <c r="S750" s="6"/>
      <c r="T750" s="403"/>
    </row>
    <row r="751" spans="1:20" x14ac:dyDescent="0.2">
      <c r="A751" s="5"/>
      <c r="B751" s="5"/>
      <c r="C751" s="6"/>
      <c r="D751" s="6"/>
      <c r="E751" s="6"/>
      <c r="F751" s="403"/>
      <c r="O751" s="5"/>
      <c r="P751" s="5"/>
      <c r="Q751" s="6"/>
      <c r="R751" s="6"/>
      <c r="S751" s="6"/>
      <c r="T751" s="403"/>
    </row>
    <row r="752" spans="1:20" x14ac:dyDescent="0.2">
      <c r="A752" s="5"/>
      <c r="B752" s="5"/>
      <c r="C752" s="6"/>
      <c r="D752" s="6"/>
      <c r="E752" s="6"/>
      <c r="F752" s="403"/>
      <c r="O752" s="5"/>
      <c r="P752" s="5"/>
      <c r="Q752" s="6"/>
      <c r="R752" s="6"/>
      <c r="S752" s="6"/>
      <c r="T752" s="403"/>
    </row>
    <row r="753" spans="1:20" x14ac:dyDescent="0.2">
      <c r="A753" s="5"/>
      <c r="B753" s="5"/>
      <c r="C753" s="6"/>
      <c r="D753" s="6"/>
      <c r="E753" s="6"/>
      <c r="F753" s="403"/>
      <c r="O753" s="5"/>
      <c r="P753" s="5"/>
      <c r="Q753" s="6"/>
      <c r="R753" s="6"/>
      <c r="S753" s="6"/>
      <c r="T753" s="403"/>
    </row>
    <row r="754" spans="1:20" x14ac:dyDescent="0.2">
      <c r="A754" s="5"/>
      <c r="B754" s="5"/>
      <c r="C754" s="6"/>
      <c r="D754" s="6"/>
      <c r="E754" s="6"/>
      <c r="F754" s="403"/>
      <c r="O754" s="5"/>
      <c r="P754" s="5"/>
      <c r="Q754" s="6"/>
      <c r="R754" s="6"/>
      <c r="S754" s="6"/>
      <c r="T754" s="403"/>
    </row>
    <row r="755" spans="1:20" x14ac:dyDescent="0.2">
      <c r="A755" s="5"/>
      <c r="B755" s="5"/>
      <c r="C755" s="6"/>
      <c r="D755" s="6"/>
      <c r="E755" s="6"/>
      <c r="F755" s="403"/>
      <c r="O755" s="5"/>
      <c r="P755" s="5"/>
      <c r="Q755" s="6"/>
      <c r="R755" s="6"/>
      <c r="S755" s="6"/>
      <c r="T755" s="403"/>
    </row>
    <row r="756" spans="1:20" x14ac:dyDescent="0.2">
      <c r="A756" s="5"/>
      <c r="B756" s="5"/>
      <c r="C756" s="6"/>
      <c r="D756" s="6"/>
      <c r="E756" s="6"/>
      <c r="F756" s="403"/>
      <c r="O756" s="5"/>
      <c r="P756" s="5"/>
      <c r="Q756" s="6"/>
      <c r="R756" s="6"/>
      <c r="S756" s="6"/>
      <c r="T756" s="403"/>
    </row>
    <row r="757" spans="1:20" x14ac:dyDescent="0.2">
      <c r="A757" s="5"/>
      <c r="B757" s="5"/>
      <c r="C757" s="6"/>
      <c r="D757" s="6"/>
      <c r="E757" s="6"/>
      <c r="F757" s="403"/>
      <c r="O757" s="5"/>
      <c r="P757" s="5"/>
      <c r="Q757" s="6"/>
      <c r="R757" s="6"/>
      <c r="S757" s="6"/>
      <c r="T757" s="403"/>
    </row>
    <row r="758" spans="1:20" x14ac:dyDescent="0.2">
      <c r="A758" s="5"/>
      <c r="B758" s="5"/>
      <c r="C758" s="6"/>
      <c r="D758" s="6"/>
      <c r="E758" s="6"/>
      <c r="F758" s="403"/>
      <c r="O758" s="5"/>
      <c r="P758" s="5"/>
      <c r="Q758" s="6"/>
      <c r="R758" s="6"/>
      <c r="S758" s="6"/>
      <c r="T758" s="403"/>
    </row>
    <row r="759" spans="1:20" x14ac:dyDescent="0.2">
      <c r="A759" s="5"/>
      <c r="B759" s="5"/>
      <c r="C759" s="6"/>
      <c r="D759" s="6"/>
      <c r="E759" s="6"/>
      <c r="F759" s="403"/>
      <c r="O759" s="5"/>
      <c r="P759" s="5"/>
      <c r="Q759" s="6"/>
      <c r="R759" s="6"/>
      <c r="S759" s="6"/>
      <c r="T759" s="403"/>
    </row>
    <row r="760" spans="1:20" x14ac:dyDescent="0.2">
      <c r="A760" s="5"/>
      <c r="B760" s="5"/>
      <c r="C760" s="6"/>
      <c r="D760" s="6"/>
      <c r="E760" s="6"/>
      <c r="F760" s="403"/>
      <c r="O760" s="5"/>
      <c r="P760" s="5"/>
      <c r="Q760" s="6"/>
      <c r="R760" s="6"/>
      <c r="S760" s="6"/>
      <c r="T760" s="403"/>
    </row>
    <row r="761" spans="1:20" x14ac:dyDescent="0.2">
      <c r="A761" s="5"/>
      <c r="B761" s="5"/>
      <c r="C761" s="6"/>
      <c r="D761" s="6"/>
      <c r="E761" s="6"/>
      <c r="F761" s="403"/>
      <c r="O761" s="5"/>
      <c r="P761" s="5"/>
      <c r="Q761" s="6"/>
      <c r="R761" s="6"/>
      <c r="S761" s="6"/>
      <c r="T761" s="403"/>
    </row>
    <row r="762" spans="1:20" x14ac:dyDescent="0.2">
      <c r="A762" s="5"/>
      <c r="B762" s="5"/>
      <c r="C762" s="6"/>
      <c r="D762" s="6"/>
      <c r="E762" s="6"/>
      <c r="F762" s="403"/>
      <c r="O762" s="5"/>
      <c r="P762" s="5"/>
      <c r="Q762" s="6"/>
      <c r="R762" s="6"/>
      <c r="S762" s="6"/>
      <c r="T762" s="403"/>
    </row>
    <row r="763" spans="1:20" x14ac:dyDescent="0.2">
      <c r="A763" s="5"/>
      <c r="B763" s="5"/>
      <c r="C763" s="6"/>
      <c r="D763" s="6"/>
      <c r="E763" s="6"/>
      <c r="F763" s="403"/>
      <c r="O763" s="5"/>
      <c r="P763" s="5"/>
      <c r="Q763" s="6"/>
      <c r="R763" s="6"/>
      <c r="S763" s="6"/>
      <c r="T763" s="403"/>
    </row>
    <row r="764" spans="1:20" x14ac:dyDescent="0.2">
      <c r="A764" s="5"/>
      <c r="B764" s="5"/>
      <c r="C764" s="6"/>
      <c r="D764" s="6"/>
      <c r="E764" s="6"/>
      <c r="F764" s="403"/>
      <c r="O764" s="5"/>
      <c r="P764" s="5"/>
      <c r="Q764" s="6"/>
      <c r="R764" s="6"/>
      <c r="S764" s="6"/>
      <c r="T764" s="403"/>
    </row>
    <row r="765" spans="1:20" x14ac:dyDescent="0.2">
      <c r="A765" s="5"/>
      <c r="B765" s="5"/>
      <c r="C765" s="6"/>
      <c r="D765" s="6"/>
      <c r="E765" s="6"/>
      <c r="F765" s="403"/>
      <c r="O765" s="5"/>
      <c r="P765" s="5"/>
      <c r="Q765" s="6"/>
      <c r="R765" s="6"/>
      <c r="S765" s="6"/>
      <c r="T765" s="403"/>
    </row>
    <row r="766" spans="1:20" x14ac:dyDescent="0.2">
      <c r="A766" s="5"/>
      <c r="B766" s="5"/>
      <c r="C766" s="6"/>
      <c r="D766" s="6"/>
      <c r="E766" s="6"/>
      <c r="F766" s="403"/>
      <c r="O766" s="5"/>
      <c r="P766" s="5"/>
      <c r="Q766" s="6"/>
      <c r="R766" s="6"/>
      <c r="S766" s="6"/>
      <c r="T766" s="403"/>
    </row>
    <row r="767" spans="1:20" x14ac:dyDescent="0.2">
      <c r="A767" s="5"/>
      <c r="B767" s="5"/>
      <c r="C767" s="6"/>
      <c r="D767" s="6"/>
      <c r="E767" s="6"/>
      <c r="F767" s="403"/>
      <c r="O767" s="5"/>
      <c r="P767" s="5"/>
      <c r="Q767" s="6"/>
      <c r="R767" s="6"/>
      <c r="S767" s="6"/>
      <c r="T767" s="403"/>
    </row>
    <row r="768" spans="1:20" x14ac:dyDescent="0.2">
      <c r="A768" s="5"/>
      <c r="B768" s="5"/>
      <c r="C768" s="6"/>
      <c r="D768" s="6"/>
      <c r="E768" s="6"/>
      <c r="F768" s="403"/>
      <c r="O768" s="5"/>
      <c r="P768" s="5"/>
      <c r="Q768" s="6"/>
      <c r="R768" s="6"/>
      <c r="S768" s="6"/>
      <c r="T768" s="403"/>
    </row>
    <row r="769" spans="1:20" x14ac:dyDescent="0.2">
      <c r="A769" s="5"/>
      <c r="B769" s="5"/>
      <c r="C769" s="6"/>
      <c r="D769" s="6"/>
      <c r="E769" s="6"/>
      <c r="F769" s="403"/>
      <c r="O769" s="5"/>
      <c r="P769" s="5"/>
      <c r="Q769" s="6"/>
      <c r="R769" s="6"/>
      <c r="S769" s="6"/>
      <c r="T769" s="403"/>
    </row>
    <row r="770" spans="1:20" x14ac:dyDescent="0.2">
      <c r="A770" s="5"/>
      <c r="B770" s="5"/>
      <c r="C770" s="6"/>
      <c r="D770" s="6"/>
      <c r="E770" s="6"/>
      <c r="F770" s="403"/>
      <c r="O770" s="5"/>
      <c r="P770" s="5"/>
      <c r="Q770" s="6"/>
      <c r="R770" s="6"/>
      <c r="S770" s="6"/>
      <c r="T770" s="403"/>
    </row>
    <row r="771" spans="1:20" x14ac:dyDescent="0.2">
      <c r="A771" s="5"/>
      <c r="B771" s="5"/>
      <c r="C771" s="6"/>
      <c r="D771" s="6"/>
      <c r="E771" s="6"/>
      <c r="F771" s="403"/>
      <c r="O771" s="5"/>
      <c r="P771" s="5"/>
      <c r="Q771" s="6"/>
      <c r="R771" s="6"/>
      <c r="S771" s="6"/>
      <c r="T771" s="403"/>
    </row>
    <row r="772" spans="1:20" x14ac:dyDescent="0.2">
      <c r="A772" s="5"/>
      <c r="B772" s="5"/>
      <c r="C772" s="6"/>
      <c r="D772" s="6"/>
      <c r="E772" s="6"/>
      <c r="F772" s="403"/>
      <c r="O772" s="5"/>
      <c r="P772" s="5"/>
      <c r="Q772" s="6"/>
      <c r="R772" s="6"/>
      <c r="S772" s="6"/>
      <c r="T772" s="403"/>
    </row>
    <row r="773" spans="1:20" x14ac:dyDescent="0.2">
      <c r="A773" s="5"/>
      <c r="B773" s="5"/>
      <c r="C773" s="6"/>
      <c r="D773" s="6"/>
      <c r="E773" s="6"/>
      <c r="F773" s="403"/>
      <c r="O773" s="5"/>
      <c r="P773" s="5"/>
      <c r="Q773" s="6"/>
      <c r="R773" s="6"/>
      <c r="S773" s="6"/>
      <c r="T773" s="403"/>
    </row>
    <row r="774" spans="1:20" x14ac:dyDescent="0.2">
      <c r="A774" s="5"/>
      <c r="B774" s="5"/>
      <c r="C774" s="6"/>
      <c r="D774" s="6"/>
      <c r="E774" s="6"/>
      <c r="F774" s="403"/>
      <c r="O774" s="5"/>
      <c r="P774" s="5"/>
      <c r="Q774" s="6"/>
      <c r="R774" s="6"/>
      <c r="S774" s="6"/>
      <c r="T774" s="403"/>
    </row>
    <row r="775" spans="1:20" x14ac:dyDescent="0.2">
      <c r="A775" s="5"/>
      <c r="B775" s="5"/>
      <c r="C775" s="6"/>
      <c r="D775" s="6"/>
      <c r="E775" s="6"/>
      <c r="F775" s="403"/>
      <c r="O775" s="5"/>
      <c r="P775" s="5"/>
      <c r="Q775" s="6"/>
      <c r="R775" s="6"/>
      <c r="S775" s="6"/>
      <c r="T775" s="403"/>
    </row>
    <row r="776" spans="1:20" x14ac:dyDescent="0.2">
      <c r="A776" s="5"/>
      <c r="B776" s="5"/>
      <c r="C776" s="6"/>
      <c r="D776" s="6"/>
      <c r="E776" s="6"/>
      <c r="F776" s="403"/>
      <c r="O776" s="5"/>
      <c r="P776" s="5"/>
      <c r="Q776" s="6"/>
      <c r="R776" s="6"/>
      <c r="S776" s="6"/>
      <c r="T776" s="403"/>
    </row>
    <row r="777" spans="1:20" x14ac:dyDescent="0.2">
      <c r="A777" s="5"/>
      <c r="B777" s="5"/>
      <c r="C777" s="6"/>
      <c r="D777" s="6"/>
      <c r="E777" s="6"/>
      <c r="F777" s="403"/>
      <c r="O777" s="5"/>
      <c r="P777" s="5"/>
      <c r="Q777" s="6"/>
      <c r="R777" s="6"/>
      <c r="S777" s="6"/>
      <c r="T777" s="403"/>
    </row>
    <row r="778" spans="1:20" x14ac:dyDescent="0.2">
      <c r="A778" s="5"/>
      <c r="B778" s="5"/>
      <c r="C778" s="6"/>
      <c r="D778" s="6"/>
      <c r="E778" s="6"/>
      <c r="F778" s="403"/>
      <c r="O778" s="5"/>
      <c r="P778" s="5"/>
      <c r="Q778" s="6"/>
      <c r="R778" s="6"/>
      <c r="S778" s="6"/>
      <c r="T778" s="403"/>
    </row>
    <row r="779" spans="1:20" x14ac:dyDescent="0.2">
      <c r="A779" s="5"/>
      <c r="B779" s="5"/>
      <c r="C779" s="6"/>
      <c r="D779" s="6"/>
      <c r="E779" s="6"/>
      <c r="F779" s="403"/>
      <c r="O779" s="5"/>
      <c r="P779" s="5"/>
      <c r="Q779" s="6"/>
      <c r="R779" s="6"/>
      <c r="S779" s="6"/>
      <c r="T779" s="403"/>
    </row>
    <row r="780" spans="1:20" x14ac:dyDescent="0.2">
      <c r="A780" s="5"/>
      <c r="B780" s="5"/>
      <c r="C780" s="6"/>
      <c r="D780" s="6"/>
      <c r="E780" s="6"/>
      <c r="F780" s="403"/>
      <c r="O780" s="5"/>
      <c r="P780" s="5"/>
      <c r="Q780" s="6"/>
      <c r="R780" s="6"/>
      <c r="S780" s="6"/>
      <c r="T780" s="403"/>
    </row>
    <row r="781" spans="1:20" x14ac:dyDescent="0.2">
      <c r="A781" s="5"/>
      <c r="B781" s="5"/>
      <c r="C781" s="6"/>
      <c r="D781" s="6"/>
      <c r="E781" s="6"/>
      <c r="F781" s="403"/>
      <c r="O781" s="5"/>
      <c r="P781" s="5"/>
      <c r="Q781" s="6"/>
      <c r="R781" s="6"/>
      <c r="S781" s="6"/>
      <c r="T781" s="403"/>
    </row>
    <row r="782" spans="1:20" x14ac:dyDescent="0.2">
      <c r="A782" s="5"/>
      <c r="B782" s="5"/>
      <c r="C782" s="6"/>
      <c r="D782" s="6"/>
      <c r="E782" s="6"/>
      <c r="F782" s="403"/>
      <c r="O782" s="5"/>
      <c r="P782" s="5"/>
      <c r="Q782" s="6"/>
      <c r="R782" s="6"/>
      <c r="S782" s="6"/>
      <c r="T782" s="403"/>
    </row>
    <row r="783" spans="1:20" x14ac:dyDescent="0.2">
      <c r="A783" s="5"/>
      <c r="B783" s="5"/>
      <c r="C783" s="6"/>
      <c r="D783" s="6"/>
      <c r="E783" s="6"/>
      <c r="F783" s="403"/>
      <c r="O783" s="5"/>
      <c r="P783" s="5"/>
      <c r="Q783" s="6"/>
      <c r="R783" s="6"/>
      <c r="S783" s="6"/>
      <c r="T783" s="403"/>
    </row>
    <row r="784" spans="1:20" x14ac:dyDescent="0.2">
      <c r="A784" s="5"/>
      <c r="B784" s="5"/>
      <c r="C784" s="6"/>
      <c r="D784" s="6"/>
      <c r="E784" s="6"/>
      <c r="F784" s="403"/>
      <c r="O784" s="5"/>
      <c r="P784" s="5"/>
      <c r="Q784" s="6"/>
      <c r="R784" s="6"/>
      <c r="S784" s="6"/>
      <c r="T784" s="403"/>
    </row>
    <row r="785" spans="1:20" x14ac:dyDescent="0.2">
      <c r="A785" s="5"/>
      <c r="B785" s="5"/>
      <c r="C785" s="6"/>
      <c r="D785" s="6"/>
      <c r="E785" s="6"/>
      <c r="F785" s="403"/>
      <c r="O785" s="5"/>
      <c r="P785" s="5"/>
      <c r="Q785" s="6"/>
      <c r="R785" s="6"/>
      <c r="S785" s="6"/>
      <c r="T785" s="403"/>
    </row>
    <row r="786" spans="1:20" x14ac:dyDescent="0.2">
      <c r="A786" s="5"/>
      <c r="B786" s="5"/>
      <c r="C786" s="6"/>
      <c r="D786" s="6"/>
      <c r="E786" s="6"/>
      <c r="F786" s="403"/>
      <c r="O786" s="5"/>
      <c r="P786" s="5"/>
      <c r="Q786" s="6"/>
      <c r="R786" s="6"/>
      <c r="S786" s="6"/>
      <c r="T786" s="403"/>
    </row>
    <row r="787" spans="1:20" x14ac:dyDescent="0.2">
      <c r="A787" s="5"/>
      <c r="B787" s="5"/>
      <c r="C787" s="6"/>
      <c r="D787" s="6"/>
      <c r="E787" s="6"/>
      <c r="F787" s="403"/>
      <c r="O787" s="5"/>
      <c r="P787" s="5"/>
      <c r="Q787" s="6"/>
      <c r="R787" s="6"/>
      <c r="S787" s="6"/>
      <c r="T787" s="403"/>
    </row>
    <row r="788" spans="1:20" x14ac:dyDescent="0.2">
      <c r="A788" s="5"/>
      <c r="B788" s="5"/>
      <c r="C788" s="6"/>
      <c r="D788" s="6"/>
      <c r="E788" s="6"/>
      <c r="F788" s="403"/>
      <c r="O788" s="5"/>
      <c r="P788" s="5"/>
      <c r="Q788" s="6"/>
      <c r="R788" s="6"/>
      <c r="S788" s="6"/>
      <c r="T788" s="403"/>
    </row>
    <row r="789" spans="1:20" x14ac:dyDescent="0.2">
      <c r="A789" s="5"/>
      <c r="B789" s="5"/>
      <c r="C789" s="6"/>
      <c r="D789" s="6"/>
      <c r="E789" s="6"/>
      <c r="F789" s="403"/>
      <c r="O789" s="5"/>
      <c r="P789" s="5"/>
      <c r="Q789" s="6"/>
      <c r="R789" s="6"/>
      <c r="S789" s="6"/>
      <c r="T789" s="403"/>
    </row>
    <row r="790" spans="1:20" x14ac:dyDescent="0.2">
      <c r="A790" s="5"/>
      <c r="B790" s="5"/>
      <c r="C790" s="6"/>
      <c r="D790" s="6"/>
      <c r="E790" s="6"/>
      <c r="F790" s="403"/>
      <c r="O790" s="5"/>
      <c r="P790" s="5"/>
      <c r="Q790" s="6"/>
      <c r="R790" s="6"/>
      <c r="S790" s="6"/>
      <c r="T790" s="403"/>
    </row>
    <row r="791" spans="1:20" x14ac:dyDescent="0.2">
      <c r="A791" s="5"/>
      <c r="B791" s="5"/>
      <c r="C791" s="6"/>
      <c r="D791" s="6"/>
      <c r="E791" s="6"/>
      <c r="F791" s="403"/>
      <c r="O791" s="5"/>
      <c r="P791" s="5"/>
      <c r="Q791" s="6"/>
      <c r="R791" s="6"/>
      <c r="S791" s="6"/>
      <c r="T791" s="403"/>
    </row>
    <row r="792" spans="1:20" x14ac:dyDescent="0.2">
      <c r="A792" s="5"/>
      <c r="B792" s="5"/>
      <c r="C792" s="6"/>
      <c r="D792" s="6"/>
      <c r="E792" s="6"/>
      <c r="F792" s="403"/>
      <c r="O792" s="5"/>
      <c r="P792" s="5"/>
      <c r="Q792" s="6"/>
      <c r="R792" s="6"/>
      <c r="S792" s="6"/>
      <c r="T792" s="403"/>
    </row>
    <row r="793" spans="1:20" x14ac:dyDescent="0.2">
      <c r="A793" s="5"/>
      <c r="B793" s="5"/>
      <c r="C793" s="6"/>
      <c r="D793" s="6"/>
      <c r="E793" s="6"/>
      <c r="F793" s="403"/>
      <c r="O793" s="5"/>
      <c r="P793" s="5"/>
      <c r="Q793" s="6"/>
      <c r="R793" s="6"/>
      <c r="S793" s="6"/>
      <c r="T793" s="403"/>
    </row>
    <row r="794" spans="1:20" x14ac:dyDescent="0.2">
      <c r="A794" s="5"/>
      <c r="B794" s="5"/>
      <c r="C794" s="6"/>
      <c r="D794" s="6"/>
      <c r="E794" s="6"/>
      <c r="F794" s="403"/>
      <c r="O794" s="5"/>
      <c r="P794" s="5"/>
      <c r="Q794" s="6"/>
      <c r="R794" s="6"/>
      <c r="S794" s="6"/>
      <c r="T794" s="403"/>
    </row>
    <row r="795" spans="1:20" x14ac:dyDescent="0.2">
      <c r="A795" s="5"/>
      <c r="B795" s="5"/>
      <c r="C795" s="6"/>
      <c r="D795" s="6"/>
      <c r="E795" s="6"/>
      <c r="F795" s="403"/>
      <c r="O795" s="5"/>
      <c r="P795" s="5"/>
      <c r="Q795" s="6"/>
      <c r="R795" s="6"/>
      <c r="S795" s="6"/>
      <c r="T795" s="403"/>
    </row>
    <row r="796" spans="1:20" x14ac:dyDescent="0.2">
      <c r="A796" s="5"/>
      <c r="B796" s="5"/>
      <c r="C796" s="6"/>
      <c r="D796" s="6"/>
      <c r="E796" s="6"/>
      <c r="F796" s="403"/>
      <c r="O796" s="5"/>
      <c r="P796" s="5"/>
      <c r="Q796" s="6"/>
      <c r="R796" s="6"/>
      <c r="S796" s="6"/>
      <c r="T796" s="403"/>
    </row>
    <row r="797" spans="1:20" x14ac:dyDescent="0.2">
      <c r="A797" s="5"/>
      <c r="B797" s="5"/>
      <c r="C797" s="6"/>
      <c r="D797" s="6"/>
      <c r="E797" s="6"/>
      <c r="F797" s="403"/>
      <c r="O797" s="5"/>
      <c r="P797" s="5"/>
      <c r="Q797" s="6"/>
      <c r="R797" s="6"/>
      <c r="S797" s="6"/>
      <c r="T797" s="403"/>
    </row>
    <row r="798" spans="1:20" x14ac:dyDescent="0.2">
      <c r="A798" s="5"/>
      <c r="B798" s="5"/>
      <c r="C798" s="6"/>
      <c r="D798" s="6"/>
      <c r="E798" s="6"/>
      <c r="F798" s="403"/>
      <c r="O798" s="5"/>
      <c r="P798" s="5"/>
      <c r="Q798" s="6"/>
      <c r="R798" s="6"/>
      <c r="S798" s="6"/>
      <c r="T798" s="403"/>
    </row>
    <row r="799" spans="1:20" x14ac:dyDescent="0.2">
      <c r="A799" s="5"/>
      <c r="B799" s="5"/>
      <c r="C799" s="6"/>
      <c r="D799" s="6"/>
      <c r="E799" s="6"/>
      <c r="F799" s="403"/>
      <c r="O799" s="5"/>
      <c r="P799" s="5"/>
      <c r="Q799" s="6"/>
      <c r="R799" s="6"/>
      <c r="S799" s="6"/>
      <c r="T799" s="403"/>
    </row>
    <row r="800" spans="1:20" x14ac:dyDescent="0.2">
      <c r="A800" s="5"/>
      <c r="B800" s="5"/>
      <c r="C800" s="6"/>
      <c r="D800" s="6"/>
      <c r="E800" s="6"/>
      <c r="F800" s="403"/>
      <c r="O800" s="5"/>
      <c r="P800" s="5"/>
      <c r="Q800" s="6"/>
      <c r="R800" s="6"/>
      <c r="S800" s="6"/>
      <c r="T800" s="403"/>
    </row>
    <row r="801" spans="1:20" x14ac:dyDescent="0.2">
      <c r="A801" s="5"/>
      <c r="B801" s="5"/>
      <c r="C801" s="6"/>
      <c r="D801" s="6"/>
      <c r="E801" s="6"/>
      <c r="F801" s="403"/>
      <c r="O801" s="5"/>
      <c r="P801" s="5"/>
      <c r="Q801" s="6"/>
      <c r="R801" s="6"/>
      <c r="S801" s="6"/>
      <c r="T801" s="403"/>
    </row>
    <row r="802" spans="1:20" x14ac:dyDescent="0.2">
      <c r="A802" s="5"/>
      <c r="B802" s="5"/>
      <c r="C802" s="6"/>
      <c r="D802" s="6"/>
      <c r="E802" s="6"/>
      <c r="F802" s="403"/>
      <c r="O802" s="5"/>
      <c r="P802" s="5"/>
      <c r="Q802" s="6"/>
      <c r="R802" s="6"/>
      <c r="S802" s="6"/>
      <c r="T802" s="403"/>
    </row>
    <row r="803" spans="1:20" x14ac:dyDescent="0.2">
      <c r="A803" s="5"/>
      <c r="B803" s="5"/>
      <c r="C803" s="6"/>
      <c r="D803" s="6"/>
      <c r="E803" s="6"/>
      <c r="F803" s="403"/>
      <c r="O803" s="5"/>
      <c r="P803" s="5"/>
      <c r="Q803" s="6"/>
      <c r="R803" s="6"/>
      <c r="S803" s="6"/>
      <c r="T803" s="403"/>
    </row>
    <row r="804" spans="1:20" x14ac:dyDescent="0.2">
      <c r="A804" s="5"/>
      <c r="B804" s="5"/>
      <c r="C804" s="6"/>
      <c r="D804" s="6"/>
      <c r="E804" s="6"/>
      <c r="F804" s="403"/>
      <c r="O804" s="5"/>
      <c r="P804" s="5"/>
      <c r="Q804" s="6"/>
      <c r="R804" s="6"/>
      <c r="S804" s="6"/>
      <c r="T804" s="403"/>
    </row>
    <row r="805" spans="1:20" x14ac:dyDescent="0.2">
      <c r="A805" s="5"/>
      <c r="B805" s="5"/>
      <c r="C805" s="6"/>
      <c r="D805" s="6"/>
      <c r="E805" s="6"/>
      <c r="F805" s="403"/>
      <c r="O805" s="5"/>
      <c r="P805" s="5"/>
      <c r="Q805" s="6"/>
      <c r="R805" s="6"/>
      <c r="S805" s="6"/>
      <c r="T805" s="403"/>
    </row>
    <row r="806" spans="1:20" x14ac:dyDescent="0.2">
      <c r="A806" s="5"/>
      <c r="B806" s="5"/>
      <c r="C806" s="6"/>
      <c r="D806" s="6"/>
      <c r="E806" s="6"/>
      <c r="F806" s="403"/>
      <c r="O806" s="5"/>
      <c r="P806" s="5"/>
      <c r="Q806" s="6"/>
      <c r="R806" s="6"/>
      <c r="S806" s="6"/>
      <c r="T806" s="403"/>
    </row>
    <row r="807" spans="1:20" x14ac:dyDescent="0.2">
      <c r="A807" s="5"/>
      <c r="B807" s="5"/>
      <c r="C807" s="6"/>
      <c r="D807" s="6"/>
      <c r="E807" s="6"/>
      <c r="F807" s="403"/>
      <c r="O807" s="5"/>
      <c r="P807" s="5"/>
      <c r="Q807" s="6"/>
      <c r="R807" s="6"/>
      <c r="S807" s="6"/>
      <c r="T807" s="403"/>
    </row>
    <row r="808" spans="1:20" x14ac:dyDescent="0.2">
      <c r="A808" s="5"/>
      <c r="B808" s="5"/>
      <c r="C808" s="6"/>
      <c r="D808" s="6"/>
      <c r="E808" s="6"/>
      <c r="F808" s="403"/>
      <c r="O808" s="5"/>
      <c r="P808" s="5"/>
      <c r="Q808" s="6"/>
      <c r="R808" s="6"/>
      <c r="S808" s="6"/>
      <c r="T808" s="403"/>
    </row>
    <row r="809" spans="1:20" x14ac:dyDescent="0.2">
      <c r="A809" s="5"/>
      <c r="B809" s="5"/>
      <c r="C809" s="6"/>
      <c r="D809" s="6"/>
      <c r="E809" s="6"/>
      <c r="F809" s="403"/>
      <c r="O809" s="5"/>
      <c r="P809" s="5"/>
      <c r="Q809" s="6"/>
      <c r="R809" s="6"/>
      <c r="S809" s="6"/>
      <c r="T809" s="403"/>
    </row>
    <row r="810" spans="1:20" x14ac:dyDescent="0.2">
      <c r="A810" s="5"/>
      <c r="B810" s="5"/>
      <c r="C810" s="6"/>
      <c r="D810" s="6"/>
      <c r="E810" s="6"/>
      <c r="F810" s="403"/>
      <c r="O810" s="5"/>
      <c r="P810" s="5"/>
      <c r="Q810" s="6"/>
      <c r="R810" s="6"/>
      <c r="S810" s="6"/>
      <c r="T810" s="403"/>
    </row>
    <row r="811" spans="1:20" x14ac:dyDescent="0.2">
      <c r="A811" s="5"/>
      <c r="B811" s="5"/>
      <c r="C811" s="6"/>
      <c r="D811" s="6"/>
      <c r="E811" s="6"/>
      <c r="F811" s="403"/>
      <c r="O811" s="5"/>
      <c r="P811" s="5"/>
      <c r="Q811" s="6"/>
      <c r="R811" s="6"/>
      <c r="S811" s="6"/>
      <c r="T811" s="403"/>
    </row>
    <row r="812" spans="1:20" x14ac:dyDescent="0.2">
      <c r="A812" s="5"/>
      <c r="B812" s="5"/>
      <c r="C812" s="6"/>
      <c r="D812" s="6"/>
      <c r="E812" s="6"/>
      <c r="F812" s="403"/>
      <c r="O812" s="5"/>
      <c r="P812" s="5"/>
      <c r="Q812" s="6"/>
      <c r="R812" s="6"/>
      <c r="S812" s="6"/>
      <c r="T812" s="403"/>
    </row>
    <row r="813" spans="1:20" x14ac:dyDescent="0.2">
      <c r="A813" s="5"/>
      <c r="B813" s="5"/>
      <c r="C813" s="6"/>
      <c r="D813" s="6"/>
      <c r="E813" s="6"/>
      <c r="F813" s="403"/>
      <c r="O813" s="5"/>
      <c r="P813" s="5"/>
      <c r="Q813" s="6"/>
      <c r="R813" s="6"/>
      <c r="S813" s="6"/>
      <c r="T813" s="403"/>
    </row>
    <row r="814" spans="1:20" x14ac:dyDescent="0.2">
      <c r="A814" s="5"/>
      <c r="B814" s="5"/>
      <c r="C814" s="6"/>
      <c r="D814" s="6"/>
      <c r="E814" s="6"/>
      <c r="F814" s="403"/>
      <c r="O814" s="5"/>
      <c r="P814" s="5"/>
      <c r="Q814" s="6"/>
      <c r="R814" s="6"/>
      <c r="S814" s="6"/>
      <c r="T814" s="403"/>
    </row>
    <row r="815" spans="1:20" x14ac:dyDescent="0.2">
      <c r="A815" s="5"/>
      <c r="B815" s="5"/>
      <c r="C815" s="6"/>
      <c r="D815" s="6"/>
      <c r="E815" s="6"/>
      <c r="F815" s="403"/>
      <c r="O815" s="5"/>
      <c r="P815" s="5"/>
      <c r="Q815" s="6"/>
      <c r="R815" s="6"/>
      <c r="S815" s="6"/>
      <c r="T815" s="403"/>
    </row>
    <row r="816" spans="1:20" x14ac:dyDescent="0.2">
      <c r="A816" s="5"/>
      <c r="B816" s="5"/>
      <c r="C816" s="6"/>
      <c r="D816" s="6"/>
      <c r="E816" s="6"/>
      <c r="F816" s="403"/>
      <c r="O816" s="5"/>
      <c r="P816" s="5"/>
      <c r="Q816" s="6"/>
      <c r="R816" s="6"/>
      <c r="S816" s="6"/>
      <c r="T816" s="403"/>
    </row>
    <row r="817" spans="1:20" x14ac:dyDescent="0.2">
      <c r="A817" s="5"/>
      <c r="B817" s="5"/>
      <c r="C817" s="6"/>
      <c r="D817" s="6"/>
      <c r="E817" s="6"/>
      <c r="F817" s="403"/>
      <c r="O817" s="5"/>
      <c r="P817" s="5"/>
      <c r="Q817" s="6"/>
      <c r="R817" s="6"/>
      <c r="S817" s="6"/>
      <c r="T817" s="403"/>
    </row>
    <row r="818" spans="1:20" x14ac:dyDescent="0.2">
      <c r="A818" s="5"/>
      <c r="B818" s="5"/>
      <c r="C818" s="6"/>
      <c r="D818" s="6"/>
      <c r="E818" s="6"/>
      <c r="F818" s="403"/>
      <c r="O818" s="5"/>
      <c r="P818" s="5"/>
      <c r="Q818" s="6"/>
      <c r="R818" s="6"/>
      <c r="S818" s="6"/>
      <c r="T818" s="403"/>
    </row>
    <row r="819" spans="1:20" x14ac:dyDescent="0.2">
      <c r="A819" s="5"/>
      <c r="B819" s="5"/>
      <c r="C819" s="6"/>
      <c r="D819" s="6"/>
      <c r="E819" s="6"/>
      <c r="F819" s="403"/>
      <c r="O819" s="5"/>
      <c r="P819" s="5"/>
      <c r="Q819" s="6"/>
      <c r="R819" s="6"/>
      <c r="S819" s="6"/>
      <c r="T819" s="403"/>
    </row>
    <row r="820" spans="1:20" x14ac:dyDescent="0.2">
      <c r="A820" s="5"/>
      <c r="B820" s="5"/>
      <c r="C820" s="6"/>
      <c r="D820" s="6"/>
      <c r="E820" s="6"/>
      <c r="F820" s="403"/>
      <c r="O820" s="5"/>
      <c r="P820" s="5"/>
      <c r="Q820" s="6"/>
      <c r="R820" s="6"/>
      <c r="S820" s="6"/>
      <c r="T820" s="403"/>
    </row>
    <row r="821" spans="1:20" x14ac:dyDescent="0.2">
      <c r="A821" s="5"/>
      <c r="B821" s="5"/>
      <c r="C821" s="6"/>
      <c r="D821" s="6"/>
      <c r="E821" s="6"/>
      <c r="F821" s="403"/>
      <c r="O821" s="5"/>
      <c r="P821" s="5"/>
      <c r="Q821" s="6"/>
      <c r="R821" s="6"/>
      <c r="S821" s="6"/>
      <c r="T821" s="403"/>
    </row>
    <row r="822" spans="1:20" x14ac:dyDescent="0.2">
      <c r="A822" s="5"/>
      <c r="B822" s="5"/>
      <c r="C822" s="6"/>
      <c r="D822" s="6"/>
      <c r="E822" s="6"/>
      <c r="F822" s="403"/>
      <c r="O822" s="5"/>
      <c r="P822" s="5"/>
      <c r="Q822" s="6"/>
      <c r="R822" s="6"/>
      <c r="S822" s="6"/>
      <c r="T822" s="403"/>
    </row>
    <row r="823" spans="1:20" x14ac:dyDescent="0.2">
      <c r="A823" s="5"/>
      <c r="B823" s="5"/>
      <c r="C823" s="6"/>
      <c r="D823" s="6"/>
      <c r="E823" s="6"/>
      <c r="F823" s="403"/>
      <c r="O823" s="5"/>
      <c r="P823" s="5"/>
      <c r="Q823" s="6"/>
      <c r="R823" s="6"/>
      <c r="S823" s="6"/>
      <c r="T823" s="403"/>
    </row>
    <row r="824" spans="1:20" x14ac:dyDescent="0.2">
      <c r="A824" s="5"/>
      <c r="B824" s="5"/>
      <c r="C824" s="6"/>
      <c r="D824" s="6"/>
      <c r="E824" s="6"/>
      <c r="F824" s="403"/>
      <c r="O824" s="5"/>
      <c r="P824" s="5"/>
      <c r="Q824" s="6"/>
      <c r="R824" s="6"/>
      <c r="S824" s="6"/>
      <c r="T824" s="403"/>
    </row>
    <row r="825" spans="1:20" x14ac:dyDescent="0.2">
      <c r="A825" s="5"/>
      <c r="B825" s="5"/>
      <c r="C825" s="6"/>
      <c r="D825" s="6"/>
      <c r="E825" s="6"/>
      <c r="F825" s="403"/>
      <c r="O825" s="5"/>
      <c r="P825" s="5"/>
      <c r="Q825" s="6"/>
      <c r="R825" s="6"/>
      <c r="S825" s="6"/>
      <c r="T825" s="403"/>
    </row>
    <row r="826" spans="1:20" x14ac:dyDescent="0.2">
      <c r="A826" s="5"/>
      <c r="B826" s="5"/>
      <c r="C826" s="6"/>
      <c r="D826" s="6"/>
      <c r="E826" s="6"/>
      <c r="F826" s="403"/>
      <c r="O826" s="5"/>
      <c r="P826" s="5"/>
      <c r="Q826" s="6"/>
      <c r="R826" s="6"/>
      <c r="S826" s="6"/>
      <c r="T826" s="403"/>
    </row>
    <row r="827" spans="1:20" x14ac:dyDescent="0.2">
      <c r="A827" s="5"/>
      <c r="B827" s="5"/>
      <c r="C827" s="6"/>
      <c r="D827" s="6"/>
      <c r="E827" s="6"/>
      <c r="F827" s="403"/>
      <c r="O827" s="5"/>
      <c r="P827" s="5"/>
      <c r="Q827" s="6"/>
      <c r="R827" s="6"/>
      <c r="S827" s="6"/>
      <c r="T827" s="403"/>
    </row>
    <row r="828" spans="1:20" x14ac:dyDescent="0.2">
      <c r="A828" s="5"/>
      <c r="B828" s="5"/>
      <c r="C828" s="6"/>
      <c r="D828" s="6"/>
      <c r="E828" s="6"/>
      <c r="F828" s="403"/>
      <c r="O828" s="5"/>
      <c r="P828" s="5"/>
      <c r="Q828" s="6"/>
      <c r="R828" s="6"/>
      <c r="S828" s="6"/>
      <c r="T828" s="403"/>
    </row>
    <row r="829" spans="1:20" x14ac:dyDescent="0.2">
      <c r="A829" s="5"/>
      <c r="B829" s="5"/>
      <c r="C829" s="6"/>
      <c r="D829" s="6"/>
      <c r="E829" s="6"/>
      <c r="F829" s="403"/>
      <c r="O829" s="5"/>
      <c r="P829" s="5"/>
      <c r="Q829" s="6"/>
      <c r="R829" s="6"/>
      <c r="S829" s="6"/>
      <c r="T829" s="403"/>
    </row>
    <row r="830" spans="1:20" x14ac:dyDescent="0.2">
      <c r="A830" s="5"/>
      <c r="B830" s="5"/>
      <c r="C830" s="6"/>
      <c r="D830" s="6"/>
      <c r="E830" s="6"/>
      <c r="F830" s="403"/>
      <c r="O830" s="5"/>
      <c r="P830" s="5"/>
      <c r="Q830" s="6"/>
      <c r="R830" s="6"/>
      <c r="S830" s="6"/>
      <c r="T830" s="403"/>
    </row>
    <row r="831" spans="1:20" x14ac:dyDescent="0.2">
      <c r="A831" s="5"/>
      <c r="B831" s="5"/>
      <c r="C831" s="6"/>
      <c r="D831" s="6"/>
      <c r="E831" s="6"/>
      <c r="F831" s="403"/>
      <c r="O831" s="5"/>
      <c r="P831" s="5"/>
      <c r="Q831" s="6"/>
      <c r="R831" s="6"/>
      <c r="S831" s="6"/>
      <c r="T831" s="403"/>
    </row>
    <row r="832" spans="1:20" x14ac:dyDescent="0.2">
      <c r="A832" s="5"/>
      <c r="B832" s="5"/>
      <c r="C832" s="6"/>
      <c r="D832" s="6"/>
      <c r="E832" s="6"/>
      <c r="F832" s="403"/>
      <c r="O832" s="5"/>
      <c r="P832" s="5"/>
      <c r="Q832" s="6"/>
      <c r="R832" s="6"/>
      <c r="S832" s="6"/>
      <c r="T832" s="403"/>
    </row>
    <row r="833" spans="1:20" x14ac:dyDescent="0.2">
      <c r="A833" s="5"/>
      <c r="B833" s="5"/>
      <c r="C833" s="6"/>
      <c r="D833" s="6"/>
      <c r="E833" s="6"/>
      <c r="F833" s="403"/>
      <c r="O833" s="5"/>
      <c r="P833" s="5"/>
      <c r="Q833" s="6"/>
      <c r="R833" s="6"/>
      <c r="S833" s="6"/>
      <c r="T833" s="403"/>
    </row>
    <row r="834" spans="1:20" x14ac:dyDescent="0.2">
      <c r="A834" s="5"/>
      <c r="B834" s="5"/>
      <c r="C834" s="6"/>
      <c r="D834" s="6"/>
      <c r="E834" s="6"/>
      <c r="F834" s="403"/>
      <c r="O834" s="5"/>
      <c r="P834" s="5"/>
      <c r="Q834" s="6"/>
      <c r="R834" s="6"/>
      <c r="S834" s="6"/>
      <c r="T834" s="403"/>
    </row>
    <row r="835" spans="1:20" x14ac:dyDescent="0.2">
      <c r="A835" s="5"/>
      <c r="B835" s="5"/>
      <c r="C835" s="6"/>
      <c r="D835" s="6"/>
      <c r="E835" s="6"/>
      <c r="F835" s="403"/>
      <c r="O835" s="5"/>
      <c r="P835" s="5"/>
      <c r="Q835" s="6"/>
      <c r="R835" s="6"/>
      <c r="S835" s="6"/>
      <c r="T835" s="403"/>
    </row>
    <row r="836" spans="1:20" x14ac:dyDescent="0.2">
      <c r="A836" s="5"/>
      <c r="B836" s="5"/>
      <c r="C836" s="6"/>
      <c r="D836" s="6"/>
      <c r="E836" s="6"/>
      <c r="F836" s="403"/>
      <c r="O836" s="5"/>
      <c r="P836" s="5"/>
      <c r="Q836" s="6"/>
      <c r="R836" s="6"/>
      <c r="S836" s="6"/>
      <c r="T836" s="403"/>
    </row>
    <row r="837" spans="1:20" x14ac:dyDescent="0.2">
      <c r="A837" s="5"/>
      <c r="B837" s="5"/>
      <c r="C837" s="6"/>
      <c r="D837" s="6"/>
      <c r="E837" s="6"/>
      <c r="F837" s="403"/>
      <c r="O837" s="5"/>
      <c r="P837" s="5"/>
      <c r="Q837" s="6"/>
      <c r="R837" s="6"/>
      <c r="S837" s="6"/>
      <c r="T837" s="403"/>
    </row>
    <row r="838" spans="1:20" x14ac:dyDescent="0.2">
      <c r="A838" s="5"/>
      <c r="B838" s="5"/>
      <c r="C838" s="6"/>
      <c r="D838" s="6"/>
      <c r="E838" s="6"/>
      <c r="F838" s="403"/>
      <c r="O838" s="5"/>
      <c r="P838" s="5"/>
      <c r="Q838" s="6"/>
      <c r="R838" s="6"/>
      <c r="S838" s="6"/>
      <c r="T838" s="403"/>
    </row>
    <row r="839" spans="1:20" x14ac:dyDescent="0.2">
      <c r="A839" s="5"/>
      <c r="B839" s="5"/>
      <c r="C839" s="6"/>
      <c r="D839" s="6"/>
      <c r="E839" s="6"/>
      <c r="F839" s="403"/>
      <c r="O839" s="5"/>
      <c r="P839" s="5"/>
      <c r="Q839" s="6"/>
      <c r="R839" s="6"/>
      <c r="S839" s="6"/>
      <c r="T839" s="403"/>
    </row>
    <row r="840" spans="1:20" x14ac:dyDescent="0.2">
      <c r="A840" s="5"/>
      <c r="B840" s="5"/>
      <c r="C840" s="6"/>
      <c r="D840" s="6"/>
      <c r="E840" s="6"/>
      <c r="F840" s="403"/>
      <c r="O840" s="5"/>
      <c r="P840" s="5"/>
      <c r="Q840" s="6"/>
      <c r="R840" s="6"/>
      <c r="S840" s="6"/>
      <c r="T840" s="403"/>
    </row>
    <row r="841" spans="1:20" x14ac:dyDescent="0.2">
      <c r="A841" s="5"/>
      <c r="B841" s="5"/>
      <c r="C841" s="6"/>
      <c r="D841" s="6"/>
      <c r="E841" s="6"/>
      <c r="F841" s="403"/>
      <c r="O841" s="5"/>
      <c r="P841" s="5"/>
      <c r="Q841" s="6"/>
      <c r="R841" s="6"/>
      <c r="S841" s="6"/>
      <c r="T841" s="403"/>
    </row>
    <row r="842" spans="1:20" x14ac:dyDescent="0.2">
      <c r="A842" s="5"/>
      <c r="B842" s="5"/>
      <c r="C842" s="6"/>
      <c r="D842" s="6"/>
      <c r="E842" s="6"/>
      <c r="F842" s="403"/>
      <c r="O842" s="5"/>
      <c r="P842" s="5"/>
      <c r="Q842" s="6"/>
      <c r="R842" s="6"/>
      <c r="S842" s="6"/>
      <c r="T842" s="403"/>
    </row>
    <row r="843" spans="1:20" x14ac:dyDescent="0.2">
      <c r="A843" s="5"/>
      <c r="B843" s="5"/>
      <c r="C843" s="6"/>
      <c r="D843" s="6"/>
      <c r="E843" s="6"/>
      <c r="F843" s="403"/>
      <c r="O843" s="5"/>
      <c r="P843" s="5"/>
      <c r="Q843" s="6"/>
      <c r="R843" s="6"/>
      <c r="S843" s="6"/>
      <c r="T843" s="403"/>
    </row>
    <row r="844" spans="1:20" x14ac:dyDescent="0.2">
      <c r="A844" s="5"/>
      <c r="B844" s="5"/>
      <c r="C844" s="6"/>
      <c r="D844" s="6"/>
      <c r="E844" s="6"/>
      <c r="F844" s="403"/>
      <c r="O844" s="5"/>
      <c r="P844" s="5"/>
      <c r="Q844" s="6"/>
      <c r="R844" s="6"/>
      <c r="S844" s="6"/>
      <c r="T844" s="403"/>
    </row>
    <row r="845" spans="1:20" x14ac:dyDescent="0.2">
      <c r="A845" s="5"/>
      <c r="B845" s="5"/>
      <c r="C845" s="6"/>
      <c r="D845" s="6"/>
      <c r="E845" s="6"/>
      <c r="F845" s="403"/>
      <c r="O845" s="5"/>
      <c r="P845" s="5"/>
      <c r="Q845" s="6"/>
      <c r="R845" s="6"/>
      <c r="S845" s="6"/>
      <c r="T845" s="403"/>
    </row>
    <row r="846" spans="1:20" x14ac:dyDescent="0.2">
      <c r="A846" s="5"/>
      <c r="B846" s="5"/>
      <c r="C846" s="6"/>
      <c r="D846" s="6"/>
      <c r="E846" s="6"/>
      <c r="F846" s="403"/>
      <c r="O846" s="5"/>
      <c r="P846" s="5"/>
      <c r="Q846" s="6"/>
      <c r="R846" s="6"/>
      <c r="S846" s="6"/>
      <c r="T846" s="403"/>
    </row>
    <row r="847" spans="1:20" x14ac:dyDescent="0.2">
      <c r="A847" s="5"/>
      <c r="B847" s="5"/>
      <c r="C847" s="6"/>
      <c r="D847" s="6"/>
      <c r="E847" s="6"/>
      <c r="F847" s="403"/>
      <c r="O847" s="5"/>
      <c r="P847" s="5"/>
      <c r="Q847" s="6"/>
      <c r="R847" s="6"/>
      <c r="S847" s="6"/>
      <c r="T847" s="403"/>
    </row>
    <row r="848" spans="1:20" x14ac:dyDescent="0.2">
      <c r="A848" s="5"/>
      <c r="B848" s="5"/>
      <c r="C848" s="6"/>
      <c r="D848" s="6"/>
      <c r="E848" s="6"/>
      <c r="F848" s="403"/>
      <c r="O848" s="5"/>
      <c r="P848" s="5"/>
      <c r="Q848" s="6"/>
      <c r="R848" s="6"/>
      <c r="S848" s="6"/>
      <c r="T848" s="403"/>
    </row>
    <row r="849" spans="1:20" x14ac:dyDescent="0.2">
      <c r="A849" s="5"/>
      <c r="B849" s="5"/>
      <c r="C849" s="6"/>
      <c r="D849" s="6"/>
      <c r="E849" s="6"/>
      <c r="F849" s="403"/>
      <c r="O849" s="5"/>
      <c r="P849" s="5"/>
      <c r="Q849" s="6"/>
      <c r="R849" s="6"/>
      <c r="S849" s="6"/>
      <c r="T849" s="403"/>
    </row>
    <row r="850" spans="1:20" x14ac:dyDescent="0.2">
      <c r="A850" s="5"/>
      <c r="B850" s="5"/>
      <c r="C850" s="6"/>
      <c r="D850" s="6"/>
      <c r="E850" s="6"/>
      <c r="F850" s="403"/>
      <c r="O850" s="5"/>
      <c r="P850" s="5"/>
      <c r="Q850" s="6"/>
      <c r="R850" s="6"/>
      <c r="S850" s="6"/>
      <c r="T850" s="403"/>
    </row>
    <row r="851" spans="1:20" x14ac:dyDescent="0.2">
      <c r="A851" s="5"/>
      <c r="B851" s="5"/>
      <c r="C851" s="6"/>
      <c r="D851" s="6"/>
      <c r="E851" s="6"/>
      <c r="F851" s="403"/>
      <c r="O851" s="5"/>
      <c r="P851" s="5"/>
      <c r="Q851" s="6"/>
      <c r="R851" s="6"/>
      <c r="S851" s="6"/>
      <c r="T851" s="403"/>
    </row>
    <row r="852" spans="1:20" x14ac:dyDescent="0.2">
      <c r="A852" s="5"/>
      <c r="B852" s="5"/>
      <c r="C852" s="6"/>
      <c r="D852" s="6"/>
      <c r="E852" s="6"/>
      <c r="F852" s="403"/>
      <c r="O852" s="5"/>
      <c r="P852" s="5"/>
      <c r="Q852" s="6"/>
      <c r="R852" s="6"/>
      <c r="S852" s="6"/>
      <c r="T852" s="403"/>
    </row>
    <row r="853" spans="1:20" x14ac:dyDescent="0.2">
      <c r="A853" s="5"/>
      <c r="B853" s="5"/>
      <c r="C853" s="6"/>
      <c r="D853" s="6"/>
      <c r="E853" s="6"/>
      <c r="F853" s="403"/>
      <c r="O853" s="5"/>
      <c r="P853" s="5"/>
      <c r="Q853" s="6"/>
      <c r="R853" s="6"/>
      <c r="S853" s="6"/>
      <c r="T853" s="403"/>
    </row>
    <row r="854" spans="1:20" x14ac:dyDescent="0.2">
      <c r="A854" s="5"/>
      <c r="B854" s="5"/>
      <c r="C854" s="6"/>
      <c r="D854" s="6"/>
      <c r="E854" s="6"/>
      <c r="F854" s="403"/>
      <c r="O854" s="5"/>
      <c r="P854" s="5"/>
      <c r="Q854" s="6"/>
      <c r="R854" s="6"/>
      <c r="S854" s="6"/>
      <c r="T854" s="403"/>
    </row>
    <row r="855" spans="1:20" x14ac:dyDescent="0.2">
      <c r="A855" s="5"/>
      <c r="B855" s="5"/>
      <c r="C855" s="6"/>
      <c r="D855" s="6"/>
      <c r="E855" s="6"/>
      <c r="F855" s="403"/>
      <c r="O855" s="5"/>
      <c r="P855" s="5"/>
      <c r="Q855" s="6"/>
      <c r="R855" s="6"/>
      <c r="S855" s="6"/>
      <c r="T855" s="403"/>
    </row>
    <row r="856" spans="1:20" x14ac:dyDescent="0.2">
      <c r="A856" s="5"/>
      <c r="B856" s="5"/>
      <c r="C856" s="6"/>
      <c r="D856" s="6"/>
      <c r="E856" s="6"/>
      <c r="F856" s="403"/>
      <c r="O856" s="5"/>
      <c r="P856" s="5"/>
      <c r="Q856" s="6"/>
      <c r="R856" s="6"/>
      <c r="S856" s="6"/>
      <c r="T856" s="403"/>
    </row>
    <row r="857" spans="1:20" x14ac:dyDescent="0.2">
      <c r="A857" s="5"/>
      <c r="B857" s="5"/>
      <c r="C857" s="6"/>
      <c r="D857" s="6"/>
      <c r="E857" s="6"/>
      <c r="F857" s="403"/>
      <c r="O857" s="5"/>
      <c r="P857" s="5"/>
      <c r="Q857" s="6"/>
      <c r="R857" s="6"/>
      <c r="S857" s="6"/>
      <c r="T857" s="403"/>
    </row>
    <row r="858" spans="1:20" x14ac:dyDescent="0.2">
      <c r="A858" s="5"/>
      <c r="B858" s="5"/>
      <c r="C858" s="6"/>
      <c r="D858" s="6"/>
      <c r="E858" s="6"/>
      <c r="F858" s="403"/>
      <c r="O858" s="5"/>
      <c r="P858" s="5"/>
      <c r="Q858" s="6"/>
      <c r="R858" s="6"/>
      <c r="S858" s="6"/>
      <c r="T858" s="403"/>
    </row>
    <row r="859" spans="1:20" x14ac:dyDescent="0.2">
      <c r="A859" s="5"/>
      <c r="B859" s="5"/>
      <c r="C859" s="6"/>
      <c r="D859" s="6"/>
      <c r="E859" s="6"/>
      <c r="F859" s="403"/>
      <c r="O859" s="5"/>
      <c r="P859" s="5"/>
      <c r="Q859" s="6"/>
      <c r="R859" s="6"/>
      <c r="S859" s="6"/>
      <c r="T859" s="403"/>
    </row>
    <row r="860" spans="1:20" x14ac:dyDescent="0.2">
      <c r="A860" s="5"/>
      <c r="B860" s="5"/>
      <c r="C860" s="6"/>
      <c r="D860" s="6"/>
      <c r="E860" s="6"/>
      <c r="F860" s="403"/>
      <c r="O860" s="5"/>
      <c r="P860" s="5"/>
      <c r="Q860" s="6"/>
      <c r="R860" s="6"/>
      <c r="S860" s="6"/>
      <c r="T860" s="403"/>
    </row>
    <row r="861" spans="1:20" x14ac:dyDescent="0.2">
      <c r="A861" s="5"/>
      <c r="B861" s="5"/>
      <c r="C861" s="6"/>
      <c r="D861" s="6"/>
      <c r="E861" s="6"/>
      <c r="F861" s="403"/>
      <c r="O861" s="5"/>
      <c r="P861" s="5"/>
      <c r="Q861" s="6"/>
      <c r="R861" s="6"/>
      <c r="S861" s="6"/>
      <c r="T861" s="403"/>
    </row>
    <row r="862" spans="1:20" x14ac:dyDescent="0.2">
      <c r="A862" s="5"/>
      <c r="B862" s="5"/>
      <c r="C862" s="6"/>
      <c r="D862" s="6"/>
      <c r="E862" s="6"/>
      <c r="F862" s="403"/>
      <c r="O862" s="5"/>
      <c r="P862" s="5"/>
      <c r="Q862" s="6"/>
      <c r="R862" s="6"/>
      <c r="S862" s="6"/>
      <c r="T862" s="403"/>
    </row>
    <row r="863" spans="1:20" x14ac:dyDescent="0.2">
      <c r="A863" s="5"/>
      <c r="B863" s="5"/>
      <c r="C863" s="6"/>
      <c r="D863" s="6"/>
      <c r="E863" s="6"/>
      <c r="F863" s="403"/>
      <c r="O863" s="5"/>
      <c r="P863" s="5"/>
      <c r="Q863" s="6"/>
      <c r="R863" s="6"/>
      <c r="S863" s="6"/>
      <c r="T863" s="403"/>
    </row>
    <row r="864" spans="1:20" x14ac:dyDescent="0.2">
      <c r="A864" s="5"/>
      <c r="B864" s="5"/>
      <c r="C864" s="6"/>
      <c r="D864" s="6"/>
      <c r="E864" s="6"/>
      <c r="F864" s="403"/>
      <c r="O864" s="5"/>
      <c r="P864" s="5"/>
      <c r="Q864" s="6"/>
      <c r="R864" s="6"/>
      <c r="S864" s="6"/>
      <c r="T864" s="403"/>
    </row>
    <row r="865" spans="1:20" x14ac:dyDescent="0.2">
      <c r="A865" s="5"/>
      <c r="B865" s="5"/>
      <c r="C865" s="6"/>
      <c r="D865" s="6"/>
      <c r="E865" s="6"/>
      <c r="F865" s="403"/>
      <c r="O865" s="5"/>
      <c r="P865" s="5"/>
      <c r="Q865" s="6"/>
      <c r="R865" s="6"/>
      <c r="S865" s="6"/>
      <c r="T865" s="403"/>
    </row>
    <row r="866" spans="1:20" x14ac:dyDescent="0.2">
      <c r="A866" s="5"/>
      <c r="B866" s="5"/>
      <c r="C866" s="6"/>
      <c r="D866" s="6"/>
      <c r="E866" s="6"/>
      <c r="F866" s="403"/>
      <c r="O866" s="5"/>
      <c r="P866" s="5"/>
      <c r="Q866" s="6"/>
      <c r="R866" s="6"/>
      <c r="S866" s="6"/>
      <c r="T866" s="403"/>
    </row>
    <row r="867" spans="1:20" x14ac:dyDescent="0.2">
      <c r="A867" s="5"/>
      <c r="B867" s="5"/>
      <c r="C867" s="6"/>
      <c r="D867" s="6"/>
      <c r="E867" s="6"/>
      <c r="F867" s="403"/>
      <c r="O867" s="5"/>
      <c r="P867" s="5"/>
      <c r="Q867" s="6"/>
      <c r="R867" s="6"/>
      <c r="S867" s="6"/>
      <c r="T867" s="403"/>
    </row>
    <row r="868" spans="1:20" x14ac:dyDescent="0.2">
      <c r="A868" s="5"/>
      <c r="B868" s="5"/>
      <c r="C868" s="6"/>
      <c r="D868" s="6"/>
      <c r="E868" s="6"/>
      <c r="F868" s="403"/>
      <c r="O868" s="5"/>
      <c r="P868" s="5"/>
      <c r="Q868" s="6"/>
      <c r="R868" s="6"/>
      <c r="S868" s="6"/>
      <c r="T868" s="403"/>
    </row>
    <row r="869" spans="1:20" x14ac:dyDescent="0.2">
      <c r="A869" s="5"/>
      <c r="B869" s="5"/>
      <c r="C869" s="6"/>
      <c r="D869" s="6"/>
      <c r="E869" s="6"/>
      <c r="F869" s="403"/>
      <c r="O869" s="5"/>
      <c r="P869" s="5"/>
      <c r="Q869" s="6"/>
      <c r="R869" s="6"/>
      <c r="S869" s="6"/>
      <c r="T869" s="403"/>
    </row>
    <row r="870" spans="1:20" x14ac:dyDescent="0.2">
      <c r="A870" s="5"/>
      <c r="B870" s="5"/>
      <c r="C870" s="6"/>
      <c r="D870" s="6"/>
      <c r="E870" s="6"/>
      <c r="F870" s="403"/>
      <c r="O870" s="5"/>
      <c r="P870" s="5"/>
      <c r="Q870" s="6"/>
      <c r="R870" s="6"/>
      <c r="S870" s="6"/>
      <c r="T870" s="403"/>
    </row>
    <row r="871" spans="1:20" x14ac:dyDescent="0.2">
      <c r="A871" s="5"/>
      <c r="B871" s="5"/>
      <c r="C871" s="6"/>
      <c r="D871" s="6"/>
      <c r="E871" s="6"/>
      <c r="F871" s="403"/>
      <c r="O871" s="5"/>
      <c r="P871" s="5"/>
      <c r="Q871" s="6"/>
      <c r="R871" s="6"/>
      <c r="S871" s="6"/>
      <c r="T871" s="403"/>
    </row>
    <row r="872" spans="1:20" x14ac:dyDescent="0.2">
      <c r="A872" s="5"/>
      <c r="B872" s="5"/>
      <c r="C872" s="6"/>
      <c r="D872" s="6"/>
      <c r="E872" s="6"/>
      <c r="F872" s="403"/>
      <c r="O872" s="5"/>
      <c r="P872" s="5"/>
      <c r="Q872" s="6"/>
      <c r="R872" s="6"/>
      <c r="S872" s="6"/>
      <c r="T872" s="403"/>
    </row>
    <row r="873" spans="1:20" x14ac:dyDescent="0.2">
      <c r="A873" s="5"/>
      <c r="B873" s="5"/>
      <c r="C873" s="6"/>
      <c r="D873" s="6"/>
      <c r="E873" s="6"/>
      <c r="F873" s="403"/>
      <c r="O873" s="5"/>
      <c r="P873" s="5"/>
      <c r="Q873" s="6"/>
      <c r="R873" s="6"/>
      <c r="S873" s="6"/>
      <c r="T873" s="403"/>
    </row>
    <row r="874" spans="1:20" x14ac:dyDescent="0.2">
      <c r="A874" s="5"/>
      <c r="B874" s="5"/>
      <c r="C874" s="6"/>
      <c r="D874" s="6"/>
      <c r="E874" s="6"/>
      <c r="F874" s="403"/>
      <c r="O874" s="5"/>
      <c r="P874" s="5"/>
      <c r="Q874" s="6"/>
      <c r="R874" s="6"/>
      <c r="S874" s="6"/>
      <c r="T874" s="403"/>
    </row>
    <row r="875" spans="1:20" x14ac:dyDescent="0.2">
      <c r="A875" s="5"/>
      <c r="B875" s="5"/>
      <c r="C875" s="6"/>
      <c r="D875" s="6"/>
      <c r="E875" s="6"/>
      <c r="F875" s="403"/>
      <c r="O875" s="5"/>
      <c r="P875" s="5"/>
      <c r="Q875" s="6"/>
      <c r="R875" s="6"/>
      <c r="S875" s="6"/>
      <c r="T875" s="403"/>
    </row>
    <row r="876" spans="1:20" x14ac:dyDescent="0.2">
      <c r="A876" s="5"/>
      <c r="B876" s="5"/>
      <c r="C876" s="6"/>
      <c r="D876" s="6"/>
      <c r="E876" s="6"/>
      <c r="F876" s="403"/>
      <c r="O876" s="5"/>
      <c r="P876" s="5"/>
      <c r="Q876" s="6"/>
      <c r="R876" s="6"/>
      <c r="S876" s="6"/>
      <c r="T876" s="403"/>
    </row>
    <row r="877" spans="1:20" x14ac:dyDescent="0.2">
      <c r="A877" s="5"/>
      <c r="B877" s="5"/>
      <c r="C877" s="6"/>
      <c r="D877" s="6"/>
      <c r="E877" s="6"/>
      <c r="F877" s="403"/>
      <c r="O877" s="5"/>
      <c r="P877" s="5"/>
      <c r="Q877" s="6"/>
      <c r="R877" s="6"/>
      <c r="S877" s="6"/>
      <c r="T877" s="403"/>
    </row>
    <row r="878" spans="1:20" x14ac:dyDescent="0.2">
      <c r="A878" s="5"/>
      <c r="B878" s="5"/>
      <c r="C878" s="6"/>
      <c r="D878" s="6"/>
      <c r="E878" s="6"/>
      <c r="F878" s="403"/>
      <c r="O878" s="5"/>
      <c r="P878" s="5"/>
      <c r="Q878" s="6"/>
      <c r="R878" s="6"/>
      <c r="S878" s="6"/>
      <c r="T878" s="403"/>
    </row>
    <row r="879" spans="1:20" x14ac:dyDescent="0.2">
      <c r="A879" s="5"/>
      <c r="B879" s="5"/>
      <c r="C879" s="6"/>
      <c r="D879" s="6"/>
      <c r="E879" s="6"/>
      <c r="F879" s="403"/>
      <c r="O879" s="5"/>
      <c r="P879" s="5"/>
      <c r="Q879" s="6"/>
      <c r="R879" s="6"/>
      <c r="S879" s="6"/>
      <c r="T879" s="403"/>
    </row>
    <row r="880" spans="1:20" x14ac:dyDescent="0.2">
      <c r="A880" s="5"/>
      <c r="B880" s="5"/>
      <c r="C880" s="6"/>
      <c r="D880" s="6"/>
      <c r="E880" s="6"/>
      <c r="F880" s="403"/>
      <c r="O880" s="5"/>
      <c r="P880" s="5"/>
      <c r="Q880" s="6"/>
      <c r="R880" s="6"/>
      <c r="S880" s="6"/>
      <c r="T880" s="403"/>
    </row>
    <row r="881" spans="1:20" x14ac:dyDescent="0.2">
      <c r="A881" s="5"/>
      <c r="B881" s="5"/>
      <c r="C881" s="6"/>
      <c r="D881" s="6"/>
      <c r="E881" s="6"/>
      <c r="F881" s="403"/>
      <c r="O881" s="5"/>
      <c r="P881" s="5"/>
      <c r="Q881" s="6"/>
      <c r="R881" s="6"/>
      <c r="S881" s="6"/>
      <c r="T881" s="403"/>
    </row>
    <row r="882" spans="1:20" x14ac:dyDescent="0.2">
      <c r="A882" s="5"/>
      <c r="B882" s="5"/>
      <c r="C882" s="6"/>
      <c r="D882" s="6"/>
      <c r="E882" s="6"/>
      <c r="F882" s="403"/>
      <c r="O882" s="5"/>
      <c r="P882" s="5"/>
      <c r="Q882" s="6"/>
      <c r="R882" s="6"/>
      <c r="S882" s="6"/>
      <c r="T882" s="403"/>
    </row>
    <row r="883" spans="1:20" x14ac:dyDescent="0.2">
      <c r="A883" s="5"/>
      <c r="B883" s="5"/>
      <c r="C883" s="6"/>
      <c r="D883" s="6"/>
      <c r="E883" s="6"/>
      <c r="F883" s="403"/>
      <c r="O883" s="5"/>
      <c r="P883" s="5"/>
      <c r="Q883" s="6"/>
      <c r="R883" s="6"/>
      <c r="S883" s="6"/>
      <c r="T883" s="403"/>
    </row>
    <row r="884" spans="1:20" x14ac:dyDescent="0.2">
      <c r="A884" s="5"/>
      <c r="B884" s="5"/>
      <c r="C884" s="6"/>
      <c r="D884" s="6"/>
      <c r="E884" s="6"/>
      <c r="F884" s="403"/>
      <c r="O884" s="5"/>
      <c r="P884" s="5"/>
      <c r="Q884" s="6"/>
      <c r="R884" s="6"/>
      <c r="S884" s="6"/>
      <c r="T884" s="403"/>
    </row>
    <row r="885" spans="1:20" x14ac:dyDescent="0.2">
      <c r="A885" s="5"/>
      <c r="B885" s="5"/>
      <c r="C885" s="6"/>
      <c r="D885" s="6"/>
      <c r="E885" s="6"/>
      <c r="F885" s="403"/>
      <c r="O885" s="5"/>
      <c r="P885" s="5"/>
      <c r="Q885" s="6"/>
      <c r="R885" s="6"/>
      <c r="S885" s="6"/>
      <c r="T885" s="403"/>
    </row>
    <row r="886" spans="1:20" x14ac:dyDescent="0.2">
      <c r="A886" s="5"/>
      <c r="B886" s="5"/>
      <c r="C886" s="6"/>
      <c r="D886" s="6"/>
      <c r="E886" s="6"/>
      <c r="F886" s="403"/>
      <c r="O886" s="5"/>
      <c r="P886" s="5"/>
      <c r="Q886" s="6"/>
      <c r="R886" s="6"/>
      <c r="S886" s="6"/>
      <c r="T886" s="403"/>
    </row>
    <row r="887" spans="1:20" x14ac:dyDescent="0.2">
      <c r="A887" s="5"/>
      <c r="B887" s="5"/>
      <c r="C887" s="6"/>
      <c r="D887" s="6"/>
      <c r="E887" s="6"/>
      <c r="F887" s="403"/>
      <c r="O887" s="5"/>
      <c r="P887" s="5"/>
      <c r="Q887" s="6"/>
      <c r="R887" s="6"/>
      <c r="S887" s="6"/>
      <c r="T887" s="403"/>
    </row>
    <row r="888" spans="1:20" x14ac:dyDescent="0.2">
      <c r="A888" s="5"/>
      <c r="B888" s="5"/>
      <c r="C888" s="6"/>
      <c r="D888" s="6"/>
      <c r="E888" s="6"/>
      <c r="F888" s="403"/>
      <c r="O888" s="5"/>
      <c r="P888" s="5"/>
      <c r="Q888" s="6"/>
      <c r="R888" s="6"/>
      <c r="S888" s="6"/>
      <c r="T888" s="403"/>
    </row>
    <row r="889" spans="1:20" x14ac:dyDescent="0.2">
      <c r="A889" s="5"/>
      <c r="B889" s="5"/>
      <c r="C889" s="6"/>
      <c r="D889" s="6"/>
      <c r="E889" s="6"/>
      <c r="F889" s="403"/>
      <c r="O889" s="5"/>
      <c r="P889" s="5"/>
      <c r="Q889" s="6"/>
      <c r="R889" s="6"/>
      <c r="S889" s="6"/>
      <c r="T889" s="403"/>
    </row>
    <row r="890" spans="1:20" x14ac:dyDescent="0.2">
      <c r="A890" s="5"/>
      <c r="B890" s="5"/>
      <c r="C890" s="6"/>
      <c r="D890" s="6"/>
      <c r="E890" s="6"/>
      <c r="F890" s="403"/>
      <c r="O890" s="5"/>
      <c r="P890" s="5"/>
      <c r="Q890" s="6"/>
      <c r="R890" s="6"/>
      <c r="S890" s="6"/>
      <c r="T890" s="403"/>
    </row>
    <row r="891" spans="1:20" x14ac:dyDescent="0.2">
      <c r="A891" s="5"/>
      <c r="B891" s="5"/>
      <c r="C891" s="6"/>
      <c r="D891" s="6"/>
      <c r="E891" s="6"/>
      <c r="F891" s="403"/>
      <c r="O891" s="5"/>
      <c r="P891" s="5"/>
      <c r="Q891" s="6"/>
      <c r="R891" s="6"/>
      <c r="S891" s="6"/>
      <c r="T891" s="403"/>
    </row>
    <row r="892" spans="1:20" x14ac:dyDescent="0.2">
      <c r="A892" s="5"/>
      <c r="B892" s="5"/>
      <c r="C892" s="6"/>
      <c r="D892" s="6"/>
      <c r="E892" s="6"/>
      <c r="F892" s="403"/>
      <c r="O892" s="5"/>
      <c r="P892" s="5"/>
      <c r="Q892" s="6"/>
      <c r="R892" s="6"/>
      <c r="S892" s="6"/>
      <c r="T892" s="403"/>
    </row>
    <row r="893" spans="1:20" x14ac:dyDescent="0.2">
      <c r="A893" s="5"/>
      <c r="B893" s="5"/>
      <c r="C893" s="6"/>
      <c r="D893" s="6"/>
      <c r="E893" s="6"/>
      <c r="F893" s="403"/>
      <c r="O893" s="5"/>
      <c r="P893" s="5"/>
      <c r="Q893" s="6"/>
      <c r="R893" s="6"/>
      <c r="S893" s="6"/>
      <c r="T893" s="403"/>
    </row>
    <row r="894" spans="1:20" x14ac:dyDescent="0.2">
      <c r="A894" s="5"/>
      <c r="B894" s="5"/>
      <c r="C894" s="6"/>
      <c r="D894" s="6"/>
      <c r="E894" s="6"/>
      <c r="F894" s="403"/>
      <c r="O894" s="5"/>
      <c r="P894" s="5"/>
      <c r="Q894" s="6"/>
      <c r="R894" s="6"/>
      <c r="S894" s="6"/>
      <c r="T894" s="403"/>
    </row>
    <row r="895" spans="1:20" x14ac:dyDescent="0.2">
      <c r="A895" s="5"/>
      <c r="B895" s="5"/>
      <c r="C895" s="6"/>
      <c r="D895" s="6"/>
      <c r="E895" s="6"/>
      <c r="F895" s="403"/>
      <c r="O895" s="5"/>
      <c r="P895" s="5"/>
      <c r="Q895" s="6"/>
      <c r="R895" s="6"/>
      <c r="S895" s="6"/>
      <c r="T895" s="403"/>
    </row>
    <row r="896" spans="1:20" x14ac:dyDescent="0.2">
      <c r="A896" s="5"/>
      <c r="B896" s="5"/>
      <c r="C896" s="6"/>
      <c r="D896" s="6"/>
      <c r="E896" s="6"/>
      <c r="F896" s="403"/>
      <c r="O896" s="5"/>
      <c r="P896" s="5"/>
      <c r="Q896" s="6"/>
      <c r="R896" s="6"/>
      <c r="S896" s="6"/>
      <c r="T896" s="403"/>
    </row>
    <row r="897" spans="1:20" x14ac:dyDescent="0.2">
      <c r="A897" s="5"/>
      <c r="B897" s="5"/>
      <c r="C897" s="6"/>
      <c r="D897" s="6"/>
      <c r="E897" s="6"/>
      <c r="F897" s="403"/>
      <c r="O897" s="5"/>
      <c r="P897" s="5"/>
      <c r="Q897" s="6"/>
      <c r="R897" s="6"/>
      <c r="S897" s="6"/>
      <c r="T897" s="403"/>
    </row>
    <row r="898" spans="1:20" x14ac:dyDescent="0.2">
      <c r="A898" s="5"/>
      <c r="B898" s="5"/>
      <c r="C898" s="6"/>
      <c r="D898" s="6"/>
      <c r="E898" s="6"/>
      <c r="F898" s="403"/>
      <c r="O898" s="5"/>
      <c r="P898" s="5"/>
      <c r="Q898" s="6"/>
      <c r="R898" s="6"/>
      <c r="S898" s="6"/>
      <c r="T898" s="403"/>
    </row>
    <row r="899" spans="1:20" x14ac:dyDescent="0.2">
      <c r="A899" s="5"/>
      <c r="B899" s="5"/>
      <c r="C899" s="6"/>
      <c r="D899" s="6"/>
      <c r="E899" s="6"/>
      <c r="F899" s="403"/>
      <c r="O899" s="5"/>
      <c r="P899" s="5"/>
      <c r="Q899" s="6"/>
      <c r="R899" s="6"/>
      <c r="S899" s="6"/>
      <c r="T899" s="403"/>
    </row>
    <row r="900" spans="1:20" x14ac:dyDescent="0.2">
      <c r="A900" s="5"/>
      <c r="B900" s="5"/>
      <c r="C900" s="6"/>
      <c r="D900" s="6"/>
      <c r="E900" s="6"/>
      <c r="F900" s="403"/>
      <c r="O900" s="5"/>
      <c r="P900" s="5"/>
      <c r="Q900" s="6"/>
      <c r="R900" s="6"/>
      <c r="S900" s="6"/>
      <c r="T900" s="403"/>
    </row>
    <row r="901" spans="1:20" x14ac:dyDescent="0.2">
      <c r="A901" s="5"/>
      <c r="B901" s="5"/>
      <c r="C901" s="6"/>
      <c r="D901" s="6"/>
      <c r="E901" s="6"/>
      <c r="F901" s="403"/>
      <c r="O901" s="5"/>
      <c r="P901" s="5"/>
      <c r="Q901" s="6"/>
      <c r="R901" s="6"/>
      <c r="S901" s="6"/>
      <c r="T901" s="403"/>
    </row>
    <row r="902" spans="1:20" x14ac:dyDescent="0.2">
      <c r="A902" s="5"/>
      <c r="B902" s="5"/>
      <c r="C902" s="6"/>
      <c r="D902" s="6"/>
      <c r="E902" s="6"/>
      <c r="F902" s="403"/>
      <c r="O902" s="5"/>
      <c r="P902" s="5"/>
      <c r="Q902" s="6"/>
      <c r="R902" s="6"/>
      <c r="S902" s="6"/>
      <c r="T902" s="403"/>
    </row>
    <row r="903" spans="1:20" x14ac:dyDescent="0.2">
      <c r="A903" s="5"/>
      <c r="B903" s="5"/>
      <c r="C903" s="6"/>
      <c r="D903" s="6"/>
      <c r="E903" s="6"/>
      <c r="F903" s="403"/>
      <c r="O903" s="5"/>
      <c r="P903" s="5"/>
      <c r="Q903" s="6"/>
      <c r="R903" s="6"/>
      <c r="S903" s="6"/>
      <c r="T903" s="403"/>
    </row>
    <row r="904" spans="1:20" x14ac:dyDescent="0.2">
      <c r="A904" s="5"/>
      <c r="B904" s="5"/>
      <c r="C904" s="6"/>
      <c r="D904" s="6"/>
      <c r="E904" s="6"/>
      <c r="F904" s="403"/>
      <c r="O904" s="5"/>
      <c r="P904" s="5"/>
      <c r="Q904" s="6"/>
      <c r="R904" s="6"/>
      <c r="S904" s="6"/>
      <c r="T904" s="403"/>
    </row>
    <row r="905" spans="1:20" x14ac:dyDescent="0.2">
      <c r="A905" s="5"/>
      <c r="B905" s="5"/>
      <c r="C905" s="6"/>
      <c r="D905" s="6"/>
      <c r="E905" s="6"/>
      <c r="F905" s="403"/>
      <c r="O905" s="5"/>
      <c r="P905" s="5"/>
      <c r="Q905" s="6"/>
      <c r="R905" s="6"/>
      <c r="S905" s="6"/>
      <c r="T905" s="403"/>
    </row>
    <row r="906" spans="1:20" x14ac:dyDescent="0.2">
      <c r="A906" s="5"/>
      <c r="B906" s="5"/>
      <c r="C906" s="6"/>
      <c r="D906" s="6"/>
      <c r="E906" s="6"/>
      <c r="F906" s="403"/>
      <c r="O906" s="5"/>
      <c r="P906" s="5"/>
      <c r="Q906" s="6"/>
      <c r="R906" s="6"/>
      <c r="S906" s="6"/>
      <c r="T906" s="403"/>
    </row>
    <row r="907" spans="1:20" x14ac:dyDescent="0.2">
      <c r="A907" s="5"/>
      <c r="B907" s="5"/>
      <c r="C907" s="6"/>
      <c r="D907" s="6"/>
      <c r="E907" s="6"/>
      <c r="F907" s="403"/>
      <c r="O907" s="5"/>
      <c r="P907" s="5"/>
      <c r="Q907" s="6"/>
      <c r="R907" s="6"/>
      <c r="S907" s="6"/>
      <c r="T907" s="403"/>
    </row>
    <row r="908" spans="1:20" x14ac:dyDescent="0.2">
      <c r="A908" s="5"/>
      <c r="B908" s="5"/>
      <c r="C908" s="6"/>
      <c r="D908" s="6"/>
      <c r="E908" s="6"/>
      <c r="F908" s="403"/>
      <c r="O908" s="5"/>
      <c r="P908" s="5"/>
      <c r="Q908" s="6"/>
      <c r="R908" s="6"/>
      <c r="S908" s="6"/>
      <c r="T908" s="403"/>
    </row>
    <row r="909" spans="1:20" x14ac:dyDescent="0.2">
      <c r="A909" s="5"/>
      <c r="B909" s="5"/>
      <c r="C909" s="6"/>
      <c r="D909" s="6"/>
      <c r="E909" s="6"/>
      <c r="F909" s="403"/>
      <c r="O909" s="5"/>
      <c r="P909" s="5"/>
      <c r="Q909" s="6"/>
      <c r="R909" s="6"/>
      <c r="S909" s="6"/>
      <c r="T909" s="403"/>
    </row>
    <row r="910" spans="1:20" x14ac:dyDescent="0.2">
      <c r="A910" s="5"/>
      <c r="B910" s="5"/>
      <c r="C910" s="6"/>
      <c r="D910" s="6"/>
      <c r="E910" s="6"/>
      <c r="F910" s="403"/>
      <c r="O910" s="5"/>
      <c r="P910" s="5"/>
      <c r="Q910" s="6"/>
      <c r="R910" s="6"/>
      <c r="S910" s="6"/>
      <c r="T910" s="403"/>
    </row>
    <row r="911" spans="1:20" x14ac:dyDescent="0.2">
      <c r="A911" s="5"/>
      <c r="B911" s="5"/>
      <c r="C911" s="6"/>
      <c r="D911" s="6"/>
      <c r="E911" s="6"/>
      <c r="F911" s="403"/>
      <c r="O911" s="5"/>
      <c r="P911" s="5"/>
      <c r="Q911" s="6"/>
      <c r="R911" s="6"/>
      <c r="S911" s="6"/>
      <c r="T911" s="403"/>
    </row>
    <row r="912" spans="1:20" x14ac:dyDescent="0.2">
      <c r="A912" s="5"/>
      <c r="B912" s="5"/>
      <c r="C912" s="6"/>
      <c r="D912" s="6"/>
      <c r="E912" s="6"/>
      <c r="F912" s="403"/>
      <c r="O912" s="5"/>
      <c r="P912" s="5"/>
      <c r="Q912" s="6"/>
      <c r="R912" s="6"/>
      <c r="S912" s="6"/>
      <c r="T912" s="403"/>
    </row>
    <row r="913" spans="1:20" x14ac:dyDescent="0.2">
      <c r="A913" s="5"/>
      <c r="B913" s="5"/>
      <c r="C913" s="6"/>
      <c r="D913" s="6"/>
      <c r="E913" s="6"/>
      <c r="F913" s="403"/>
      <c r="O913" s="5"/>
      <c r="P913" s="5"/>
      <c r="Q913" s="6"/>
      <c r="R913" s="6"/>
      <c r="S913" s="6"/>
      <c r="T913" s="403"/>
    </row>
    <row r="914" spans="1:20" x14ac:dyDescent="0.2">
      <c r="A914" s="5"/>
      <c r="B914" s="5"/>
      <c r="C914" s="6"/>
      <c r="D914" s="6"/>
      <c r="E914" s="6"/>
      <c r="F914" s="403"/>
      <c r="O914" s="5"/>
      <c r="P914" s="5"/>
      <c r="Q914" s="6"/>
      <c r="R914" s="6"/>
      <c r="S914" s="6"/>
      <c r="T914" s="403"/>
    </row>
    <row r="915" spans="1:20" x14ac:dyDescent="0.2">
      <c r="A915" s="5"/>
      <c r="B915" s="5"/>
      <c r="C915" s="6"/>
      <c r="D915" s="6"/>
      <c r="E915" s="6"/>
      <c r="F915" s="403"/>
      <c r="O915" s="5"/>
      <c r="P915" s="5"/>
      <c r="Q915" s="6"/>
      <c r="R915" s="6"/>
      <c r="S915" s="6"/>
      <c r="T915" s="403"/>
    </row>
    <row r="916" spans="1:20" x14ac:dyDescent="0.2">
      <c r="A916" s="5"/>
      <c r="B916" s="5"/>
      <c r="C916" s="6"/>
      <c r="D916" s="6"/>
      <c r="E916" s="6"/>
      <c r="F916" s="403"/>
      <c r="O916" s="5"/>
      <c r="P916" s="5"/>
      <c r="Q916" s="6"/>
      <c r="R916" s="6"/>
      <c r="S916" s="6"/>
      <c r="T916" s="403"/>
    </row>
    <row r="917" spans="1:20" x14ac:dyDescent="0.2">
      <c r="A917" s="5"/>
      <c r="B917" s="5"/>
      <c r="C917" s="6"/>
      <c r="D917" s="6"/>
      <c r="E917" s="6"/>
      <c r="F917" s="403"/>
      <c r="O917" s="5"/>
      <c r="P917" s="5"/>
      <c r="Q917" s="6"/>
      <c r="R917" s="6"/>
      <c r="S917" s="6"/>
      <c r="T917" s="403"/>
    </row>
    <row r="918" spans="1:20" x14ac:dyDescent="0.2">
      <c r="A918" s="5"/>
      <c r="B918" s="5"/>
      <c r="C918" s="6"/>
      <c r="D918" s="6"/>
      <c r="E918" s="6"/>
      <c r="F918" s="403"/>
      <c r="O918" s="5"/>
      <c r="P918" s="5"/>
      <c r="Q918" s="6"/>
      <c r="R918" s="6"/>
      <c r="S918" s="6"/>
      <c r="T918" s="403"/>
    </row>
    <row r="919" spans="1:20" x14ac:dyDescent="0.2">
      <c r="A919" s="5"/>
      <c r="B919" s="5"/>
      <c r="C919" s="6"/>
      <c r="D919" s="6"/>
      <c r="E919" s="6"/>
      <c r="F919" s="403"/>
      <c r="O919" s="5"/>
      <c r="P919" s="5"/>
      <c r="Q919" s="6"/>
      <c r="R919" s="6"/>
      <c r="S919" s="6"/>
      <c r="T919" s="403"/>
    </row>
    <row r="920" spans="1:20" x14ac:dyDescent="0.2">
      <c r="A920" s="5"/>
      <c r="B920" s="5"/>
      <c r="C920" s="6"/>
      <c r="D920" s="6"/>
      <c r="E920" s="6"/>
      <c r="F920" s="403"/>
      <c r="O920" s="5"/>
      <c r="P920" s="5"/>
      <c r="Q920" s="6"/>
      <c r="R920" s="6"/>
      <c r="S920" s="6"/>
      <c r="T920" s="403"/>
    </row>
    <row r="921" spans="1:20" x14ac:dyDescent="0.2">
      <c r="A921" s="5"/>
      <c r="B921" s="5"/>
      <c r="C921" s="6"/>
      <c r="D921" s="6"/>
      <c r="E921" s="6"/>
      <c r="F921" s="403"/>
      <c r="O921" s="5"/>
      <c r="P921" s="5"/>
      <c r="Q921" s="6"/>
      <c r="R921" s="6"/>
      <c r="S921" s="6"/>
      <c r="T921" s="403"/>
    </row>
    <row r="922" spans="1:20" x14ac:dyDescent="0.2">
      <c r="A922" s="5"/>
      <c r="B922" s="5"/>
      <c r="C922" s="6"/>
      <c r="D922" s="6"/>
      <c r="E922" s="6"/>
      <c r="F922" s="403"/>
      <c r="O922" s="5"/>
      <c r="P922" s="5"/>
      <c r="Q922" s="6"/>
      <c r="R922" s="6"/>
      <c r="S922" s="6"/>
      <c r="T922" s="403"/>
    </row>
    <row r="923" spans="1:20" x14ac:dyDescent="0.2">
      <c r="A923" s="5"/>
      <c r="B923" s="5"/>
      <c r="C923" s="6"/>
      <c r="D923" s="6"/>
      <c r="E923" s="6"/>
      <c r="F923" s="403"/>
      <c r="O923" s="5"/>
      <c r="P923" s="5"/>
      <c r="Q923" s="6"/>
      <c r="R923" s="6"/>
      <c r="S923" s="6"/>
      <c r="T923" s="403"/>
    </row>
    <row r="924" spans="1:20" x14ac:dyDescent="0.2">
      <c r="A924" s="5"/>
      <c r="B924" s="5"/>
      <c r="C924" s="6"/>
      <c r="D924" s="6"/>
      <c r="E924" s="6"/>
      <c r="F924" s="403"/>
      <c r="O924" s="5"/>
      <c r="P924" s="5"/>
      <c r="Q924" s="6"/>
      <c r="R924" s="6"/>
      <c r="S924" s="6"/>
      <c r="T924" s="403"/>
    </row>
    <row r="925" spans="1:20" x14ac:dyDescent="0.2">
      <c r="A925" s="5"/>
      <c r="B925" s="5"/>
      <c r="C925" s="6"/>
      <c r="D925" s="6"/>
      <c r="E925" s="6"/>
      <c r="F925" s="403"/>
      <c r="O925" s="5"/>
      <c r="P925" s="5"/>
      <c r="Q925" s="6"/>
      <c r="R925" s="6"/>
      <c r="S925" s="6"/>
      <c r="T925" s="403"/>
    </row>
    <row r="926" spans="1:20" x14ac:dyDescent="0.2">
      <c r="A926" s="5"/>
      <c r="B926" s="5"/>
      <c r="C926" s="6"/>
      <c r="D926" s="6"/>
      <c r="E926" s="6"/>
      <c r="F926" s="403"/>
      <c r="O926" s="5"/>
      <c r="P926" s="5"/>
      <c r="Q926" s="6"/>
      <c r="R926" s="6"/>
      <c r="S926" s="6"/>
      <c r="T926" s="403"/>
    </row>
    <row r="927" spans="1:20" x14ac:dyDescent="0.2">
      <c r="A927" s="5"/>
      <c r="B927" s="5"/>
      <c r="C927" s="6"/>
      <c r="D927" s="6"/>
      <c r="E927" s="6"/>
      <c r="F927" s="403"/>
      <c r="O927" s="5"/>
      <c r="P927" s="5"/>
      <c r="Q927" s="6"/>
      <c r="R927" s="6"/>
      <c r="S927" s="6"/>
      <c r="T927" s="403"/>
    </row>
    <row r="928" spans="1:20" x14ac:dyDescent="0.2">
      <c r="A928" s="5"/>
      <c r="B928" s="5"/>
      <c r="C928" s="6"/>
      <c r="D928" s="6"/>
      <c r="E928" s="6"/>
      <c r="F928" s="403"/>
      <c r="O928" s="5"/>
      <c r="P928" s="5"/>
      <c r="Q928" s="6"/>
      <c r="R928" s="6"/>
      <c r="S928" s="6"/>
      <c r="T928" s="403"/>
    </row>
    <row r="929" spans="1:20" x14ac:dyDescent="0.2">
      <c r="A929" s="5"/>
      <c r="B929" s="5"/>
      <c r="C929" s="6"/>
      <c r="D929" s="6"/>
      <c r="E929" s="6"/>
      <c r="F929" s="403"/>
      <c r="O929" s="5"/>
      <c r="P929" s="5"/>
      <c r="Q929" s="6"/>
      <c r="R929" s="6"/>
      <c r="S929" s="6"/>
      <c r="T929" s="403"/>
    </row>
    <row r="930" spans="1:20" x14ac:dyDescent="0.2">
      <c r="A930" s="5"/>
      <c r="B930" s="5"/>
      <c r="C930" s="6"/>
      <c r="D930" s="6"/>
      <c r="E930" s="6"/>
      <c r="F930" s="403"/>
      <c r="O930" s="5"/>
      <c r="P930" s="5"/>
      <c r="Q930" s="6"/>
      <c r="R930" s="6"/>
      <c r="S930" s="6"/>
      <c r="T930" s="403"/>
    </row>
    <row r="931" spans="1:20" x14ac:dyDescent="0.2">
      <c r="A931" s="5"/>
      <c r="B931" s="5"/>
      <c r="C931" s="6"/>
      <c r="D931" s="6"/>
      <c r="E931" s="6"/>
      <c r="F931" s="403"/>
      <c r="O931" s="5"/>
      <c r="P931" s="5"/>
      <c r="Q931" s="6"/>
      <c r="R931" s="6"/>
      <c r="S931" s="6"/>
      <c r="T931" s="403"/>
    </row>
    <row r="932" spans="1:20" x14ac:dyDescent="0.2">
      <c r="A932" s="5"/>
      <c r="B932" s="5"/>
      <c r="C932" s="6"/>
      <c r="D932" s="6"/>
      <c r="E932" s="6"/>
      <c r="F932" s="403"/>
      <c r="O932" s="5"/>
      <c r="P932" s="5"/>
      <c r="Q932" s="6"/>
      <c r="R932" s="6"/>
      <c r="S932" s="6"/>
      <c r="T932" s="403"/>
    </row>
    <row r="933" spans="1:20" x14ac:dyDescent="0.2">
      <c r="A933" s="5"/>
      <c r="B933" s="5"/>
      <c r="C933" s="6"/>
      <c r="D933" s="6"/>
      <c r="E933" s="6"/>
      <c r="F933" s="403"/>
      <c r="O933" s="5"/>
      <c r="P933" s="5"/>
      <c r="Q933" s="6"/>
      <c r="R933" s="6"/>
      <c r="S933" s="6"/>
      <c r="T933" s="403"/>
    </row>
    <row r="934" spans="1:20" x14ac:dyDescent="0.2">
      <c r="A934" s="5"/>
      <c r="B934" s="5"/>
      <c r="C934" s="6"/>
      <c r="D934" s="6"/>
      <c r="E934" s="6"/>
      <c r="F934" s="403"/>
      <c r="O934" s="5"/>
      <c r="P934" s="5"/>
      <c r="Q934" s="6"/>
      <c r="R934" s="6"/>
      <c r="S934" s="6"/>
      <c r="T934" s="403"/>
    </row>
    <row r="935" spans="1:20" x14ac:dyDescent="0.2">
      <c r="A935" s="5"/>
      <c r="B935" s="5"/>
      <c r="C935" s="6"/>
      <c r="D935" s="6"/>
      <c r="E935" s="6"/>
      <c r="F935" s="403"/>
      <c r="O935" s="5"/>
      <c r="P935" s="5"/>
      <c r="Q935" s="6"/>
      <c r="R935" s="6"/>
      <c r="S935" s="6"/>
      <c r="T935" s="403"/>
    </row>
    <row r="936" spans="1:20" x14ac:dyDescent="0.2">
      <c r="A936" s="5"/>
      <c r="B936" s="5"/>
      <c r="C936" s="6"/>
      <c r="D936" s="6"/>
      <c r="E936" s="6"/>
      <c r="F936" s="403"/>
      <c r="O936" s="5"/>
      <c r="P936" s="5"/>
      <c r="Q936" s="6"/>
      <c r="R936" s="6"/>
      <c r="S936" s="6"/>
      <c r="T936" s="403"/>
    </row>
    <row r="937" spans="1:20" x14ac:dyDescent="0.2">
      <c r="A937" s="5"/>
      <c r="B937" s="5"/>
      <c r="C937" s="6"/>
      <c r="D937" s="6"/>
      <c r="E937" s="6"/>
      <c r="F937" s="403"/>
      <c r="O937" s="5"/>
      <c r="P937" s="5"/>
      <c r="Q937" s="6"/>
      <c r="R937" s="6"/>
      <c r="S937" s="6"/>
      <c r="T937" s="403"/>
    </row>
    <row r="938" spans="1:20" x14ac:dyDescent="0.2">
      <c r="A938" s="5"/>
      <c r="B938" s="5"/>
      <c r="C938" s="6"/>
      <c r="D938" s="6"/>
      <c r="E938" s="6"/>
      <c r="F938" s="403"/>
      <c r="O938" s="5"/>
      <c r="P938" s="5"/>
      <c r="Q938" s="6"/>
      <c r="R938" s="6"/>
      <c r="S938" s="6"/>
      <c r="T938" s="403"/>
    </row>
    <row r="939" spans="1:20" x14ac:dyDescent="0.2">
      <c r="A939" s="5"/>
      <c r="B939" s="5"/>
      <c r="C939" s="6"/>
      <c r="D939" s="6"/>
      <c r="E939" s="6"/>
      <c r="F939" s="403"/>
      <c r="O939" s="5"/>
      <c r="P939" s="5"/>
      <c r="Q939" s="6"/>
      <c r="R939" s="6"/>
      <c r="S939" s="6"/>
      <c r="T939" s="403"/>
    </row>
    <row r="940" spans="1:20" x14ac:dyDescent="0.2">
      <c r="A940" s="5"/>
      <c r="B940" s="5"/>
      <c r="C940" s="6"/>
      <c r="D940" s="6"/>
      <c r="E940" s="6"/>
      <c r="F940" s="403"/>
      <c r="O940" s="5"/>
      <c r="P940" s="5"/>
      <c r="Q940" s="6"/>
      <c r="R940" s="6"/>
      <c r="S940" s="6"/>
      <c r="T940" s="403"/>
    </row>
    <row r="941" spans="1:20" x14ac:dyDescent="0.2">
      <c r="A941" s="5"/>
      <c r="B941" s="5"/>
      <c r="C941" s="6"/>
      <c r="D941" s="6"/>
      <c r="E941" s="6"/>
      <c r="F941" s="403"/>
      <c r="O941" s="5"/>
      <c r="P941" s="5"/>
      <c r="Q941" s="6"/>
      <c r="R941" s="6"/>
      <c r="S941" s="6"/>
      <c r="T941" s="403"/>
    </row>
    <row r="942" spans="1:20" x14ac:dyDescent="0.2">
      <c r="A942" s="5"/>
      <c r="B942" s="5"/>
      <c r="C942" s="6"/>
      <c r="D942" s="6"/>
      <c r="E942" s="6"/>
      <c r="F942" s="403"/>
      <c r="O942" s="5"/>
      <c r="P942" s="5"/>
      <c r="Q942" s="6"/>
      <c r="R942" s="6"/>
      <c r="S942" s="6"/>
      <c r="T942" s="403"/>
    </row>
    <row r="943" spans="1:20" x14ac:dyDescent="0.2">
      <c r="A943" s="5"/>
      <c r="B943" s="5"/>
      <c r="C943" s="6"/>
      <c r="D943" s="6"/>
      <c r="E943" s="6"/>
      <c r="F943" s="403"/>
      <c r="O943" s="5"/>
      <c r="P943" s="5"/>
      <c r="Q943" s="6"/>
      <c r="R943" s="6"/>
      <c r="S943" s="6"/>
      <c r="T943" s="403"/>
    </row>
    <row r="944" spans="1:20" x14ac:dyDescent="0.2">
      <c r="A944" s="5"/>
      <c r="B944" s="5"/>
      <c r="C944" s="6"/>
      <c r="D944" s="6"/>
      <c r="E944" s="6"/>
      <c r="F944" s="403"/>
      <c r="O944" s="5"/>
      <c r="P944" s="5"/>
      <c r="Q944" s="6"/>
      <c r="R944" s="6"/>
      <c r="S944" s="6"/>
      <c r="T944" s="403"/>
    </row>
    <row r="945" spans="1:20" x14ac:dyDescent="0.2">
      <c r="A945" s="5"/>
      <c r="B945" s="5"/>
      <c r="C945" s="6"/>
      <c r="D945" s="6"/>
      <c r="E945" s="6"/>
      <c r="F945" s="403"/>
      <c r="O945" s="5"/>
      <c r="P945" s="5"/>
      <c r="Q945" s="6"/>
      <c r="R945" s="6"/>
      <c r="S945" s="6"/>
      <c r="T945" s="403"/>
    </row>
    <row r="946" spans="1:20" x14ac:dyDescent="0.2">
      <c r="A946" s="5"/>
      <c r="B946" s="5"/>
      <c r="C946" s="6"/>
      <c r="D946" s="6"/>
      <c r="E946" s="6"/>
      <c r="F946" s="403"/>
      <c r="O946" s="5"/>
      <c r="P946" s="5"/>
      <c r="Q946" s="6"/>
      <c r="R946" s="6"/>
      <c r="S946" s="6"/>
      <c r="T946" s="403"/>
    </row>
    <row r="947" spans="1:20" x14ac:dyDescent="0.2">
      <c r="A947" s="5"/>
      <c r="B947" s="5"/>
      <c r="C947" s="6"/>
      <c r="D947" s="6"/>
      <c r="E947" s="6"/>
      <c r="F947" s="403"/>
      <c r="O947" s="5"/>
      <c r="P947" s="5"/>
      <c r="Q947" s="6"/>
      <c r="R947" s="6"/>
      <c r="S947" s="6"/>
      <c r="T947" s="403"/>
    </row>
    <row r="948" spans="1:20" x14ac:dyDescent="0.2">
      <c r="A948" s="5"/>
      <c r="B948" s="5"/>
      <c r="C948" s="6"/>
      <c r="D948" s="6"/>
      <c r="E948" s="6"/>
      <c r="F948" s="403"/>
      <c r="O948" s="5"/>
      <c r="P948" s="5"/>
      <c r="Q948" s="6"/>
      <c r="R948" s="6"/>
      <c r="S948" s="6"/>
      <c r="T948" s="403"/>
    </row>
    <row r="949" spans="1:20" x14ac:dyDescent="0.2">
      <c r="A949" s="5"/>
      <c r="B949" s="5"/>
      <c r="C949" s="6"/>
      <c r="D949" s="6"/>
      <c r="E949" s="6"/>
      <c r="F949" s="403"/>
      <c r="O949" s="5"/>
      <c r="P949" s="5"/>
      <c r="Q949" s="6"/>
      <c r="R949" s="6"/>
      <c r="S949" s="6"/>
      <c r="T949" s="403"/>
    </row>
    <row r="950" spans="1:20" x14ac:dyDescent="0.2">
      <c r="A950" s="5"/>
      <c r="B950" s="5"/>
      <c r="C950" s="6"/>
      <c r="D950" s="6"/>
      <c r="E950" s="6"/>
      <c r="F950" s="403"/>
      <c r="O950" s="5"/>
      <c r="P950" s="5"/>
      <c r="Q950" s="6"/>
      <c r="R950" s="6"/>
      <c r="S950" s="6"/>
      <c r="T950" s="403"/>
    </row>
    <row r="951" spans="1:20" x14ac:dyDescent="0.2">
      <c r="A951" s="5"/>
      <c r="B951" s="5"/>
      <c r="C951" s="6"/>
      <c r="D951" s="6"/>
      <c r="E951" s="6"/>
      <c r="F951" s="403"/>
      <c r="O951" s="5"/>
      <c r="P951" s="5"/>
      <c r="Q951" s="6"/>
      <c r="R951" s="6"/>
      <c r="S951" s="6"/>
      <c r="T951" s="403"/>
    </row>
    <row r="952" spans="1:20" x14ac:dyDescent="0.2">
      <c r="A952" s="5"/>
      <c r="B952" s="5"/>
      <c r="C952" s="6"/>
      <c r="D952" s="6"/>
      <c r="E952" s="6"/>
      <c r="F952" s="403"/>
      <c r="O952" s="5"/>
      <c r="P952" s="5"/>
      <c r="Q952" s="6"/>
      <c r="R952" s="6"/>
      <c r="S952" s="6"/>
      <c r="T952" s="403"/>
    </row>
    <row r="953" spans="1:20" x14ac:dyDescent="0.2">
      <c r="A953" s="5"/>
      <c r="B953" s="5"/>
      <c r="C953" s="6"/>
      <c r="D953" s="6"/>
      <c r="E953" s="6"/>
      <c r="F953" s="403"/>
      <c r="O953" s="5"/>
      <c r="P953" s="5"/>
      <c r="Q953" s="6"/>
      <c r="R953" s="6"/>
      <c r="S953" s="6"/>
      <c r="T953" s="403"/>
    </row>
    <row r="954" spans="1:20" x14ac:dyDescent="0.2">
      <c r="A954" s="5"/>
      <c r="B954" s="5"/>
      <c r="C954" s="6"/>
      <c r="D954" s="6"/>
      <c r="E954" s="6"/>
      <c r="F954" s="403"/>
      <c r="O954" s="5"/>
      <c r="P954" s="5"/>
      <c r="Q954" s="6"/>
      <c r="R954" s="6"/>
      <c r="S954" s="6"/>
      <c r="T954" s="403"/>
    </row>
    <row r="955" spans="1:20" x14ac:dyDescent="0.2">
      <c r="A955" s="5"/>
      <c r="B955" s="5"/>
      <c r="C955" s="6"/>
      <c r="D955" s="6"/>
      <c r="E955" s="6"/>
      <c r="F955" s="403"/>
      <c r="O955" s="5"/>
      <c r="P955" s="5"/>
      <c r="Q955" s="6"/>
      <c r="R955" s="6"/>
      <c r="S955" s="6"/>
      <c r="T955" s="403"/>
    </row>
    <row r="956" spans="1:20" x14ac:dyDescent="0.2">
      <c r="A956" s="5"/>
      <c r="B956" s="5"/>
      <c r="C956" s="6"/>
      <c r="D956" s="6"/>
      <c r="E956" s="6"/>
      <c r="F956" s="403"/>
      <c r="O956" s="5"/>
      <c r="P956" s="5"/>
      <c r="Q956" s="6"/>
      <c r="R956" s="6"/>
      <c r="S956" s="6"/>
      <c r="T956" s="403"/>
    </row>
    <row r="957" spans="1:20" x14ac:dyDescent="0.2">
      <c r="A957" s="5"/>
      <c r="B957" s="5"/>
      <c r="C957" s="6"/>
      <c r="D957" s="6"/>
      <c r="E957" s="6"/>
      <c r="F957" s="403"/>
      <c r="O957" s="5"/>
      <c r="P957" s="5"/>
      <c r="Q957" s="6"/>
      <c r="R957" s="6"/>
      <c r="S957" s="6"/>
      <c r="T957" s="403"/>
    </row>
    <row r="958" spans="1:20" x14ac:dyDescent="0.2">
      <c r="A958" s="5"/>
      <c r="B958" s="5"/>
      <c r="C958" s="6"/>
      <c r="D958" s="6"/>
      <c r="E958" s="6"/>
      <c r="F958" s="403"/>
      <c r="O958" s="5"/>
      <c r="P958" s="5"/>
      <c r="Q958" s="6"/>
      <c r="R958" s="6"/>
      <c r="S958" s="6"/>
      <c r="T958" s="403"/>
    </row>
    <row r="959" spans="1:20" x14ac:dyDescent="0.2">
      <c r="A959" s="5"/>
      <c r="B959" s="5"/>
      <c r="C959" s="6"/>
      <c r="D959" s="6"/>
      <c r="E959" s="6"/>
      <c r="F959" s="403"/>
      <c r="O959" s="5"/>
      <c r="P959" s="5"/>
      <c r="Q959" s="6"/>
      <c r="R959" s="6"/>
      <c r="S959" s="6"/>
      <c r="T959" s="403"/>
    </row>
    <row r="960" spans="1:20" x14ac:dyDescent="0.2">
      <c r="A960" s="5"/>
      <c r="B960" s="5"/>
      <c r="C960" s="6"/>
      <c r="D960" s="6"/>
      <c r="E960" s="6"/>
      <c r="F960" s="403"/>
      <c r="O960" s="5"/>
      <c r="P960" s="5"/>
      <c r="Q960" s="6"/>
      <c r="R960" s="6"/>
      <c r="S960" s="6"/>
      <c r="T960" s="403"/>
    </row>
    <row r="961" spans="1:20" x14ac:dyDescent="0.2">
      <c r="A961" s="5"/>
      <c r="B961" s="5"/>
      <c r="C961" s="6"/>
      <c r="D961" s="6"/>
      <c r="E961" s="6"/>
      <c r="F961" s="403"/>
      <c r="O961" s="5"/>
      <c r="P961" s="5"/>
      <c r="Q961" s="6"/>
      <c r="R961" s="6"/>
      <c r="S961" s="6"/>
      <c r="T961" s="403"/>
    </row>
    <row r="962" spans="1:20" x14ac:dyDescent="0.2">
      <c r="A962" s="5"/>
      <c r="B962" s="5"/>
      <c r="C962" s="6"/>
      <c r="D962" s="6"/>
      <c r="E962" s="6"/>
      <c r="F962" s="403"/>
      <c r="O962" s="5"/>
      <c r="P962" s="5"/>
      <c r="Q962" s="6"/>
      <c r="R962" s="6"/>
      <c r="S962" s="6"/>
      <c r="T962" s="403"/>
    </row>
    <row r="963" spans="1:20" x14ac:dyDescent="0.2">
      <c r="A963" s="5"/>
      <c r="B963" s="5"/>
      <c r="C963" s="6"/>
      <c r="D963" s="6"/>
      <c r="E963" s="6"/>
      <c r="F963" s="403"/>
      <c r="O963" s="5"/>
      <c r="P963" s="5"/>
      <c r="Q963" s="6"/>
      <c r="R963" s="6"/>
      <c r="S963" s="6"/>
      <c r="T963" s="403"/>
    </row>
    <row r="964" spans="1:20" x14ac:dyDescent="0.2">
      <c r="A964" s="5"/>
      <c r="B964" s="5"/>
      <c r="C964" s="6"/>
      <c r="D964" s="6"/>
      <c r="E964" s="6"/>
      <c r="F964" s="403"/>
      <c r="O964" s="5"/>
      <c r="P964" s="5"/>
      <c r="Q964" s="6"/>
      <c r="R964" s="6"/>
      <c r="S964" s="6"/>
      <c r="T964" s="403"/>
    </row>
    <row r="965" spans="1:20" x14ac:dyDescent="0.2">
      <c r="A965" s="5"/>
      <c r="B965" s="5"/>
      <c r="C965" s="6"/>
      <c r="D965" s="6"/>
      <c r="E965" s="6"/>
      <c r="F965" s="403"/>
      <c r="O965" s="5"/>
      <c r="P965" s="5"/>
      <c r="Q965" s="6"/>
      <c r="R965" s="6"/>
      <c r="S965" s="6"/>
      <c r="T965" s="403"/>
    </row>
    <row r="966" spans="1:20" x14ac:dyDescent="0.2">
      <c r="A966" s="5"/>
      <c r="B966" s="5"/>
      <c r="C966" s="6"/>
      <c r="D966" s="6"/>
      <c r="E966" s="6"/>
      <c r="F966" s="403"/>
      <c r="O966" s="5"/>
      <c r="P966" s="5"/>
      <c r="Q966" s="6"/>
      <c r="R966" s="6"/>
      <c r="S966" s="6"/>
      <c r="T966" s="403"/>
    </row>
    <row r="967" spans="1:20" x14ac:dyDescent="0.2">
      <c r="A967" s="5"/>
      <c r="B967" s="5"/>
      <c r="C967" s="6"/>
      <c r="D967" s="6"/>
      <c r="E967" s="6"/>
      <c r="F967" s="403"/>
      <c r="O967" s="5"/>
      <c r="P967" s="5"/>
      <c r="Q967" s="6"/>
      <c r="R967" s="6"/>
      <c r="S967" s="6"/>
      <c r="T967" s="403"/>
    </row>
    <row r="968" spans="1:20" x14ac:dyDescent="0.2">
      <c r="A968" s="5"/>
      <c r="B968" s="5"/>
      <c r="C968" s="6"/>
      <c r="D968" s="6"/>
      <c r="E968" s="6"/>
      <c r="F968" s="403"/>
      <c r="O968" s="5"/>
      <c r="P968" s="5"/>
      <c r="Q968" s="6"/>
      <c r="R968" s="6"/>
      <c r="S968" s="6"/>
      <c r="T968" s="403"/>
    </row>
    <row r="969" spans="1:20" x14ac:dyDescent="0.2">
      <c r="A969" s="5"/>
      <c r="B969" s="5"/>
      <c r="C969" s="6"/>
      <c r="D969" s="6"/>
      <c r="E969" s="6"/>
      <c r="F969" s="403"/>
      <c r="O969" s="5"/>
      <c r="P969" s="5"/>
      <c r="Q969" s="6"/>
      <c r="R969" s="6"/>
      <c r="S969" s="6"/>
      <c r="T969" s="403"/>
    </row>
    <row r="970" spans="1:20" x14ac:dyDescent="0.2">
      <c r="A970" s="5"/>
      <c r="B970" s="5"/>
      <c r="C970" s="6"/>
      <c r="D970" s="6"/>
      <c r="E970" s="6"/>
      <c r="F970" s="403"/>
      <c r="O970" s="5"/>
      <c r="P970" s="5"/>
      <c r="Q970" s="6"/>
      <c r="R970" s="6"/>
      <c r="S970" s="6"/>
      <c r="T970" s="403"/>
    </row>
    <row r="971" spans="1:20" x14ac:dyDescent="0.2">
      <c r="A971" s="5"/>
      <c r="B971" s="5"/>
      <c r="C971" s="6"/>
      <c r="D971" s="6"/>
      <c r="E971" s="6"/>
      <c r="F971" s="403"/>
      <c r="O971" s="5"/>
      <c r="P971" s="5"/>
      <c r="Q971" s="6"/>
      <c r="R971" s="6"/>
      <c r="S971" s="6"/>
      <c r="T971" s="403"/>
    </row>
    <row r="972" spans="1:20" x14ac:dyDescent="0.2">
      <c r="A972" s="5"/>
      <c r="B972" s="5"/>
      <c r="C972" s="6"/>
      <c r="D972" s="6"/>
      <c r="E972" s="6"/>
      <c r="F972" s="403"/>
      <c r="O972" s="5"/>
      <c r="P972" s="5"/>
      <c r="Q972" s="6"/>
      <c r="R972" s="6"/>
      <c r="S972" s="6"/>
      <c r="T972" s="403"/>
    </row>
    <row r="973" spans="1:20" x14ac:dyDescent="0.2">
      <c r="A973" s="5"/>
      <c r="B973" s="5"/>
      <c r="C973" s="6"/>
      <c r="D973" s="6"/>
      <c r="E973" s="6"/>
      <c r="F973" s="403"/>
      <c r="O973" s="5"/>
      <c r="P973" s="5"/>
      <c r="Q973" s="6"/>
      <c r="R973" s="6"/>
      <c r="S973" s="6"/>
      <c r="T973" s="403"/>
    </row>
    <row r="974" spans="1:20" x14ac:dyDescent="0.2">
      <c r="A974" s="5"/>
      <c r="B974" s="5"/>
      <c r="C974" s="6"/>
      <c r="D974" s="6"/>
      <c r="E974" s="6"/>
      <c r="F974" s="403"/>
      <c r="O974" s="5"/>
      <c r="P974" s="5"/>
      <c r="Q974" s="6"/>
      <c r="R974" s="6"/>
      <c r="S974" s="6"/>
      <c r="T974" s="403"/>
    </row>
    <row r="975" spans="1:20" x14ac:dyDescent="0.2">
      <c r="A975" s="5"/>
      <c r="B975" s="5"/>
      <c r="C975" s="6"/>
      <c r="D975" s="6"/>
      <c r="E975" s="6"/>
      <c r="F975" s="403"/>
      <c r="O975" s="5"/>
      <c r="P975" s="5"/>
      <c r="Q975" s="6"/>
      <c r="R975" s="6"/>
      <c r="S975" s="6"/>
      <c r="T975" s="403"/>
    </row>
    <row r="976" spans="1:20" x14ac:dyDescent="0.2">
      <c r="A976" s="5"/>
      <c r="B976" s="5"/>
      <c r="C976" s="6"/>
      <c r="D976" s="6"/>
      <c r="E976" s="6"/>
      <c r="F976" s="403"/>
      <c r="O976" s="5"/>
      <c r="P976" s="5"/>
      <c r="Q976" s="6"/>
      <c r="R976" s="6"/>
      <c r="S976" s="6"/>
      <c r="T976" s="403"/>
    </row>
    <row r="977" spans="1:20" x14ac:dyDescent="0.2">
      <c r="A977" s="5"/>
      <c r="B977" s="5"/>
      <c r="C977" s="6"/>
      <c r="D977" s="6"/>
      <c r="E977" s="6"/>
      <c r="F977" s="403"/>
      <c r="O977" s="5"/>
      <c r="P977" s="5"/>
      <c r="Q977" s="6"/>
      <c r="R977" s="6"/>
      <c r="S977" s="6"/>
      <c r="T977" s="403"/>
    </row>
    <row r="978" spans="1:20" x14ac:dyDescent="0.2">
      <c r="A978" s="5"/>
      <c r="B978" s="5"/>
      <c r="C978" s="6"/>
      <c r="D978" s="6"/>
      <c r="E978" s="6"/>
      <c r="F978" s="403"/>
      <c r="O978" s="5"/>
      <c r="P978" s="5"/>
      <c r="Q978" s="6"/>
      <c r="R978" s="6"/>
      <c r="S978" s="6"/>
      <c r="T978" s="403"/>
    </row>
    <row r="979" spans="1:20" x14ac:dyDescent="0.2">
      <c r="A979" s="5"/>
      <c r="B979" s="5"/>
      <c r="C979" s="6"/>
      <c r="D979" s="6"/>
      <c r="E979" s="6"/>
      <c r="F979" s="403"/>
      <c r="O979" s="5"/>
      <c r="P979" s="5"/>
      <c r="Q979" s="6"/>
      <c r="R979" s="6"/>
      <c r="S979" s="6"/>
      <c r="T979" s="403"/>
    </row>
    <row r="980" spans="1:20" x14ac:dyDescent="0.2">
      <c r="A980" s="5"/>
      <c r="B980" s="5"/>
      <c r="C980" s="6"/>
      <c r="D980" s="6"/>
      <c r="E980" s="6"/>
      <c r="F980" s="403"/>
      <c r="O980" s="5"/>
      <c r="P980" s="5"/>
      <c r="Q980" s="6"/>
      <c r="R980" s="6"/>
      <c r="S980" s="6"/>
      <c r="T980" s="403"/>
    </row>
    <row r="981" spans="1:20" x14ac:dyDescent="0.2">
      <c r="A981" s="5"/>
      <c r="B981" s="5"/>
      <c r="C981" s="6"/>
      <c r="D981" s="6"/>
      <c r="E981" s="6"/>
      <c r="F981" s="403"/>
      <c r="O981" s="5"/>
      <c r="P981" s="5"/>
      <c r="Q981" s="6"/>
      <c r="R981" s="6"/>
      <c r="S981" s="6"/>
      <c r="T981" s="403"/>
    </row>
    <row r="982" spans="1:20" x14ac:dyDescent="0.2">
      <c r="A982" s="5"/>
      <c r="B982" s="5"/>
      <c r="C982" s="6"/>
      <c r="D982" s="6"/>
      <c r="E982" s="6"/>
      <c r="F982" s="403"/>
      <c r="O982" s="5"/>
      <c r="P982" s="5"/>
      <c r="Q982" s="6"/>
      <c r="R982" s="6"/>
      <c r="S982" s="6"/>
      <c r="T982" s="403"/>
    </row>
    <row r="983" spans="1:20" x14ac:dyDescent="0.2">
      <c r="A983" s="5"/>
      <c r="B983" s="5"/>
      <c r="C983" s="6"/>
      <c r="D983" s="6"/>
      <c r="E983" s="6"/>
      <c r="F983" s="403"/>
      <c r="O983" s="5"/>
      <c r="P983" s="5"/>
      <c r="Q983" s="6"/>
      <c r="R983" s="6"/>
      <c r="S983" s="6"/>
      <c r="T983" s="403"/>
    </row>
    <row r="984" spans="1:20" x14ac:dyDescent="0.2">
      <c r="A984" s="5"/>
      <c r="B984" s="5"/>
      <c r="C984" s="6"/>
      <c r="D984" s="6"/>
      <c r="E984" s="6"/>
      <c r="F984" s="403"/>
      <c r="O984" s="5"/>
      <c r="P984" s="5"/>
      <c r="Q984" s="6"/>
      <c r="R984" s="6"/>
      <c r="S984" s="6"/>
      <c r="T984" s="403"/>
    </row>
    <row r="985" spans="1:20" x14ac:dyDescent="0.2">
      <c r="A985" s="5"/>
      <c r="B985" s="5"/>
      <c r="C985" s="6"/>
      <c r="D985" s="6"/>
      <c r="E985" s="6"/>
      <c r="F985" s="403"/>
      <c r="O985" s="5"/>
      <c r="P985" s="5"/>
      <c r="Q985" s="6"/>
      <c r="R985" s="6"/>
      <c r="S985" s="6"/>
      <c r="T985" s="403"/>
    </row>
    <row r="986" spans="1:20" x14ac:dyDescent="0.2">
      <c r="A986" s="5"/>
      <c r="B986" s="5"/>
      <c r="C986" s="6"/>
      <c r="D986" s="6"/>
      <c r="E986" s="6"/>
      <c r="F986" s="403"/>
      <c r="O986" s="5"/>
      <c r="P986" s="5"/>
      <c r="Q986" s="6"/>
      <c r="R986" s="6"/>
      <c r="S986" s="6"/>
      <c r="T986" s="403"/>
    </row>
    <row r="987" spans="1:20" x14ac:dyDescent="0.2">
      <c r="A987" s="5"/>
      <c r="B987" s="5"/>
      <c r="C987" s="6"/>
      <c r="D987" s="6"/>
      <c r="E987" s="6"/>
      <c r="F987" s="403"/>
      <c r="O987" s="5"/>
      <c r="P987" s="5"/>
      <c r="Q987" s="6"/>
      <c r="R987" s="6"/>
      <c r="S987" s="6"/>
      <c r="T987" s="403"/>
    </row>
    <row r="988" spans="1:20" x14ac:dyDescent="0.2">
      <c r="A988" s="5"/>
      <c r="B988" s="5"/>
      <c r="C988" s="6"/>
      <c r="D988" s="6"/>
      <c r="E988" s="6"/>
      <c r="F988" s="403"/>
      <c r="O988" s="5"/>
      <c r="P988" s="5"/>
      <c r="Q988" s="6"/>
      <c r="R988" s="6"/>
      <c r="S988" s="6"/>
      <c r="T988" s="403"/>
    </row>
    <row r="989" spans="1:20" x14ac:dyDescent="0.2">
      <c r="A989" s="5"/>
      <c r="B989" s="5"/>
      <c r="C989" s="6"/>
      <c r="D989" s="6"/>
      <c r="E989" s="6"/>
      <c r="F989" s="403"/>
      <c r="O989" s="5"/>
      <c r="P989" s="5"/>
      <c r="Q989" s="6"/>
      <c r="R989" s="6"/>
      <c r="S989" s="6"/>
      <c r="T989" s="403"/>
    </row>
    <row r="990" spans="1:20" x14ac:dyDescent="0.2">
      <c r="A990" s="5"/>
      <c r="B990" s="5"/>
      <c r="C990" s="6"/>
      <c r="D990" s="6"/>
      <c r="E990" s="6"/>
      <c r="F990" s="403"/>
      <c r="O990" s="5"/>
      <c r="P990" s="5"/>
      <c r="Q990" s="6"/>
      <c r="R990" s="6"/>
      <c r="S990" s="6"/>
      <c r="T990" s="403"/>
    </row>
    <row r="991" spans="1:20" x14ac:dyDescent="0.2">
      <c r="A991" s="5"/>
      <c r="B991" s="5"/>
      <c r="C991" s="6"/>
      <c r="D991" s="6"/>
      <c r="E991" s="6"/>
      <c r="F991" s="403"/>
      <c r="O991" s="5"/>
      <c r="P991" s="5"/>
      <c r="Q991" s="6"/>
      <c r="R991" s="6"/>
      <c r="S991" s="6"/>
      <c r="T991" s="403"/>
    </row>
    <row r="992" spans="1:20" x14ac:dyDescent="0.2">
      <c r="A992" s="5"/>
      <c r="B992" s="5"/>
      <c r="C992" s="6"/>
      <c r="D992" s="6"/>
      <c r="E992" s="6"/>
      <c r="F992" s="403"/>
      <c r="O992" s="5"/>
      <c r="P992" s="5"/>
      <c r="Q992" s="6"/>
      <c r="R992" s="6"/>
      <c r="S992" s="6"/>
      <c r="T992" s="403"/>
    </row>
    <row r="993" spans="1:20" x14ac:dyDescent="0.2">
      <c r="A993" s="5"/>
      <c r="B993" s="5"/>
      <c r="C993" s="6"/>
      <c r="D993" s="6"/>
      <c r="E993" s="6"/>
      <c r="F993" s="403"/>
      <c r="O993" s="5"/>
      <c r="P993" s="5"/>
      <c r="Q993" s="6"/>
      <c r="R993" s="6"/>
      <c r="S993" s="6"/>
      <c r="T993" s="403"/>
    </row>
    <row r="994" spans="1:20" x14ac:dyDescent="0.2">
      <c r="A994" s="5"/>
      <c r="B994" s="5"/>
      <c r="C994" s="6"/>
      <c r="D994" s="6"/>
      <c r="E994" s="6"/>
      <c r="F994" s="403"/>
      <c r="O994" s="5"/>
      <c r="P994" s="5"/>
      <c r="Q994" s="6"/>
      <c r="R994" s="6"/>
      <c r="S994" s="6"/>
      <c r="T994" s="403"/>
    </row>
    <row r="995" spans="1:20" x14ac:dyDescent="0.2">
      <c r="A995" s="5"/>
      <c r="B995" s="5"/>
      <c r="C995" s="6"/>
      <c r="D995" s="6"/>
      <c r="E995" s="6"/>
      <c r="F995" s="403"/>
      <c r="O995" s="5"/>
      <c r="P995" s="5"/>
      <c r="Q995" s="6"/>
      <c r="R995" s="6"/>
      <c r="S995" s="6"/>
      <c r="T995" s="403"/>
    </row>
    <row r="996" spans="1:20" x14ac:dyDescent="0.2">
      <c r="A996" s="5"/>
      <c r="B996" s="5"/>
      <c r="C996" s="6"/>
      <c r="D996" s="6"/>
      <c r="E996" s="6"/>
      <c r="F996" s="403"/>
      <c r="O996" s="5"/>
      <c r="P996" s="5"/>
      <c r="Q996" s="6"/>
      <c r="R996" s="6"/>
      <c r="S996" s="6"/>
      <c r="T996" s="403"/>
    </row>
    <row r="997" spans="1:20" x14ac:dyDescent="0.2">
      <c r="A997" s="5"/>
      <c r="B997" s="5"/>
      <c r="C997" s="6"/>
      <c r="D997" s="6"/>
      <c r="E997" s="6"/>
      <c r="F997" s="403"/>
      <c r="O997" s="5"/>
      <c r="P997" s="5"/>
      <c r="Q997" s="6"/>
      <c r="R997" s="6"/>
      <c r="S997" s="6"/>
      <c r="T997" s="403"/>
    </row>
    <row r="998" spans="1:20" x14ac:dyDescent="0.2">
      <c r="A998" s="5"/>
      <c r="B998" s="5"/>
      <c r="C998" s="6"/>
      <c r="D998" s="6"/>
      <c r="E998" s="6"/>
      <c r="F998" s="403"/>
      <c r="O998" s="5"/>
      <c r="P998" s="5"/>
      <c r="Q998" s="6"/>
      <c r="R998" s="6"/>
      <c r="S998" s="6"/>
      <c r="T998" s="403"/>
    </row>
    <row r="999" spans="1:20" x14ac:dyDescent="0.2">
      <c r="A999" s="5"/>
      <c r="B999" s="5"/>
      <c r="C999" s="6"/>
      <c r="D999" s="6"/>
      <c r="E999" s="6"/>
      <c r="F999" s="403"/>
      <c r="O999" s="5"/>
      <c r="P999" s="5"/>
      <c r="Q999" s="6"/>
      <c r="R999" s="6"/>
      <c r="S999" s="6"/>
      <c r="T999" s="403"/>
    </row>
    <row r="1000" spans="1:20" x14ac:dyDescent="0.2">
      <c r="A1000" s="5"/>
      <c r="B1000" s="5"/>
      <c r="C1000" s="6"/>
      <c r="D1000" s="6"/>
      <c r="E1000" s="6"/>
      <c r="F1000" s="403"/>
      <c r="O1000" s="5"/>
      <c r="P1000" s="5"/>
      <c r="Q1000" s="6"/>
      <c r="R1000" s="6"/>
      <c r="S1000" s="6"/>
      <c r="T1000" s="403"/>
    </row>
    <row r="1001" spans="1:20" x14ac:dyDescent="0.2">
      <c r="A1001" s="5"/>
      <c r="B1001" s="5"/>
      <c r="C1001" s="6"/>
      <c r="D1001" s="6"/>
      <c r="E1001" s="6"/>
      <c r="F1001" s="403"/>
      <c r="O1001" s="5"/>
      <c r="P1001" s="5"/>
      <c r="Q1001" s="6"/>
      <c r="R1001" s="6"/>
      <c r="S1001" s="6"/>
      <c r="T1001" s="403"/>
    </row>
    <row r="1002" spans="1:20" x14ac:dyDescent="0.2">
      <c r="A1002" s="5"/>
      <c r="B1002" s="5"/>
      <c r="C1002" s="6"/>
      <c r="D1002" s="6"/>
      <c r="E1002" s="6"/>
      <c r="F1002" s="403"/>
      <c r="O1002" s="5"/>
      <c r="P1002" s="5"/>
      <c r="Q1002" s="6"/>
      <c r="R1002" s="6"/>
      <c r="S1002" s="6"/>
      <c r="T1002" s="403"/>
    </row>
    <row r="1003" spans="1:20" x14ac:dyDescent="0.2">
      <c r="A1003" s="5"/>
      <c r="B1003" s="5"/>
      <c r="C1003" s="6"/>
      <c r="D1003" s="6"/>
      <c r="E1003" s="6"/>
      <c r="F1003" s="403"/>
      <c r="O1003" s="5"/>
      <c r="P1003" s="5"/>
      <c r="Q1003" s="6"/>
      <c r="R1003" s="6"/>
      <c r="S1003" s="6"/>
      <c r="T1003" s="403"/>
    </row>
    <row r="1004" spans="1:20" x14ac:dyDescent="0.2">
      <c r="A1004" s="5"/>
      <c r="B1004" s="5"/>
      <c r="C1004" s="6"/>
      <c r="D1004" s="6"/>
      <c r="E1004" s="6"/>
      <c r="F1004" s="403"/>
      <c r="O1004" s="5"/>
      <c r="P1004" s="5"/>
      <c r="Q1004" s="6"/>
      <c r="R1004" s="6"/>
      <c r="S1004" s="6"/>
      <c r="T1004" s="403"/>
    </row>
    <row r="1005" spans="1:20" x14ac:dyDescent="0.2">
      <c r="A1005" s="5"/>
      <c r="B1005" s="5"/>
      <c r="C1005" s="6"/>
      <c r="D1005" s="6"/>
      <c r="E1005" s="6"/>
      <c r="F1005" s="403"/>
      <c r="O1005" s="5"/>
      <c r="P1005" s="5"/>
      <c r="Q1005" s="6"/>
      <c r="R1005" s="6"/>
      <c r="S1005" s="6"/>
      <c r="T1005" s="403"/>
    </row>
    <row r="1006" spans="1:20" x14ac:dyDescent="0.2">
      <c r="A1006" s="5"/>
      <c r="B1006" s="5"/>
      <c r="C1006" s="6"/>
      <c r="D1006" s="6"/>
      <c r="E1006" s="6"/>
      <c r="F1006" s="403"/>
      <c r="O1006" s="5"/>
      <c r="P1006" s="5"/>
      <c r="Q1006" s="6"/>
      <c r="R1006" s="6"/>
      <c r="S1006" s="6"/>
      <c r="T1006" s="403"/>
    </row>
    <row r="1007" spans="1:20" x14ac:dyDescent="0.2">
      <c r="A1007" s="5"/>
      <c r="B1007" s="5"/>
      <c r="C1007" s="6"/>
      <c r="D1007" s="6"/>
      <c r="E1007" s="6"/>
      <c r="F1007" s="403"/>
      <c r="O1007" s="5"/>
      <c r="P1007" s="5"/>
      <c r="Q1007" s="6"/>
      <c r="R1007" s="6"/>
      <c r="S1007" s="6"/>
      <c r="T1007" s="403"/>
    </row>
    <row r="1008" spans="1:20" x14ac:dyDescent="0.2">
      <c r="A1008" s="5"/>
      <c r="B1008" s="5"/>
      <c r="C1008" s="6"/>
      <c r="D1008" s="6"/>
      <c r="E1008" s="6"/>
      <c r="F1008" s="403"/>
      <c r="O1008" s="5"/>
      <c r="P1008" s="5"/>
      <c r="Q1008" s="6"/>
      <c r="R1008" s="6"/>
      <c r="S1008" s="6"/>
      <c r="T1008" s="403"/>
    </row>
    <row r="1009" spans="1:20" x14ac:dyDescent="0.2">
      <c r="A1009" s="5"/>
      <c r="B1009" s="5"/>
      <c r="C1009" s="6"/>
      <c r="D1009" s="6"/>
      <c r="E1009" s="6"/>
      <c r="F1009" s="403"/>
      <c r="O1009" s="5"/>
      <c r="P1009" s="5"/>
      <c r="Q1009" s="6"/>
      <c r="R1009" s="6"/>
      <c r="S1009" s="6"/>
      <c r="T1009" s="403"/>
    </row>
    <row r="1010" spans="1:20" x14ac:dyDescent="0.2">
      <c r="A1010" s="5"/>
      <c r="B1010" s="5"/>
      <c r="C1010" s="6"/>
      <c r="D1010" s="6"/>
      <c r="E1010" s="6"/>
      <c r="F1010" s="403"/>
      <c r="O1010" s="5"/>
      <c r="P1010" s="5"/>
      <c r="Q1010" s="6"/>
      <c r="R1010" s="6"/>
      <c r="S1010" s="6"/>
      <c r="T1010" s="403"/>
    </row>
    <row r="1011" spans="1:20" x14ac:dyDescent="0.2">
      <c r="A1011" s="5"/>
      <c r="B1011" s="5"/>
      <c r="C1011" s="6"/>
      <c r="D1011" s="6"/>
      <c r="E1011" s="6"/>
      <c r="F1011" s="403"/>
      <c r="O1011" s="5"/>
      <c r="P1011" s="5"/>
      <c r="Q1011" s="6"/>
      <c r="R1011" s="6"/>
      <c r="S1011" s="6"/>
      <c r="T1011" s="403"/>
    </row>
    <row r="1012" spans="1:20" x14ac:dyDescent="0.2">
      <c r="A1012" s="5"/>
      <c r="B1012" s="5"/>
      <c r="C1012" s="6"/>
      <c r="D1012" s="6"/>
      <c r="E1012" s="6"/>
      <c r="F1012" s="403"/>
      <c r="O1012" s="5"/>
      <c r="P1012" s="5"/>
      <c r="Q1012" s="6"/>
      <c r="R1012" s="6"/>
      <c r="S1012" s="6"/>
      <c r="T1012" s="403"/>
    </row>
    <row r="1013" spans="1:20" x14ac:dyDescent="0.2">
      <c r="A1013" s="5"/>
      <c r="B1013" s="5"/>
      <c r="C1013" s="6"/>
      <c r="D1013" s="6"/>
      <c r="E1013" s="6"/>
      <c r="F1013" s="403"/>
      <c r="O1013" s="5"/>
      <c r="P1013" s="5"/>
      <c r="Q1013" s="6"/>
      <c r="R1013" s="6"/>
      <c r="S1013" s="6"/>
      <c r="T1013" s="403"/>
    </row>
    <row r="1014" spans="1:20" x14ac:dyDescent="0.2">
      <c r="A1014" s="5"/>
      <c r="B1014" s="5"/>
      <c r="C1014" s="6"/>
      <c r="D1014" s="6"/>
      <c r="E1014" s="6"/>
      <c r="F1014" s="403"/>
      <c r="O1014" s="5"/>
      <c r="P1014" s="5"/>
      <c r="Q1014" s="6"/>
      <c r="R1014" s="6"/>
      <c r="S1014" s="6"/>
      <c r="T1014" s="403"/>
    </row>
    <row r="1015" spans="1:20" x14ac:dyDescent="0.2">
      <c r="A1015" s="5"/>
      <c r="B1015" s="5"/>
      <c r="C1015" s="6"/>
      <c r="D1015" s="6"/>
      <c r="E1015" s="6"/>
      <c r="F1015" s="403"/>
      <c r="O1015" s="5"/>
      <c r="P1015" s="5"/>
      <c r="Q1015" s="6"/>
      <c r="R1015" s="6"/>
      <c r="S1015" s="6"/>
      <c r="T1015" s="403"/>
    </row>
    <row r="1016" spans="1:20" x14ac:dyDescent="0.2">
      <c r="A1016" s="5"/>
      <c r="B1016" s="5"/>
      <c r="C1016" s="6"/>
      <c r="D1016" s="6"/>
      <c r="E1016" s="6"/>
      <c r="F1016" s="403"/>
      <c r="O1016" s="5"/>
      <c r="P1016" s="5"/>
      <c r="Q1016" s="6"/>
      <c r="R1016" s="6"/>
      <c r="S1016" s="6"/>
      <c r="T1016" s="403"/>
    </row>
    <row r="1017" spans="1:20" x14ac:dyDescent="0.2">
      <c r="A1017" s="5"/>
      <c r="B1017" s="5"/>
      <c r="C1017" s="6"/>
      <c r="D1017" s="6"/>
      <c r="E1017" s="6"/>
      <c r="F1017" s="403"/>
      <c r="O1017" s="5"/>
      <c r="P1017" s="5"/>
      <c r="Q1017" s="6"/>
      <c r="R1017" s="6"/>
      <c r="S1017" s="6"/>
      <c r="T1017" s="403"/>
    </row>
    <row r="1018" spans="1:20" x14ac:dyDescent="0.2">
      <c r="A1018" s="5"/>
      <c r="B1018" s="5"/>
      <c r="C1018" s="6"/>
      <c r="D1018" s="6"/>
      <c r="E1018" s="6"/>
      <c r="F1018" s="403"/>
      <c r="O1018" s="5"/>
      <c r="P1018" s="5"/>
      <c r="Q1018" s="6"/>
      <c r="R1018" s="6"/>
      <c r="S1018" s="6"/>
      <c r="T1018" s="403"/>
    </row>
    <row r="1019" spans="1:20" x14ac:dyDescent="0.2">
      <c r="A1019" s="5"/>
      <c r="B1019" s="5"/>
      <c r="C1019" s="6"/>
      <c r="D1019" s="6"/>
      <c r="E1019" s="6"/>
      <c r="F1019" s="403"/>
      <c r="O1019" s="5"/>
      <c r="P1019" s="5"/>
      <c r="Q1019" s="6"/>
      <c r="R1019" s="6"/>
      <c r="S1019" s="6"/>
      <c r="T1019" s="403"/>
    </row>
    <row r="1020" spans="1:20" x14ac:dyDescent="0.2">
      <c r="A1020" s="5"/>
      <c r="B1020" s="5"/>
      <c r="C1020" s="6"/>
      <c r="D1020" s="6"/>
      <c r="E1020" s="6"/>
      <c r="F1020" s="403"/>
      <c r="O1020" s="5"/>
      <c r="P1020" s="5"/>
      <c r="Q1020" s="6"/>
      <c r="R1020" s="6"/>
      <c r="S1020" s="6"/>
      <c r="T1020" s="403"/>
    </row>
    <row r="1021" spans="1:20" x14ac:dyDescent="0.2">
      <c r="A1021" s="5"/>
      <c r="B1021" s="5"/>
      <c r="C1021" s="6"/>
      <c r="D1021" s="6"/>
      <c r="E1021" s="6"/>
      <c r="F1021" s="403"/>
      <c r="O1021" s="5"/>
      <c r="P1021" s="5"/>
      <c r="Q1021" s="6"/>
      <c r="R1021" s="6"/>
      <c r="S1021" s="6"/>
      <c r="T1021" s="403"/>
    </row>
    <row r="1022" spans="1:20" x14ac:dyDescent="0.2">
      <c r="A1022" s="5"/>
      <c r="B1022" s="5"/>
      <c r="C1022" s="6"/>
      <c r="D1022" s="6"/>
      <c r="E1022" s="6"/>
      <c r="F1022" s="403"/>
      <c r="O1022" s="5"/>
      <c r="P1022" s="5"/>
      <c r="Q1022" s="6"/>
      <c r="R1022" s="6"/>
      <c r="S1022" s="6"/>
      <c r="T1022" s="403"/>
    </row>
    <row r="1023" spans="1:20" x14ac:dyDescent="0.2">
      <c r="A1023" s="5"/>
      <c r="B1023" s="5"/>
      <c r="C1023" s="6"/>
      <c r="D1023" s="6"/>
      <c r="E1023" s="6"/>
      <c r="F1023" s="403"/>
      <c r="O1023" s="5"/>
      <c r="P1023" s="5"/>
      <c r="Q1023" s="6"/>
      <c r="R1023" s="6"/>
      <c r="S1023" s="6"/>
      <c r="T1023" s="403"/>
    </row>
    <row r="1024" spans="1:20" x14ac:dyDescent="0.2">
      <c r="A1024" s="5"/>
      <c r="B1024" s="5"/>
      <c r="C1024" s="6"/>
      <c r="D1024" s="6"/>
      <c r="E1024" s="6"/>
      <c r="F1024" s="403"/>
      <c r="O1024" s="5"/>
      <c r="P1024" s="5"/>
      <c r="Q1024" s="6"/>
      <c r="R1024" s="6"/>
      <c r="S1024" s="6"/>
      <c r="T1024" s="403"/>
    </row>
    <row r="1025" spans="1:20" x14ac:dyDescent="0.2">
      <c r="A1025" s="5"/>
      <c r="B1025" s="5"/>
      <c r="C1025" s="6"/>
      <c r="D1025" s="6"/>
      <c r="E1025" s="6"/>
      <c r="F1025" s="403"/>
      <c r="O1025" s="5"/>
      <c r="P1025" s="5"/>
      <c r="Q1025" s="6"/>
      <c r="R1025" s="6"/>
      <c r="S1025" s="6"/>
      <c r="T1025" s="403"/>
    </row>
    <row r="1026" spans="1:20" x14ac:dyDescent="0.2">
      <c r="A1026" s="5"/>
      <c r="B1026" s="5"/>
      <c r="C1026" s="6"/>
      <c r="D1026" s="6"/>
      <c r="E1026" s="6"/>
      <c r="F1026" s="403"/>
      <c r="O1026" s="5"/>
      <c r="P1026" s="5"/>
      <c r="Q1026" s="6"/>
      <c r="R1026" s="6"/>
      <c r="S1026" s="6"/>
      <c r="T1026" s="403"/>
    </row>
    <row r="1027" spans="1:20" x14ac:dyDescent="0.2">
      <c r="A1027" s="5"/>
      <c r="B1027" s="5"/>
      <c r="C1027" s="6"/>
      <c r="D1027" s="6"/>
      <c r="E1027" s="6"/>
      <c r="F1027" s="403"/>
      <c r="O1027" s="5"/>
      <c r="P1027" s="5"/>
      <c r="Q1027" s="6"/>
      <c r="R1027" s="6"/>
      <c r="S1027" s="6"/>
      <c r="T1027" s="403"/>
    </row>
    <row r="1028" spans="1:20" x14ac:dyDescent="0.2">
      <c r="A1028" s="5"/>
      <c r="B1028" s="5"/>
      <c r="C1028" s="6"/>
      <c r="D1028" s="6"/>
      <c r="E1028" s="6"/>
      <c r="F1028" s="403"/>
      <c r="O1028" s="5"/>
      <c r="P1028" s="5"/>
      <c r="Q1028" s="6"/>
      <c r="R1028" s="6"/>
      <c r="S1028" s="6"/>
      <c r="T1028" s="403"/>
    </row>
    <row r="1029" spans="1:20" x14ac:dyDescent="0.2">
      <c r="A1029" s="5"/>
      <c r="B1029" s="5"/>
      <c r="C1029" s="6"/>
      <c r="D1029" s="6"/>
      <c r="E1029" s="6"/>
      <c r="F1029" s="403"/>
      <c r="O1029" s="5"/>
      <c r="P1029" s="5"/>
      <c r="Q1029" s="6"/>
      <c r="R1029" s="6"/>
      <c r="S1029" s="6"/>
      <c r="T1029" s="403"/>
    </row>
    <row r="1030" spans="1:20" x14ac:dyDescent="0.2">
      <c r="A1030" s="5"/>
      <c r="B1030" s="5"/>
      <c r="C1030" s="6"/>
      <c r="D1030" s="6"/>
      <c r="E1030" s="6"/>
      <c r="F1030" s="403"/>
      <c r="O1030" s="5"/>
      <c r="P1030" s="5"/>
      <c r="Q1030" s="6"/>
      <c r="R1030" s="6"/>
      <c r="S1030" s="6"/>
      <c r="T1030" s="403"/>
    </row>
    <row r="1031" spans="1:20" x14ac:dyDescent="0.2">
      <c r="A1031" s="5"/>
      <c r="B1031" s="5"/>
      <c r="C1031" s="6"/>
      <c r="D1031" s="6"/>
      <c r="E1031" s="6"/>
      <c r="F1031" s="403"/>
      <c r="O1031" s="5"/>
      <c r="P1031" s="5"/>
      <c r="Q1031" s="6"/>
      <c r="R1031" s="6"/>
      <c r="S1031" s="6"/>
      <c r="T1031" s="403"/>
    </row>
    <row r="1032" spans="1:20" x14ac:dyDescent="0.2">
      <c r="A1032" s="5"/>
      <c r="B1032" s="5"/>
      <c r="C1032" s="6"/>
      <c r="D1032" s="6"/>
      <c r="E1032" s="6"/>
      <c r="F1032" s="403"/>
      <c r="O1032" s="5"/>
      <c r="P1032" s="5"/>
      <c r="Q1032" s="6"/>
      <c r="R1032" s="6"/>
      <c r="S1032" s="6"/>
      <c r="T1032" s="403"/>
    </row>
    <row r="1033" spans="1:20" x14ac:dyDescent="0.2">
      <c r="A1033" s="5"/>
      <c r="B1033" s="5"/>
      <c r="C1033" s="6"/>
      <c r="D1033" s="6"/>
      <c r="E1033" s="6"/>
      <c r="F1033" s="403"/>
      <c r="O1033" s="5"/>
      <c r="P1033" s="5"/>
      <c r="Q1033" s="6"/>
      <c r="R1033" s="6"/>
      <c r="S1033" s="6"/>
      <c r="T1033" s="403"/>
    </row>
    <row r="1034" spans="1:20" x14ac:dyDescent="0.2">
      <c r="A1034" s="5"/>
      <c r="B1034" s="5"/>
      <c r="C1034" s="6"/>
      <c r="D1034" s="6"/>
      <c r="E1034" s="6"/>
      <c r="F1034" s="403"/>
      <c r="O1034" s="5"/>
      <c r="P1034" s="5"/>
      <c r="Q1034" s="6"/>
      <c r="R1034" s="6"/>
      <c r="S1034" s="6"/>
      <c r="T1034" s="403"/>
    </row>
    <row r="1035" spans="1:20" x14ac:dyDescent="0.2">
      <c r="A1035" s="5"/>
      <c r="B1035" s="5"/>
      <c r="C1035" s="6"/>
      <c r="D1035" s="6"/>
      <c r="E1035" s="6"/>
      <c r="F1035" s="403"/>
      <c r="O1035" s="5"/>
      <c r="P1035" s="5"/>
      <c r="Q1035" s="6"/>
      <c r="R1035" s="6"/>
      <c r="S1035" s="6"/>
      <c r="T1035" s="403"/>
    </row>
    <row r="1036" spans="1:20" x14ac:dyDescent="0.2">
      <c r="A1036" s="5"/>
      <c r="B1036" s="5"/>
      <c r="C1036" s="6"/>
      <c r="D1036" s="6"/>
      <c r="E1036" s="6"/>
      <c r="F1036" s="403"/>
      <c r="O1036" s="5"/>
      <c r="P1036" s="5"/>
      <c r="Q1036" s="6"/>
      <c r="R1036" s="6"/>
      <c r="S1036" s="6"/>
      <c r="T1036" s="403"/>
    </row>
    <row r="1037" spans="1:20" x14ac:dyDescent="0.2">
      <c r="A1037" s="5"/>
      <c r="B1037" s="5"/>
      <c r="C1037" s="6"/>
      <c r="D1037" s="6"/>
      <c r="E1037" s="6"/>
      <c r="F1037" s="403"/>
      <c r="O1037" s="5"/>
      <c r="P1037" s="5"/>
      <c r="Q1037" s="6"/>
      <c r="R1037" s="6"/>
      <c r="S1037" s="6"/>
      <c r="T1037" s="403"/>
    </row>
    <row r="1038" spans="1:20" x14ac:dyDescent="0.2">
      <c r="A1038" s="5"/>
      <c r="B1038" s="5"/>
      <c r="C1038" s="6"/>
      <c r="D1038" s="6"/>
      <c r="E1038" s="6"/>
      <c r="F1038" s="403"/>
      <c r="O1038" s="5"/>
      <c r="P1038" s="5"/>
      <c r="Q1038" s="6"/>
      <c r="R1038" s="6"/>
      <c r="S1038" s="6"/>
      <c r="T1038" s="403"/>
    </row>
    <row r="1039" spans="1:20" x14ac:dyDescent="0.2">
      <c r="A1039" s="5"/>
      <c r="B1039" s="5"/>
      <c r="C1039" s="6"/>
      <c r="D1039" s="6"/>
      <c r="E1039" s="6"/>
      <c r="F1039" s="403"/>
      <c r="O1039" s="5"/>
      <c r="P1039" s="5"/>
      <c r="Q1039" s="6"/>
      <c r="R1039" s="6"/>
      <c r="S1039" s="6"/>
      <c r="T1039" s="403"/>
    </row>
    <row r="1040" spans="1:20" x14ac:dyDescent="0.2">
      <c r="A1040" s="5"/>
      <c r="B1040" s="5"/>
      <c r="C1040" s="6"/>
      <c r="D1040" s="6"/>
      <c r="E1040" s="6"/>
      <c r="F1040" s="403"/>
      <c r="O1040" s="5"/>
      <c r="P1040" s="5"/>
      <c r="Q1040" s="6"/>
      <c r="R1040" s="6"/>
      <c r="S1040" s="6"/>
      <c r="T1040" s="403"/>
    </row>
    <row r="1041" spans="1:20" x14ac:dyDescent="0.2">
      <c r="A1041" s="5"/>
      <c r="B1041" s="5"/>
      <c r="C1041" s="6"/>
      <c r="D1041" s="6"/>
      <c r="E1041" s="6"/>
      <c r="F1041" s="403"/>
      <c r="O1041" s="5"/>
      <c r="P1041" s="5"/>
      <c r="Q1041" s="6"/>
      <c r="R1041" s="6"/>
      <c r="S1041" s="6"/>
      <c r="T1041" s="403"/>
    </row>
    <row r="1042" spans="1:20" x14ac:dyDescent="0.2">
      <c r="A1042" s="5"/>
      <c r="B1042" s="5"/>
      <c r="C1042" s="6"/>
      <c r="D1042" s="6"/>
      <c r="E1042" s="6"/>
      <c r="F1042" s="403"/>
      <c r="O1042" s="5"/>
      <c r="P1042" s="5"/>
      <c r="Q1042" s="6"/>
      <c r="R1042" s="6"/>
      <c r="S1042" s="6"/>
      <c r="T1042" s="403"/>
    </row>
    <row r="1043" spans="1:20" x14ac:dyDescent="0.2">
      <c r="A1043" s="5"/>
      <c r="B1043" s="5"/>
      <c r="C1043" s="6"/>
      <c r="D1043" s="6"/>
      <c r="E1043" s="6"/>
      <c r="F1043" s="403"/>
      <c r="O1043" s="5"/>
      <c r="P1043" s="5"/>
      <c r="Q1043" s="6"/>
      <c r="R1043" s="6"/>
      <c r="S1043" s="6"/>
      <c r="T1043" s="403"/>
    </row>
    <row r="1044" spans="1:20" x14ac:dyDescent="0.2">
      <c r="A1044" s="5"/>
      <c r="B1044" s="5"/>
      <c r="C1044" s="6"/>
      <c r="D1044" s="6"/>
      <c r="E1044" s="6"/>
      <c r="F1044" s="403"/>
      <c r="O1044" s="5"/>
      <c r="P1044" s="5"/>
      <c r="Q1044" s="6"/>
      <c r="R1044" s="6"/>
      <c r="S1044" s="6"/>
      <c r="T1044" s="403"/>
    </row>
    <row r="1045" spans="1:20" x14ac:dyDescent="0.2">
      <c r="A1045" s="5"/>
      <c r="B1045" s="5"/>
      <c r="C1045" s="6"/>
      <c r="D1045" s="6"/>
      <c r="E1045" s="6"/>
      <c r="F1045" s="403"/>
      <c r="O1045" s="5"/>
      <c r="P1045" s="5"/>
      <c r="Q1045" s="6"/>
      <c r="R1045" s="6"/>
      <c r="S1045" s="6"/>
      <c r="T1045" s="403"/>
    </row>
    <row r="1046" spans="1:20" x14ac:dyDescent="0.2">
      <c r="A1046" s="5"/>
      <c r="B1046" s="5"/>
      <c r="C1046" s="6"/>
      <c r="D1046" s="6"/>
      <c r="E1046" s="6"/>
      <c r="F1046" s="403"/>
      <c r="O1046" s="5"/>
      <c r="P1046" s="5"/>
      <c r="Q1046" s="6"/>
      <c r="R1046" s="6"/>
      <c r="S1046" s="6"/>
      <c r="T1046" s="403"/>
    </row>
    <row r="1047" spans="1:20" x14ac:dyDescent="0.2">
      <c r="A1047" s="5"/>
      <c r="B1047" s="5"/>
      <c r="C1047" s="6"/>
      <c r="D1047" s="6"/>
      <c r="E1047" s="6"/>
      <c r="F1047" s="403"/>
      <c r="O1047" s="5"/>
      <c r="P1047" s="5"/>
      <c r="Q1047" s="6"/>
      <c r="R1047" s="6"/>
      <c r="S1047" s="6"/>
      <c r="T1047" s="403"/>
    </row>
    <row r="1048" spans="1:20" x14ac:dyDescent="0.2">
      <c r="A1048" s="5"/>
      <c r="B1048" s="5"/>
      <c r="C1048" s="6"/>
      <c r="D1048" s="6"/>
      <c r="E1048" s="6"/>
      <c r="F1048" s="403"/>
      <c r="O1048" s="5"/>
      <c r="P1048" s="5"/>
      <c r="Q1048" s="6"/>
      <c r="R1048" s="6"/>
      <c r="S1048" s="6"/>
      <c r="T1048" s="403"/>
    </row>
    <row r="1049" spans="1:20" x14ac:dyDescent="0.2">
      <c r="A1049" s="5"/>
      <c r="B1049" s="5"/>
      <c r="C1049" s="6"/>
      <c r="D1049" s="6"/>
      <c r="E1049" s="6"/>
      <c r="F1049" s="403"/>
      <c r="O1049" s="5"/>
      <c r="P1049" s="5"/>
      <c r="Q1049" s="6"/>
      <c r="R1049" s="6"/>
      <c r="S1049" s="6"/>
      <c r="T1049" s="403"/>
    </row>
    <row r="1050" spans="1:20" x14ac:dyDescent="0.2">
      <c r="A1050" s="5"/>
      <c r="B1050" s="5"/>
      <c r="C1050" s="6"/>
      <c r="D1050" s="6"/>
      <c r="E1050" s="6"/>
      <c r="F1050" s="403"/>
      <c r="O1050" s="5"/>
      <c r="P1050" s="5"/>
      <c r="Q1050" s="6"/>
      <c r="R1050" s="6"/>
      <c r="S1050" s="6"/>
      <c r="T1050" s="403"/>
    </row>
    <row r="1051" spans="1:20" x14ac:dyDescent="0.2">
      <c r="A1051" s="5"/>
      <c r="B1051" s="5"/>
      <c r="C1051" s="6"/>
      <c r="D1051" s="6"/>
      <c r="E1051" s="6"/>
      <c r="F1051" s="403"/>
      <c r="O1051" s="5"/>
      <c r="P1051" s="5"/>
      <c r="Q1051" s="6"/>
      <c r="R1051" s="6"/>
      <c r="S1051" s="6"/>
      <c r="T1051" s="403"/>
    </row>
    <row r="1052" spans="1:20" x14ac:dyDescent="0.2">
      <c r="A1052" s="5"/>
      <c r="B1052" s="5"/>
      <c r="C1052" s="6"/>
      <c r="D1052" s="6"/>
      <c r="E1052" s="6"/>
      <c r="F1052" s="403"/>
      <c r="O1052" s="5"/>
      <c r="P1052" s="5"/>
      <c r="Q1052" s="6"/>
      <c r="R1052" s="6"/>
      <c r="S1052" s="6"/>
      <c r="T1052" s="403"/>
    </row>
    <row r="1053" spans="1:20" x14ac:dyDescent="0.2">
      <c r="A1053" s="5"/>
      <c r="B1053" s="5"/>
      <c r="C1053" s="6"/>
      <c r="D1053" s="6"/>
      <c r="E1053" s="6"/>
      <c r="F1053" s="403"/>
      <c r="O1053" s="5"/>
      <c r="P1053" s="5"/>
      <c r="Q1053" s="6"/>
      <c r="R1053" s="6"/>
      <c r="S1053" s="6"/>
      <c r="T1053" s="403"/>
    </row>
    <row r="1054" spans="1:20" x14ac:dyDescent="0.2">
      <c r="A1054" s="5"/>
      <c r="B1054" s="5"/>
      <c r="C1054" s="6"/>
      <c r="D1054" s="6"/>
      <c r="E1054" s="6"/>
      <c r="F1054" s="403"/>
      <c r="O1054" s="5"/>
      <c r="P1054" s="5"/>
      <c r="Q1054" s="6"/>
      <c r="R1054" s="6"/>
      <c r="S1054" s="6"/>
      <c r="T1054" s="403"/>
    </row>
    <row r="1055" spans="1:20" x14ac:dyDescent="0.2">
      <c r="A1055" s="5"/>
      <c r="B1055" s="5"/>
      <c r="C1055" s="6"/>
      <c r="D1055" s="6"/>
      <c r="E1055" s="6"/>
      <c r="F1055" s="403"/>
      <c r="O1055" s="5"/>
      <c r="P1055" s="5"/>
      <c r="Q1055" s="6"/>
      <c r="R1055" s="6"/>
      <c r="S1055" s="6"/>
      <c r="T1055" s="403"/>
    </row>
    <row r="1056" spans="1:20" x14ac:dyDescent="0.2">
      <c r="A1056" s="5"/>
      <c r="B1056" s="5"/>
      <c r="C1056" s="6"/>
      <c r="D1056" s="6"/>
      <c r="E1056" s="6"/>
      <c r="F1056" s="403"/>
      <c r="O1056" s="5"/>
      <c r="P1056" s="5"/>
      <c r="Q1056" s="6"/>
      <c r="R1056" s="6"/>
      <c r="S1056" s="6"/>
      <c r="T1056" s="403"/>
    </row>
    <row r="1057" spans="1:20" x14ac:dyDescent="0.2">
      <c r="A1057" s="5"/>
      <c r="B1057" s="5"/>
      <c r="C1057" s="6"/>
      <c r="D1057" s="6"/>
      <c r="E1057" s="6"/>
      <c r="F1057" s="403"/>
      <c r="O1057" s="5"/>
      <c r="P1057" s="5"/>
      <c r="Q1057" s="6"/>
      <c r="R1057" s="6"/>
      <c r="S1057" s="6"/>
      <c r="T1057" s="403"/>
    </row>
    <row r="1058" spans="1:20" x14ac:dyDescent="0.2">
      <c r="A1058" s="5"/>
      <c r="B1058" s="5"/>
      <c r="C1058" s="6"/>
      <c r="D1058" s="6"/>
      <c r="E1058" s="6"/>
      <c r="F1058" s="403"/>
      <c r="O1058" s="5"/>
      <c r="P1058" s="5"/>
      <c r="Q1058" s="6"/>
      <c r="R1058" s="6"/>
      <c r="S1058" s="6"/>
      <c r="T1058" s="403"/>
    </row>
    <row r="1059" spans="1:20" x14ac:dyDescent="0.2">
      <c r="A1059" s="5"/>
      <c r="B1059" s="5"/>
      <c r="C1059" s="6"/>
      <c r="D1059" s="6"/>
      <c r="E1059" s="6"/>
      <c r="F1059" s="403"/>
      <c r="O1059" s="5"/>
      <c r="P1059" s="5"/>
      <c r="Q1059" s="6"/>
      <c r="R1059" s="6"/>
      <c r="S1059" s="6"/>
      <c r="T1059" s="403"/>
    </row>
    <row r="1060" spans="1:20" x14ac:dyDescent="0.2">
      <c r="A1060" s="5"/>
      <c r="B1060" s="5"/>
      <c r="C1060" s="6"/>
      <c r="D1060" s="6"/>
      <c r="E1060" s="6"/>
      <c r="F1060" s="403"/>
      <c r="O1060" s="5"/>
      <c r="P1060" s="5"/>
      <c r="Q1060" s="6"/>
      <c r="R1060" s="6"/>
      <c r="S1060" s="6"/>
      <c r="T1060" s="403"/>
    </row>
    <row r="1061" spans="1:20" x14ac:dyDescent="0.2">
      <c r="A1061" s="5"/>
      <c r="B1061" s="5"/>
      <c r="C1061" s="6"/>
      <c r="D1061" s="6"/>
      <c r="E1061" s="6"/>
      <c r="F1061" s="403"/>
      <c r="O1061" s="5"/>
      <c r="P1061" s="5"/>
      <c r="Q1061" s="6"/>
      <c r="R1061" s="6"/>
      <c r="S1061" s="6"/>
      <c r="T1061" s="403"/>
    </row>
    <row r="1062" spans="1:20" x14ac:dyDescent="0.2">
      <c r="A1062" s="5"/>
      <c r="B1062" s="5"/>
      <c r="C1062" s="6"/>
      <c r="D1062" s="6"/>
      <c r="E1062" s="6"/>
      <c r="F1062" s="403"/>
      <c r="O1062" s="5"/>
      <c r="P1062" s="5"/>
      <c r="Q1062" s="6"/>
      <c r="R1062" s="6"/>
      <c r="S1062" s="6"/>
      <c r="T1062" s="403"/>
    </row>
    <row r="1063" spans="1:20" x14ac:dyDescent="0.2">
      <c r="A1063" s="5"/>
      <c r="B1063" s="5"/>
      <c r="C1063" s="6"/>
      <c r="D1063" s="6"/>
      <c r="E1063" s="6"/>
      <c r="F1063" s="403"/>
      <c r="O1063" s="5"/>
      <c r="P1063" s="5"/>
      <c r="Q1063" s="6"/>
      <c r="R1063" s="6"/>
      <c r="S1063" s="6"/>
      <c r="T1063" s="403"/>
    </row>
    <row r="1064" spans="1:20" x14ac:dyDescent="0.2">
      <c r="A1064" s="5"/>
      <c r="B1064" s="5"/>
      <c r="C1064" s="6"/>
      <c r="D1064" s="6"/>
      <c r="E1064" s="6"/>
      <c r="F1064" s="403"/>
      <c r="O1064" s="5"/>
      <c r="P1064" s="5"/>
      <c r="Q1064" s="6"/>
      <c r="R1064" s="6"/>
      <c r="S1064" s="6"/>
      <c r="T1064" s="403"/>
    </row>
    <row r="1065" spans="1:20" x14ac:dyDescent="0.2">
      <c r="A1065" s="5"/>
      <c r="B1065" s="5"/>
      <c r="C1065" s="6"/>
      <c r="D1065" s="6"/>
      <c r="E1065" s="6"/>
      <c r="F1065" s="403"/>
      <c r="O1065" s="5"/>
      <c r="P1065" s="5"/>
      <c r="Q1065" s="6"/>
      <c r="R1065" s="6"/>
      <c r="S1065" s="6"/>
      <c r="T1065" s="403"/>
    </row>
    <row r="1066" spans="1:20" x14ac:dyDescent="0.2">
      <c r="A1066" s="5"/>
      <c r="B1066" s="5"/>
      <c r="C1066" s="6"/>
      <c r="D1066" s="6"/>
      <c r="E1066" s="6"/>
      <c r="F1066" s="403"/>
      <c r="O1066" s="5"/>
      <c r="P1066" s="5"/>
      <c r="Q1066" s="6"/>
      <c r="R1066" s="6"/>
      <c r="S1066" s="6"/>
      <c r="T1066" s="403"/>
    </row>
    <row r="1067" spans="1:20" x14ac:dyDescent="0.2">
      <c r="A1067" s="5"/>
      <c r="B1067" s="5"/>
      <c r="C1067" s="6"/>
      <c r="D1067" s="6"/>
      <c r="E1067" s="6"/>
      <c r="F1067" s="403"/>
      <c r="O1067" s="5"/>
      <c r="P1067" s="5"/>
      <c r="Q1067" s="6"/>
      <c r="R1067" s="6"/>
      <c r="S1067" s="6"/>
      <c r="T1067" s="403"/>
    </row>
    <row r="1068" spans="1:20" x14ac:dyDescent="0.2">
      <c r="A1068" s="5"/>
      <c r="B1068" s="5"/>
      <c r="C1068" s="6"/>
      <c r="D1068" s="6"/>
      <c r="E1068" s="6"/>
      <c r="F1068" s="403"/>
      <c r="O1068" s="5"/>
      <c r="P1068" s="5"/>
      <c r="Q1068" s="6"/>
      <c r="R1068" s="6"/>
      <c r="S1068" s="6"/>
      <c r="T1068" s="403"/>
    </row>
    <row r="1069" spans="1:20" x14ac:dyDescent="0.2">
      <c r="A1069" s="5"/>
      <c r="B1069" s="5"/>
      <c r="C1069" s="6"/>
      <c r="D1069" s="6"/>
      <c r="E1069" s="6"/>
      <c r="F1069" s="403"/>
      <c r="O1069" s="5"/>
      <c r="P1069" s="5"/>
      <c r="Q1069" s="6"/>
      <c r="R1069" s="6"/>
      <c r="S1069" s="6"/>
      <c r="T1069" s="403"/>
    </row>
    <row r="1070" spans="1:20" x14ac:dyDescent="0.2">
      <c r="A1070" s="5"/>
      <c r="B1070" s="5"/>
      <c r="C1070" s="6"/>
      <c r="D1070" s="6"/>
      <c r="E1070" s="6"/>
      <c r="F1070" s="403"/>
      <c r="O1070" s="5"/>
      <c r="P1070" s="5"/>
      <c r="Q1070" s="6"/>
      <c r="R1070" s="6"/>
      <c r="S1070" s="6"/>
      <c r="T1070" s="403"/>
    </row>
    <row r="1071" spans="1:20" x14ac:dyDescent="0.2">
      <c r="A1071" s="5"/>
      <c r="B1071" s="5"/>
      <c r="C1071" s="6"/>
      <c r="D1071" s="6"/>
      <c r="E1071" s="6"/>
      <c r="F1071" s="403"/>
      <c r="O1071" s="5"/>
      <c r="P1071" s="5"/>
      <c r="Q1071" s="6"/>
      <c r="R1071" s="6"/>
      <c r="S1071" s="6"/>
      <c r="T1071" s="403"/>
    </row>
    <row r="1072" spans="1:20" x14ac:dyDescent="0.2">
      <c r="A1072" s="5"/>
      <c r="B1072" s="5"/>
      <c r="C1072" s="6"/>
      <c r="D1072" s="6"/>
      <c r="E1072" s="6"/>
      <c r="F1072" s="403"/>
      <c r="O1072" s="5"/>
      <c r="P1072" s="5"/>
      <c r="Q1072" s="6"/>
      <c r="R1072" s="6"/>
      <c r="S1072" s="6"/>
      <c r="T1072" s="403"/>
    </row>
    <row r="1073" spans="1:20" x14ac:dyDescent="0.2">
      <c r="A1073" s="5"/>
      <c r="B1073" s="5"/>
      <c r="C1073" s="6"/>
      <c r="D1073" s="6"/>
      <c r="E1073" s="6"/>
      <c r="F1073" s="403"/>
      <c r="O1073" s="5"/>
      <c r="P1073" s="5"/>
      <c r="Q1073" s="6"/>
      <c r="R1073" s="6"/>
      <c r="S1073" s="6"/>
      <c r="T1073" s="403"/>
    </row>
    <row r="1074" spans="1:20" x14ac:dyDescent="0.2">
      <c r="A1074" s="5"/>
      <c r="B1074" s="5"/>
      <c r="C1074" s="6"/>
      <c r="D1074" s="6"/>
      <c r="E1074" s="6"/>
      <c r="F1074" s="403"/>
      <c r="O1074" s="5"/>
      <c r="P1074" s="5"/>
      <c r="Q1074" s="6"/>
      <c r="R1074" s="6"/>
      <c r="S1074" s="6"/>
      <c r="T1074" s="403"/>
    </row>
    <row r="1075" spans="1:20" x14ac:dyDescent="0.2">
      <c r="A1075" s="5"/>
      <c r="B1075" s="5"/>
      <c r="C1075" s="6"/>
      <c r="D1075" s="6"/>
      <c r="E1075" s="6"/>
      <c r="F1075" s="403"/>
      <c r="O1075" s="5"/>
      <c r="P1075" s="5"/>
      <c r="Q1075" s="6"/>
      <c r="R1075" s="6"/>
      <c r="S1075" s="6"/>
      <c r="T1075" s="403"/>
    </row>
    <row r="1076" spans="1:20" x14ac:dyDescent="0.2">
      <c r="A1076" s="5"/>
      <c r="B1076" s="5"/>
      <c r="C1076" s="6"/>
      <c r="D1076" s="6"/>
      <c r="E1076" s="6"/>
      <c r="F1076" s="403"/>
      <c r="O1076" s="5"/>
      <c r="P1076" s="5"/>
      <c r="Q1076" s="6"/>
      <c r="R1076" s="6"/>
      <c r="S1076" s="6"/>
      <c r="T1076" s="403"/>
    </row>
    <row r="1077" spans="1:20" x14ac:dyDescent="0.2">
      <c r="A1077" s="5"/>
      <c r="B1077" s="5"/>
      <c r="C1077" s="6"/>
      <c r="D1077" s="6"/>
      <c r="E1077" s="6"/>
      <c r="F1077" s="403"/>
      <c r="O1077" s="5"/>
      <c r="P1077" s="5"/>
      <c r="Q1077" s="6"/>
      <c r="R1077" s="6"/>
      <c r="S1077" s="6"/>
      <c r="T1077" s="403"/>
    </row>
    <row r="1078" spans="1:20" x14ac:dyDescent="0.2">
      <c r="A1078" s="5"/>
      <c r="B1078" s="5"/>
      <c r="C1078" s="6"/>
      <c r="D1078" s="6"/>
      <c r="E1078" s="6"/>
      <c r="F1078" s="403"/>
      <c r="O1078" s="5"/>
      <c r="P1078" s="5"/>
      <c r="Q1078" s="6"/>
      <c r="R1078" s="6"/>
      <c r="S1078" s="6"/>
      <c r="T1078" s="403"/>
    </row>
    <row r="1079" spans="1:20" x14ac:dyDescent="0.2">
      <c r="A1079" s="5"/>
      <c r="B1079" s="5"/>
      <c r="C1079" s="6"/>
      <c r="D1079" s="6"/>
      <c r="E1079" s="6"/>
      <c r="F1079" s="403"/>
      <c r="O1079" s="5"/>
      <c r="P1079" s="5"/>
      <c r="Q1079" s="6"/>
      <c r="R1079" s="6"/>
      <c r="S1079" s="6"/>
      <c r="T1079" s="403"/>
    </row>
    <row r="1080" spans="1:20" x14ac:dyDescent="0.2">
      <c r="A1080" s="5"/>
      <c r="B1080" s="5"/>
      <c r="C1080" s="6"/>
      <c r="D1080" s="6"/>
      <c r="E1080" s="6"/>
      <c r="F1080" s="403"/>
      <c r="O1080" s="5"/>
      <c r="P1080" s="5"/>
      <c r="Q1080" s="6"/>
      <c r="R1080" s="6"/>
      <c r="S1080" s="6"/>
      <c r="T1080" s="403"/>
    </row>
    <row r="1081" spans="1:20" x14ac:dyDescent="0.2">
      <c r="A1081" s="5"/>
      <c r="B1081" s="5"/>
      <c r="C1081" s="6"/>
      <c r="D1081" s="6"/>
      <c r="E1081" s="6"/>
      <c r="F1081" s="403"/>
      <c r="O1081" s="5"/>
      <c r="P1081" s="5"/>
      <c r="Q1081" s="6"/>
      <c r="R1081" s="6"/>
      <c r="S1081" s="6"/>
      <c r="T1081" s="403"/>
    </row>
    <row r="1082" spans="1:20" x14ac:dyDescent="0.2">
      <c r="A1082" s="5"/>
      <c r="B1082" s="5"/>
      <c r="C1082" s="6"/>
      <c r="D1082" s="6"/>
      <c r="E1082" s="6"/>
      <c r="F1082" s="403"/>
      <c r="O1082" s="5"/>
      <c r="P1082" s="5"/>
      <c r="Q1082" s="6"/>
      <c r="R1082" s="6"/>
      <c r="S1082" s="6"/>
      <c r="T1082" s="403"/>
    </row>
    <row r="1083" spans="1:20" x14ac:dyDescent="0.2">
      <c r="A1083" s="5"/>
      <c r="B1083" s="5"/>
      <c r="C1083" s="6"/>
      <c r="D1083" s="6"/>
      <c r="E1083" s="6"/>
      <c r="F1083" s="403"/>
      <c r="O1083" s="5"/>
      <c r="P1083" s="5"/>
      <c r="Q1083" s="6"/>
      <c r="R1083" s="6"/>
      <c r="S1083" s="6"/>
      <c r="T1083" s="403"/>
    </row>
    <row r="1084" spans="1:20" x14ac:dyDescent="0.2">
      <c r="A1084" s="5"/>
      <c r="B1084" s="5"/>
      <c r="C1084" s="6"/>
      <c r="D1084" s="6"/>
      <c r="E1084" s="6"/>
      <c r="F1084" s="403"/>
      <c r="O1084" s="5"/>
      <c r="P1084" s="5"/>
      <c r="Q1084" s="6"/>
      <c r="R1084" s="6"/>
      <c r="S1084" s="6"/>
      <c r="T1084" s="403"/>
    </row>
    <row r="1085" spans="1:20" x14ac:dyDescent="0.2">
      <c r="A1085" s="5"/>
      <c r="B1085" s="5"/>
      <c r="C1085" s="6"/>
      <c r="D1085" s="6"/>
      <c r="E1085" s="6"/>
      <c r="F1085" s="403"/>
      <c r="O1085" s="5"/>
      <c r="P1085" s="5"/>
      <c r="Q1085" s="6"/>
      <c r="R1085" s="6"/>
      <c r="S1085" s="6"/>
      <c r="T1085" s="403"/>
    </row>
    <row r="1086" spans="1:20" x14ac:dyDescent="0.2">
      <c r="A1086" s="5"/>
      <c r="B1086" s="5"/>
      <c r="C1086" s="6"/>
      <c r="D1086" s="6"/>
      <c r="E1086" s="6"/>
      <c r="F1086" s="403"/>
      <c r="O1086" s="5"/>
      <c r="P1086" s="5"/>
      <c r="Q1086" s="6"/>
      <c r="R1086" s="6"/>
      <c r="S1086" s="6"/>
      <c r="T1086" s="403"/>
    </row>
    <row r="1087" spans="1:20" x14ac:dyDescent="0.2">
      <c r="A1087" s="5"/>
      <c r="B1087" s="5"/>
      <c r="C1087" s="6"/>
      <c r="D1087" s="6"/>
      <c r="E1087" s="6"/>
      <c r="F1087" s="403"/>
      <c r="O1087" s="5"/>
      <c r="P1087" s="5"/>
      <c r="Q1087" s="6"/>
      <c r="R1087" s="6"/>
      <c r="S1087" s="6"/>
      <c r="T1087" s="403"/>
    </row>
    <row r="1088" spans="1:20" x14ac:dyDescent="0.2">
      <c r="A1088" s="5"/>
      <c r="B1088" s="5"/>
      <c r="C1088" s="6"/>
      <c r="D1088" s="6"/>
      <c r="E1088" s="6"/>
      <c r="F1088" s="403"/>
      <c r="O1088" s="5"/>
      <c r="P1088" s="5"/>
      <c r="Q1088" s="6"/>
      <c r="R1088" s="6"/>
      <c r="S1088" s="6"/>
      <c r="T1088" s="403"/>
    </row>
    <row r="1089" spans="1:20" x14ac:dyDescent="0.2">
      <c r="A1089" s="5"/>
      <c r="B1089" s="5"/>
      <c r="C1089" s="6"/>
      <c r="D1089" s="6"/>
      <c r="E1089" s="6"/>
      <c r="F1089" s="403"/>
      <c r="O1089" s="5"/>
      <c r="P1089" s="5"/>
      <c r="Q1089" s="6"/>
      <c r="R1089" s="6"/>
      <c r="S1089" s="6"/>
      <c r="T1089" s="403"/>
    </row>
    <row r="1090" spans="1:20" x14ac:dyDescent="0.2">
      <c r="A1090" s="5"/>
      <c r="B1090" s="5"/>
      <c r="C1090" s="6"/>
      <c r="D1090" s="6"/>
      <c r="E1090" s="6"/>
      <c r="F1090" s="403"/>
      <c r="O1090" s="5"/>
      <c r="P1090" s="5"/>
      <c r="Q1090" s="6"/>
      <c r="R1090" s="6"/>
      <c r="S1090" s="6"/>
      <c r="T1090" s="403"/>
    </row>
    <row r="1091" spans="1:20" x14ac:dyDescent="0.2">
      <c r="A1091" s="5"/>
      <c r="B1091" s="5"/>
      <c r="C1091" s="6"/>
      <c r="D1091" s="6"/>
      <c r="E1091" s="6"/>
      <c r="F1091" s="403"/>
      <c r="O1091" s="5"/>
      <c r="P1091" s="5"/>
      <c r="Q1091" s="6"/>
      <c r="R1091" s="6"/>
      <c r="S1091" s="6"/>
      <c r="T1091" s="403"/>
    </row>
    <row r="1092" spans="1:20" x14ac:dyDescent="0.2">
      <c r="A1092" s="5"/>
      <c r="B1092" s="5"/>
      <c r="C1092" s="6"/>
      <c r="D1092" s="6"/>
      <c r="E1092" s="6"/>
      <c r="F1092" s="403"/>
      <c r="O1092" s="5"/>
      <c r="P1092" s="5"/>
      <c r="Q1092" s="6"/>
      <c r="R1092" s="6"/>
      <c r="S1092" s="6"/>
      <c r="T1092" s="403"/>
    </row>
    <row r="1093" spans="1:20" x14ac:dyDescent="0.2">
      <c r="A1093" s="5"/>
      <c r="B1093" s="5"/>
      <c r="C1093" s="6"/>
      <c r="D1093" s="6"/>
      <c r="E1093" s="6"/>
      <c r="F1093" s="403"/>
      <c r="O1093" s="5"/>
      <c r="P1093" s="5"/>
      <c r="Q1093" s="6"/>
      <c r="R1093" s="6"/>
      <c r="S1093" s="6"/>
      <c r="T1093" s="403"/>
    </row>
    <row r="1094" spans="1:20" x14ac:dyDescent="0.2">
      <c r="A1094" s="5"/>
      <c r="B1094" s="5"/>
      <c r="C1094" s="6"/>
      <c r="D1094" s="6"/>
      <c r="E1094" s="6"/>
      <c r="F1094" s="403"/>
      <c r="O1094" s="5"/>
      <c r="P1094" s="5"/>
      <c r="Q1094" s="6"/>
      <c r="R1094" s="6"/>
      <c r="S1094" s="6"/>
      <c r="T1094" s="403"/>
    </row>
    <row r="1095" spans="1:20" x14ac:dyDescent="0.2">
      <c r="A1095" s="5"/>
      <c r="B1095" s="5"/>
      <c r="C1095" s="6"/>
      <c r="D1095" s="6"/>
      <c r="E1095" s="6"/>
      <c r="F1095" s="403"/>
      <c r="O1095" s="5"/>
      <c r="P1095" s="5"/>
      <c r="Q1095" s="6"/>
      <c r="R1095" s="6"/>
      <c r="S1095" s="6"/>
      <c r="T1095" s="403"/>
    </row>
    <row r="1096" spans="1:20" x14ac:dyDescent="0.2">
      <c r="A1096" s="5"/>
      <c r="B1096" s="5"/>
      <c r="C1096" s="6"/>
      <c r="D1096" s="6"/>
      <c r="E1096" s="6"/>
      <c r="F1096" s="403"/>
      <c r="O1096" s="5"/>
      <c r="P1096" s="5"/>
      <c r="Q1096" s="6"/>
      <c r="R1096" s="6"/>
      <c r="S1096" s="6"/>
      <c r="T1096" s="403"/>
    </row>
    <row r="1097" spans="1:20" x14ac:dyDescent="0.2">
      <c r="A1097" s="5"/>
      <c r="B1097" s="5"/>
      <c r="C1097" s="6"/>
      <c r="D1097" s="6"/>
      <c r="E1097" s="6"/>
      <c r="F1097" s="403"/>
      <c r="O1097" s="5"/>
      <c r="P1097" s="5"/>
      <c r="Q1097" s="6"/>
      <c r="R1097" s="6"/>
      <c r="S1097" s="6"/>
      <c r="T1097" s="403"/>
    </row>
    <row r="1098" spans="1:20" x14ac:dyDescent="0.2">
      <c r="A1098" s="5"/>
      <c r="B1098" s="5"/>
      <c r="C1098" s="6"/>
      <c r="D1098" s="6"/>
      <c r="E1098" s="6"/>
      <c r="F1098" s="403"/>
      <c r="O1098" s="5"/>
      <c r="P1098" s="5"/>
      <c r="Q1098" s="6"/>
      <c r="R1098" s="6"/>
      <c r="S1098" s="6"/>
      <c r="T1098" s="403"/>
    </row>
    <row r="1099" spans="1:20" x14ac:dyDescent="0.2">
      <c r="A1099" s="5"/>
      <c r="B1099" s="5"/>
      <c r="C1099" s="6"/>
      <c r="D1099" s="6"/>
      <c r="E1099" s="6"/>
      <c r="F1099" s="403"/>
      <c r="O1099" s="5"/>
      <c r="P1099" s="5"/>
      <c r="Q1099" s="6"/>
      <c r="R1099" s="6"/>
      <c r="S1099" s="6"/>
      <c r="T1099" s="403"/>
    </row>
    <row r="1100" spans="1:20" x14ac:dyDescent="0.2">
      <c r="A1100" s="5"/>
      <c r="B1100" s="5"/>
      <c r="C1100" s="6"/>
      <c r="D1100" s="6"/>
      <c r="E1100" s="6"/>
      <c r="F1100" s="403"/>
      <c r="O1100" s="5"/>
      <c r="P1100" s="5"/>
      <c r="Q1100" s="6"/>
      <c r="R1100" s="6"/>
      <c r="S1100" s="6"/>
      <c r="T1100" s="403"/>
    </row>
    <row r="1101" spans="1:20" x14ac:dyDescent="0.2">
      <c r="A1101" s="5"/>
      <c r="B1101" s="5"/>
      <c r="C1101" s="6"/>
      <c r="D1101" s="6"/>
      <c r="E1101" s="6"/>
      <c r="F1101" s="403"/>
      <c r="O1101" s="5"/>
      <c r="P1101" s="5"/>
      <c r="Q1101" s="6"/>
      <c r="R1101" s="6"/>
      <c r="S1101" s="6"/>
      <c r="T1101" s="403"/>
    </row>
    <row r="1102" spans="1:20" x14ac:dyDescent="0.2">
      <c r="A1102" s="5"/>
      <c r="B1102" s="5"/>
      <c r="C1102" s="6"/>
      <c r="D1102" s="6"/>
      <c r="E1102" s="6"/>
      <c r="F1102" s="403"/>
      <c r="O1102" s="5"/>
      <c r="P1102" s="5"/>
      <c r="Q1102" s="6"/>
      <c r="R1102" s="6"/>
      <c r="S1102" s="6"/>
      <c r="T1102" s="403"/>
    </row>
    <row r="1103" spans="1:20" x14ac:dyDescent="0.2">
      <c r="A1103" s="5"/>
      <c r="B1103" s="5"/>
      <c r="C1103" s="6"/>
      <c r="D1103" s="6"/>
      <c r="E1103" s="6"/>
      <c r="F1103" s="403"/>
      <c r="O1103" s="5"/>
      <c r="P1103" s="5"/>
      <c r="Q1103" s="6"/>
      <c r="R1103" s="6"/>
      <c r="S1103" s="6"/>
      <c r="T1103" s="403"/>
    </row>
    <row r="1104" spans="1:20" x14ac:dyDescent="0.2">
      <c r="A1104" s="5"/>
      <c r="B1104" s="5"/>
      <c r="C1104" s="6"/>
      <c r="D1104" s="6"/>
      <c r="E1104" s="6"/>
      <c r="F1104" s="403"/>
      <c r="O1104" s="5"/>
      <c r="P1104" s="5"/>
      <c r="Q1104" s="6"/>
      <c r="R1104" s="6"/>
      <c r="S1104" s="6"/>
      <c r="T1104" s="403"/>
    </row>
    <row r="1105" spans="1:20" x14ac:dyDescent="0.2">
      <c r="A1105" s="5"/>
      <c r="B1105" s="5"/>
      <c r="C1105" s="6"/>
      <c r="D1105" s="6"/>
      <c r="E1105" s="6"/>
      <c r="F1105" s="403"/>
      <c r="O1105" s="5"/>
      <c r="P1105" s="5"/>
      <c r="Q1105" s="6"/>
      <c r="R1105" s="6"/>
      <c r="S1105" s="6"/>
      <c r="T1105" s="403"/>
    </row>
    <row r="1106" spans="1:20" x14ac:dyDescent="0.2">
      <c r="A1106" s="5"/>
      <c r="B1106" s="5"/>
      <c r="C1106" s="6"/>
      <c r="D1106" s="6"/>
      <c r="E1106" s="6"/>
      <c r="F1106" s="403"/>
      <c r="O1106" s="5"/>
      <c r="P1106" s="5"/>
      <c r="Q1106" s="6"/>
      <c r="R1106" s="6"/>
      <c r="S1106" s="6"/>
      <c r="T1106" s="403"/>
    </row>
    <row r="1107" spans="1:20" x14ac:dyDescent="0.2">
      <c r="A1107" s="5"/>
      <c r="B1107" s="5"/>
      <c r="C1107" s="6"/>
      <c r="D1107" s="6"/>
      <c r="E1107" s="6"/>
      <c r="F1107" s="403"/>
      <c r="O1107" s="5"/>
      <c r="P1107" s="5"/>
      <c r="Q1107" s="6"/>
      <c r="R1107" s="6"/>
      <c r="S1107" s="6"/>
      <c r="T1107" s="403"/>
    </row>
    <row r="1108" spans="1:20" x14ac:dyDescent="0.2">
      <c r="A1108" s="5"/>
      <c r="B1108" s="5"/>
      <c r="C1108" s="6"/>
      <c r="D1108" s="6"/>
      <c r="E1108" s="6"/>
      <c r="F1108" s="403"/>
      <c r="O1108" s="5"/>
      <c r="P1108" s="5"/>
      <c r="Q1108" s="6"/>
      <c r="R1108" s="6"/>
      <c r="S1108" s="6"/>
      <c r="T1108" s="403"/>
    </row>
    <row r="1109" spans="1:20" x14ac:dyDescent="0.2">
      <c r="A1109" s="5"/>
      <c r="B1109" s="5"/>
      <c r="C1109" s="6"/>
      <c r="D1109" s="6"/>
      <c r="E1109" s="6"/>
      <c r="F1109" s="403"/>
      <c r="O1109" s="5"/>
      <c r="P1109" s="5"/>
      <c r="Q1109" s="6"/>
      <c r="R1109" s="6"/>
      <c r="S1109" s="6"/>
      <c r="T1109" s="403"/>
    </row>
    <row r="1110" spans="1:20" x14ac:dyDescent="0.2">
      <c r="A1110" s="5"/>
      <c r="B1110" s="5"/>
      <c r="C1110" s="6"/>
      <c r="D1110" s="6"/>
      <c r="E1110" s="6"/>
      <c r="F1110" s="403"/>
      <c r="O1110" s="5"/>
      <c r="P1110" s="5"/>
      <c r="Q1110" s="6"/>
      <c r="R1110" s="6"/>
      <c r="S1110" s="6"/>
      <c r="T1110" s="403"/>
    </row>
    <row r="1111" spans="1:20" x14ac:dyDescent="0.2">
      <c r="A1111" s="5"/>
      <c r="B1111" s="5"/>
      <c r="C1111" s="6"/>
      <c r="D1111" s="6"/>
      <c r="E1111" s="6"/>
      <c r="F1111" s="403"/>
      <c r="O1111" s="5"/>
      <c r="P1111" s="5"/>
      <c r="Q1111" s="6"/>
      <c r="R1111" s="6"/>
      <c r="S1111" s="6"/>
      <c r="T1111" s="403"/>
    </row>
    <row r="1112" spans="1:20" x14ac:dyDescent="0.2">
      <c r="A1112" s="5"/>
      <c r="B1112" s="5"/>
      <c r="C1112" s="6"/>
      <c r="D1112" s="6"/>
      <c r="E1112" s="6"/>
      <c r="F1112" s="403"/>
      <c r="O1112" s="5"/>
      <c r="P1112" s="5"/>
      <c r="Q1112" s="6"/>
      <c r="R1112" s="6"/>
      <c r="S1112" s="6"/>
      <c r="T1112" s="403"/>
    </row>
    <row r="1113" spans="1:20" x14ac:dyDescent="0.2">
      <c r="A1113" s="5"/>
      <c r="B1113" s="5"/>
      <c r="C1113" s="6"/>
      <c r="D1113" s="6"/>
      <c r="E1113" s="6"/>
      <c r="F1113" s="403"/>
      <c r="O1113" s="5"/>
      <c r="P1113" s="5"/>
      <c r="Q1113" s="6"/>
      <c r="R1113" s="6"/>
      <c r="S1113" s="6"/>
      <c r="T1113" s="403"/>
    </row>
    <row r="1114" spans="1:20" x14ac:dyDescent="0.2">
      <c r="A1114" s="5"/>
      <c r="B1114" s="5"/>
      <c r="C1114" s="6"/>
      <c r="D1114" s="6"/>
      <c r="E1114" s="6"/>
      <c r="F1114" s="403"/>
      <c r="O1114" s="5"/>
      <c r="P1114" s="5"/>
      <c r="Q1114" s="6"/>
      <c r="R1114" s="6"/>
      <c r="S1114" s="6"/>
      <c r="T1114" s="403"/>
    </row>
    <row r="1115" spans="1:20" x14ac:dyDescent="0.2">
      <c r="A1115" s="5"/>
      <c r="B1115" s="5"/>
      <c r="C1115" s="6"/>
      <c r="D1115" s="6"/>
      <c r="E1115" s="6"/>
      <c r="F1115" s="403"/>
      <c r="O1115" s="5"/>
      <c r="P1115" s="5"/>
      <c r="Q1115" s="6"/>
      <c r="R1115" s="6"/>
      <c r="S1115" s="6"/>
      <c r="T1115" s="403"/>
    </row>
    <row r="1116" spans="1:20" x14ac:dyDescent="0.2">
      <c r="A1116" s="5"/>
      <c r="B1116" s="5"/>
      <c r="C1116" s="6"/>
      <c r="D1116" s="6"/>
      <c r="E1116" s="6"/>
      <c r="F1116" s="403"/>
      <c r="O1116" s="5"/>
      <c r="P1116" s="5"/>
      <c r="Q1116" s="6"/>
      <c r="R1116" s="6"/>
      <c r="S1116" s="6"/>
      <c r="T1116" s="403"/>
    </row>
    <row r="1117" spans="1:20" x14ac:dyDescent="0.2">
      <c r="A1117" s="5"/>
      <c r="B1117" s="5"/>
      <c r="C1117" s="6"/>
      <c r="D1117" s="6"/>
      <c r="E1117" s="6"/>
      <c r="F1117" s="403"/>
      <c r="O1117" s="5"/>
      <c r="P1117" s="5"/>
      <c r="Q1117" s="6"/>
      <c r="R1117" s="6"/>
      <c r="S1117" s="6"/>
      <c r="T1117" s="403"/>
    </row>
    <row r="1118" spans="1:20" x14ac:dyDescent="0.2">
      <c r="A1118" s="5"/>
      <c r="B1118" s="5"/>
      <c r="C1118" s="6"/>
      <c r="D1118" s="6"/>
      <c r="E1118" s="6"/>
      <c r="F1118" s="403"/>
      <c r="O1118" s="5"/>
      <c r="P1118" s="5"/>
      <c r="Q1118" s="6"/>
      <c r="R1118" s="6"/>
      <c r="S1118" s="6"/>
      <c r="T1118" s="403"/>
    </row>
    <row r="1119" spans="1:20" x14ac:dyDescent="0.2">
      <c r="A1119" s="5"/>
      <c r="B1119" s="5"/>
      <c r="C1119" s="6"/>
      <c r="D1119" s="6"/>
      <c r="E1119" s="6"/>
      <c r="F1119" s="403"/>
      <c r="O1119" s="5"/>
      <c r="P1119" s="5"/>
      <c r="Q1119" s="6"/>
      <c r="R1119" s="6"/>
      <c r="S1119" s="6"/>
      <c r="T1119" s="403"/>
    </row>
    <row r="1120" spans="1:20" x14ac:dyDescent="0.2">
      <c r="A1120" s="5"/>
      <c r="B1120" s="5"/>
      <c r="C1120" s="6"/>
      <c r="D1120" s="6"/>
      <c r="E1120" s="6"/>
      <c r="F1120" s="403"/>
      <c r="O1120" s="5"/>
      <c r="P1120" s="5"/>
      <c r="Q1120" s="6"/>
      <c r="R1120" s="6"/>
      <c r="S1120" s="6"/>
      <c r="T1120" s="403"/>
    </row>
    <row r="1121" spans="1:20" x14ac:dyDescent="0.2">
      <c r="A1121" s="5"/>
      <c r="B1121" s="5"/>
      <c r="C1121" s="6"/>
      <c r="D1121" s="6"/>
      <c r="E1121" s="6"/>
      <c r="F1121" s="403"/>
      <c r="O1121" s="5"/>
      <c r="P1121" s="5"/>
      <c r="Q1121" s="6"/>
      <c r="R1121" s="6"/>
      <c r="S1121" s="6"/>
      <c r="T1121" s="403"/>
    </row>
    <row r="1122" spans="1:20" x14ac:dyDescent="0.2">
      <c r="A1122" s="5"/>
      <c r="B1122" s="5"/>
      <c r="C1122" s="6"/>
      <c r="D1122" s="6"/>
      <c r="E1122" s="6"/>
      <c r="F1122" s="403"/>
      <c r="O1122" s="5"/>
      <c r="P1122" s="5"/>
      <c r="Q1122" s="6"/>
      <c r="R1122" s="6"/>
      <c r="S1122" s="6"/>
      <c r="T1122" s="403"/>
    </row>
    <row r="1123" spans="1:20" x14ac:dyDescent="0.2">
      <c r="A1123" s="5"/>
      <c r="B1123" s="5"/>
      <c r="C1123" s="6"/>
      <c r="D1123" s="6"/>
      <c r="E1123" s="6"/>
      <c r="F1123" s="403"/>
      <c r="O1123" s="5"/>
      <c r="P1123" s="5"/>
      <c r="Q1123" s="6"/>
      <c r="R1123" s="6"/>
      <c r="S1123" s="6"/>
      <c r="T1123" s="403"/>
    </row>
    <row r="1124" spans="1:20" x14ac:dyDescent="0.2">
      <c r="A1124" s="5"/>
      <c r="B1124" s="5"/>
      <c r="C1124" s="6"/>
      <c r="D1124" s="6"/>
      <c r="E1124" s="6"/>
      <c r="F1124" s="403"/>
      <c r="O1124" s="5"/>
      <c r="P1124" s="5"/>
      <c r="Q1124" s="6"/>
      <c r="R1124" s="6"/>
      <c r="S1124" s="6"/>
      <c r="T1124" s="403"/>
    </row>
    <row r="1125" spans="1:20" x14ac:dyDescent="0.2">
      <c r="A1125" s="5"/>
      <c r="B1125" s="5"/>
      <c r="C1125" s="6"/>
      <c r="D1125" s="6"/>
      <c r="E1125" s="6"/>
      <c r="F1125" s="403"/>
      <c r="O1125" s="5"/>
      <c r="P1125" s="5"/>
      <c r="Q1125" s="6"/>
      <c r="R1125" s="6"/>
      <c r="S1125" s="6"/>
      <c r="T1125" s="403"/>
    </row>
    <row r="1126" spans="1:20" x14ac:dyDescent="0.2">
      <c r="A1126" s="5"/>
      <c r="B1126" s="5"/>
      <c r="C1126" s="6"/>
      <c r="D1126" s="6"/>
      <c r="E1126" s="6"/>
      <c r="F1126" s="403"/>
      <c r="O1126" s="5"/>
      <c r="P1126" s="5"/>
      <c r="Q1126" s="6"/>
      <c r="R1126" s="6"/>
      <c r="S1126" s="6"/>
      <c r="T1126" s="403"/>
    </row>
    <row r="1127" spans="1:20" x14ac:dyDescent="0.2">
      <c r="A1127" s="5"/>
      <c r="B1127" s="5"/>
      <c r="C1127" s="6"/>
      <c r="D1127" s="6"/>
      <c r="E1127" s="6"/>
      <c r="F1127" s="403"/>
      <c r="O1127" s="5"/>
      <c r="P1127" s="5"/>
      <c r="Q1127" s="6"/>
      <c r="R1127" s="6"/>
      <c r="S1127" s="6"/>
      <c r="T1127" s="403"/>
    </row>
    <row r="1128" spans="1:20" x14ac:dyDescent="0.2">
      <c r="A1128" s="5"/>
      <c r="B1128" s="5"/>
      <c r="C1128" s="6"/>
      <c r="D1128" s="6"/>
      <c r="E1128" s="6"/>
      <c r="F1128" s="403"/>
      <c r="O1128" s="5"/>
      <c r="P1128" s="5"/>
      <c r="Q1128" s="6"/>
      <c r="R1128" s="6"/>
      <c r="S1128" s="6"/>
      <c r="T1128" s="403"/>
    </row>
    <row r="1129" spans="1:20" x14ac:dyDescent="0.2">
      <c r="A1129" s="5"/>
      <c r="B1129" s="5"/>
      <c r="C1129" s="6"/>
      <c r="D1129" s="6"/>
      <c r="E1129" s="6"/>
      <c r="F1129" s="403"/>
      <c r="O1129" s="5"/>
      <c r="P1129" s="5"/>
      <c r="Q1129" s="6"/>
      <c r="R1129" s="6"/>
      <c r="S1129" s="6"/>
      <c r="T1129" s="403"/>
    </row>
    <row r="1130" spans="1:20" x14ac:dyDescent="0.2">
      <c r="A1130" s="5"/>
      <c r="B1130" s="5"/>
      <c r="C1130" s="6"/>
      <c r="D1130" s="6"/>
      <c r="E1130" s="6"/>
      <c r="F1130" s="403"/>
      <c r="O1130" s="5"/>
      <c r="P1130" s="5"/>
      <c r="Q1130" s="6"/>
      <c r="R1130" s="6"/>
      <c r="S1130" s="6"/>
      <c r="T1130" s="403"/>
    </row>
    <row r="1131" spans="1:20" x14ac:dyDescent="0.2">
      <c r="A1131" s="5"/>
      <c r="B1131" s="5"/>
      <c r="C1131" s="6"/>
      <c r="D1131" s="6"/>
      <c r="E1131" s="6"/>
      <c r="F1131" s="403"/>
      <c r="O1131" s="5"/>
      <c r="P1131" s="5"/>
      <c r="Q1131" s="6"/>
      <c r="R1131" s="6"/>
      <c r="S1131" s="6"/>
      <c r="T1131" s="403"/>
    </row>
    <row r="1132" spans="1:20" x14ac:dyDescent="0.2">
      <c r="A1132" s="5"/>
      <c r="B1132" s="5"/>
      <c r="C1132" s="6"/>
      <c r="D1132" s="6"/>
      <c r="E1132" s="6"/>
      <c r="F1132" s="403"/>
      <c r="O1132" s="5"/>
      <c r="P1132" s="5"/>
      <c r="Q1132" s="6"/>
      <c r="R1132" s="6"/>
      <c r="S1132" s="6"/>
      <c r="T1132" s="403"/>
    </row>
    <row r="1133" spans="1:20" x14ac:dyDescent="0.2">
      <c r="A1133" s="5"/>
      <c r="B1133" s="5"/>
      <c r="C1133" s="6"/>
      <c r="D1133" s="6"/>
      <c r="E1133" s="6"/>
      <c r="F1133" s="403"/>
      <c r="O1133" s="5"/>
      <c r="P1133" s="5"/>
      <c r="Q1133" s="6"/>
      <c r="R1133" s="6"/>
      <c r="S1133" s="6"/>
      <c r="T1133" s="403"/>
    </row>
    <row r="1134" spans="1:20" x14ac:dyDescent="0.2">
      <c r="A1134" s="5"/>
      <c r="B1134" s="5"/>
      <c r="C1134" s="6"/>
      <c r="D1134" s="6"/>
      <c r="E1134" s="6"/>
      <c r="F1134" s="403"/>
      <c r="O1134" s="5"/>
      <c r="P1134" s="5"/>
      <c r="Q1134" s="6"/>
      <c r="R1134" s="6"/>
      <c r="S1134" s="6"/>
      <c r="T1134" s="403"/>
    </row>
    <row r="1135" spans="1:20" x14ac:dyDescent="0.2">
      <c r="A1135" s="5"/>
      <c r="B1135" s="5"/>
      <c r="C1135" s="6"/>
      <c r="D1135" s="6"/>
      <c r="E1135" s="6"/>
      <c r="F1135" s="403"/>
      <c r="O1135" s="5"/>
      <c r="P1135" s="5"/>
      <c r="Q1135" s="6"/>
      <c r="R1135" s="6"/>
      <c r="S1135" s="6"/>
      <c r="T1135" s="403"/>
    </row>
    <row r="1136" spans="1:20" x14ac:dyDescent="0.2">
      <c r="A1136" s="5"/>
      <c r="B1136" s="5"/>
      <c r="C1136" s="6"/>
      <c r="D1136" s="6"/>
      <c r="E1136" s="6"/>
      <c r="F1136" s="403"/>
      <c r="O1136" s="5"/>
      <c r="P1136" s="5"/>
      <c r="Q1136" s="6"/>
      <c r="R1136" s="6"/>
      <c r="S1136" s="6"/>
      <c r="T1136" s="403"/>
    </row>
    <row r="1137" spans="1:20" x14ac:dyDescent="0.2">
      <c r="A1137" s="5"/>
      <c r="B1137" s="5"/>
      <c r="C1137" s="6"/>
      <c r="D1137" s="6"/>
      <c r="E1137" s="6"/>
      <c r="F1137" s="403"/>
      <c r="O1137" s="5"/>
      <c r="P1137" s="5"/>
      <c r="Q1137" s="6"/>
      <c r="R1137" s="6"/>
      <c r="S1137" s="6"/>
      <c r="T1137" s="403"/>
    </row>
    <row r="1138" spans="1:20" x14ac:dyDescent="0.2">
      <c r="A1138" s="5"/>
      <c r="B1138" s="5"/>
      <c r="C1138" s="6"/>
      <c r="D1138" s="6"/>
      <c r="E1138" s="6"/>
      <c r="F1138" s="403"/>
      <c r="O1138" s="5"/>
      <c r="P1138" s="5"/>
      <c r="Q1138" s="6"/>
      <c r="R1138" s="6"/>
      <c r="S1138" s="6"/>
      <c r="T1138" s="403"/>
    </row>
    <row r="1139" spans="1:20" x14ac:dyDescent="0.2">
      <c r="A1139" s="5"/>
      <c r="B1139" s="5"/>
      <c r="C1139" s="6"/>
      <c r="D1139" s="6"/>
      <c r="E1139" s="6"/>
      <c r="F1139" s="403"/>
      <c r="O1139" s="5"/>
      <c r="P1139" s="5"/>
      <c r="Q1139" s="6"/>
      <c r="R1139" s="6"/>
      <c r="S1139" s="6"/>
      <c r="T1139" s="403"/>
    </row>
    <row r="1140" spans="1:20" x14ac:dyDescent="0.2">
      <c r="A1140" s="5"/>
      <c r="B1140" s="5"/>
      <c r="C1140" s="6"/>
      <c r="D1140" s="6"/>
      <c r="E1140" s="6"/>
      <c r="F1140" s="403"/>
      <c r="O1140" s="5"/>
      <c r="P1140" s="5"/>
      <c r="Q1140" s="6"/>
      <c r="R1140" s="6"/>
      <c r="S1140" s="6"/>
      <c r="T1140" s="403"/>
    </row>
    <row r="1141" spans="1:20" x14ac:dyDescent="0.2">
      <c r="A1141" s="5"/>
      <c r="B1141" s="5"/>
      <c r="C1141" s="6"/>
      <c r="D1141" s="6"/>
      <c r="E1141" s="6"/>
      <c r="F1141" s="403"/>
      <c r="O1141" s="5"/>
      <c r="P1141" s="5"/>
      <c r="Q1141" s="6"/>
      <c r="R1141" s="6"/>
      <c r="S1141" s="6"/>
      <c r="T1141" s="403"/>
    </row>
    <row r="1142" spans="1:20" x14ac:dyDescent="0.2">
      <c r="A1142" s="5"/>
      <c r="B1142" s="5"/>
      <c r="C1142" s="6"/>
      <c r="D1142" s="6"/>
      <c r="E1142" s="6"/>
      <c r="F1142" s="403"/>
      <c r="O1142" s="5"/>
      <c r="P1142" s="5"/>
      <c r="Q1142" s="6"/>
      <c r="R1142" s="6"/>
      <c r="S1142" s="6"/>
      <c r="T1142" s="403"/>
    </row>
    <row r="1143" spans="1:20" x14ac:dyDescent="0.2">
      <c r="A1143" s="5"/>
      <c r="B1143" s="5"/>
      <c r="C1143" s="6"/>
      <c r="D1143" s="6"/>
      <c r="E1143" s="6"/>
      <c r="F1143" s="403"/>
      <c r="O1143" s="5"/>
      <c r="P1143" s="5"/>
      <c r="Q1143" s="6"/>
      <c r="R1143" s="6"/>
      <c r="S1143" s="6"/>
      <c r="T1143" s="403"/>
    </row>
    <row r="1144" spans="1:20" x14ac:dyDescent="0.2">
      <c r="A1144" s="5"/>
      <c r="B1144" s="5"/>
      <c r="C1144" s="6"/>
      <c r="D1144" s="6"/>
      <c r="E1144" s="6"/>
      <c r="F1144" s="403"/>
      <c r="O1144" s="5"/>
      <c r="P1144" s="5"/>
      <c r="Q1144" s="6"/>
      <c r="R1144" s="6"/>
      <c r="S1144" s="6"/>
      <c r="T1144" s="403"/>
    </row>
    <row r="1145" spans="1:20" x14ac:dyDescent="0.2">
      <c r="A1145" s="5"/>
      <c r="B1145" s="5"/>
      <c r="C1145" s="6"/>
      <c r="D1145" s="6"/>
      <c r="E1145" s="6"/>
      <c r="F1145" s="403"/>
      <c r="O1145" s="5"/>
      <c r="P1145" s="5"/>
      <c r="Q1145" s="6"/>
      <c r="R1145" s="6"/>
      <c r="S1145" s="6"/>
      <c r="T1145" s="403"/>
    </row>
    <row r="1146" spans="1:20" x14ac:dyDescent="0.2">
      <c r="A1146" s="5"/>
      <c r="B1146" s="5"/>
      <c r="C1146" s="6"/>
      <c r="D1146" s="6"/>
      <c r="E1146" s="6"/>
      <c r="F1146" s="403"/>
      <c r="O1146" s="5"/>
      <c r="P1146" s="5"/>
      <c r="Q1146" s="6"/>
      <c r="R1146" s="6"/>
      <c r="S1146" s="6"/>
      <c r="T1146" s="403"/>
    </row>
    <row r="1147" spans="1:20" x14ac:dyDescent="0.2">
      <c r="A1147" s="5"/>
      <c r="B1147" s="5"/>
      <c r="C1147" s="6"/>
      <c r="D1147" s="6"/>
      <c r="E1147" s="6"/>
      <c r="F1147" s="403"/>
      <c r="O1147" s="5"/>
      <c r="P1147" s="5"/>
      <c r="Q1147" s="6"/>
      <c r="R1147" s="6"/>
      <c r="S1147" s="6"/>
      <c r="T1147" s="403"/>
    </row>
    <row r="1148" spans="1:20" x14ac:dyDescent="0.2">
      <c r="A1148" s="5"/>
      <c r="B1148" s="5"/>
      <c r="C1148" s="6"/>
      <c r="D1148" s="6"/>
      <c r="E1148" s="6"/>
      <c r="F1148" s="403"/>
      <c r="O1148" s="5"/>
      <c r="P1148" s="5"/>
      <c r="Q1148" s="6"/>
      <c r="R1148" s="6"/>
      <c r="S1148" s="6"/>
      <c r="T1148" s="403"/>
    </row>
    <row r="1149" spans="1:20" x14ac:dyDescent="0.2">
      <c r="A1149" s="5"/>
      <c r="B1149" s="5"/>
      <c r="C1149" s="6"/>
      <c r="D1149" s="6"/>
      <c r="E1149" s="6"/>
      <c r="F1149" s="403"/>
      <c r="O1149" s="5"/>
      <c r="P1149" s="5"/>
      <c r="Q1149" s="6"/>
      <c r="R1149" s="6"/>
      <c r="S1149" s="6"/>
      <c r="T1149" s="403"/>
    </row>
    <row r="1150" spans="1:20" x14ac:dyDescent="0.2">
      <c r="A1150" s="5"/>
      <c r="B1150" s="5"/>
      <c r="C1150" s="6"/>
      <c r="D1150" s="6"/>
      <c r="E1150" s="6"/>
      <c r="F1150" s="403"/>
      <c r="O1150" s="5"/>
      <c r="P1150" s="5"/>
      <c r="Q1150" s="6"/>
      <c r="R1150" s="6"/>
      <c r="S1150" s="6"/>
      <c r="T1150" s="403"/>
    </row>
    <row r="1151" spans="1:20" x14ac:dyDescent="0.2">
      <c r="A1151" s="5"/>
      <c r="B1151" s="5"/>
      <c r="C1151" s="6"/>
      <c r="D1151" s="6"/>
      <c r="E1151" s="6"/>
      <c r="F1151" s="403"/>
      <c r="O1151" s="5"/>
      <c r="P1151" s="5"/>
      <c r="Q1151" s="6"/>
      <c r="R1151" s="6"/>
      <c r="S1151" s="6"/>
      <c r="T1151" s="403"/>
    </row>
    <row r="1152" spans="1:20" x14ac:dyDescent="0.2">
      <c r="A1152" s="5"/>
      <c r="B1152" s="5"/>
      <c r="C1152" s="6"/>
      <c r="D1152" s="6"/>
      <c r="E1152" s="6"/>
      <c r="F1152" s="403"/>
      <c r="O1152" s="5"/>
      <c r="P1152" s="5"/>
      <c r="Q1152" s="6"/>
      <c r="R1152" s="6"/>
      <c r="S1152" s="6"/>
      <c r="T1152" s="403"/>
    </row>
    <row r="1153" spans="1:20" x14ac:dyDescent="0.2">
      <c r="A1153" s="5"/>
      <c r="B1153" s="5"/>
      <c r="C1153" s="6"/>
      <c r="D1153" s="6"/>
      <c r="E1153" s="6"/>
      <c r="F1153" s="403"/>
      <c r="O1153" s="5"/>
      <c r="P1153" s="5"/>
      <c r="Q1153" s="6"/>
      <c r="R1153" s="6"/>
      <c r="S1153" s="6"/>
      <c r="T1153" s="403"/>
    </row>
    <row r="1154" spans="1:20" x14ac:dyDescent="0.2">
      <c r="A1154" s="5"/>
      <c r="B1154" s="5"/>
      <c r="C1154" s="6"/>
      <c r="D1154" s="6"/>
      <c r="E1154" s="6"/>
      <c r="F1154" s="403"/>
      <c r="O1154" s="5"/>
      <c r="P1154" s="5"/>
      <c r="Q1154" s="6"/>
      <c r="R1154" s="6"/>
      <c r="S1154" s="6"/>
      <c r="T1154" s="403"/>
    </row>
    <row r="1155" spans="1:20" x14ac:dyDescent="0.2">
      <c r="A1155" s="5"/>
      <c r="B1155" s="5"/>
      <c r="C1155" s="6"/>
      <c r="D1155" s="6"/>
      <c r="E1155" s="6"/>
      <c r="F1155" s="403"/>
      <c r="O1155" s="5"/>
      <c r="P1155" s="5"/>
      <c r="Q1155" s="6"/>
      <c r="R1155" s="6"/>
      <c r="S1155" s="6"/>
      <c r="T1155" s="403"/>
    </row>
    <row r="1156" spans="1:20" x14ac:dyDescent="0.2">
      <c r="A1156" s="5"/>
      <c r="B1156" s="5"/>
      <c r="C1156" s="6"/>
      <c r="D1156" s="6"/>
      <c r="E1156" s="6"/>
      <c r="F1156" s="403"/>
      <c r="O1156" s="5"/>
      <c r="P1156" s="5"/>
      <c r="Q1156" s="6"/>
      <c r="R1156" s="6"/>
      <c r="S1156" s="6"/>
      <c r="T1156" s="403"/>
    </row>
    <row r="1157" spans="1:20" x14ac:dyDescent="0.2">
      <c r="A1157" s="5"/>
      <c r="B1157" s="5"/>
      <c r="C1157" s="6"/>
      <c r="D1157" s="6"/>
      <c r="E1157" s="6"/>
      <c r="F1157" s="403"/>
      <c r="O1157" s="5"/>
      <c r="P1157" s="5"/>
      <c r="Q1157" s="6"/>
      <c r="R1157" s="6"/>
      <c r="S1157" s="6"/>
      <c r="T1157" s="403"/>
    </row>
    <row r="1158" spans="1:20" x14ac:dyDescent="0.2">
      <c r="A1158" s="5"/>
      <c r="B1158" s="5"/>
      <c r="C1158" s="6"/>
      <c r="D1158" s="6"/>
      <c r="E1158" s="6"/>
      <c r="F1158" s="403"/>
      <c r="O1158" s="5"/>
      <c r="P1158" s="5"/>
      <c r="Q1158" s="6"/>
      <c r="R1158" s="6"/>
      <c r="S1158" s="6"/>
      <c r="T1158" s="403"/>
    </row>
    <row r="1159" spans="1:20" x14ac:dyDescent="0.2">
      <c r="A1159" s="5"/>
      <c r="B1159" s="5"/>
      <c r="C1159" s="6"/>
      <c r="D1159" s="6"/>
      <c r="E1159" s="6"/>
      <c r="F1159" s="403"/>
      <c r="O1159" s="5"/>
      <c r="P1159" s="5"/>
      <c r="Q1159" s="6"/>
      <c r="R1159" s="6"/>
      <c r="S1159" s="6"/>
      <c r="T1159" s="403"/>
    </row>
    <row r="1160" spans="1:20" x14ac:dyDescent="0.2">
      <c r="A1160" s="5"/>
      <c r="B1160" s="5"/>
      <c r="C1160" s="6"/>
      <c r="D1160" s="6"/>
      <c r="E1160" s="6"/>
      <c r="F1160" s="403"/>
      <c r="O1160" s="5"/>
      <c r="P1160" s="5"/>
      <c r="Q1160" s="6"/>
      <c r="R1160" s="6"/>
      <c r="S1160" s="6"/>
      <c r="T1160" s="403"/>
    </row>
    <row r="1161" spans="1:20" x14ac:dyDescent="0.2">
      <c r="A1161" s="5"/>
      <c r="B1161" s="5"/>
      <c r="C1161" s="6"/>
      <c r="D1161" s="6"/>
      <c r="E1161" s="6"/>
      <c r="F1161" s="403"/>
      <c r="O1161" s="5"/>
      <c r="P1161" s="5"/>
      <c r="Q1161" s="6"/>
      <c r="R1161" s="6"/>
      <c r="S1161" s="6"/>
      <c r="T1161" s="403"/>
    </row>
    <row r="1162" spans="1:20" x14ac:dyDescent="0.2">
      <c r="A1162" s="5"/>
      <c r="B1162" s="5"/>
      <c r="C1162" s="6"/>
      <c r="D1162" s="6"/>
      <c r="E1162" s="6"/>
      <c r="F1162" s="403"/>
      <c r="O1162" s="5"/>
      <c r="P1162" s="5"/>
      <c r="Q1162" s="6"/>
      <c r="R1162" s="6"/>
      <c r="S1162" s="6"/>
      <c r="T1162" s="403"/>
    </row>
    <row r="1163" spans="1:20" x14ac:dyDescent="0.2">
      <c r="A1163" s="5"/>
      <c r="B1163" s="5"/>
      <c r="C1163" s="6"/>
      <c r="D1163" s="6"/>
      <c r="E1163" s="6"/>
      <c r="F1163" s="403"/>
      <c r="O1163" s="5"/>
      <c r="P1163" s="5"/>
      <c r="Q1163" s="6"/>
      <c r="R1163" s="6"/>
      <c r="S1163" s="6"/>
      <c r="T1163" s="403"/>
    </row>
    <row r="1164" spans="1:20" x14ac:dyDescent="0.2">
      <c r="A1164" s="5"/>
      <c r="B1164" s="5"/>
      <c r="C1164" s="6"/>
      <c r="D1164" s="6"/>
      <c r="E1164" s="6"/>
      <c r="F1164" s="403"/>
      <c r="O1164" s="5"/>
      <c r="P1164" s="5"/>
      <c r="Q1164" s="6"/>
      <c r="R1164" s="6"/>
      <c r="S1164" s="6"/>
      <c r="T1164" s="403"/>
    </row>
    <row r="1165" spans="1:20" x14ac:dyDescent="0.2">
      <c r="A1165" s="5"/>
      <c r="B1165" s="5"/>
      <c r="C1165" s="6"/>
      <c r="D1165" s="6"/>
      <c r="E1165" s="6"/>
      <c r="F1165" s="403"/>
      <c r="O1165" s="5"/>
      <c r="P1165" s="5"/>
      <c r="Q1165" s="6"/>
      <c r="R1165" s="6"/>
      <c r="S1165" s="6"/>
      <c r="T1165" s="403"/>
    </row>
    <row r="1166" spans="1:20" x14ac:dyDescent="0.2">
      <c r="A1166" s="5"/>
      <c r="B1166" s="5"/>
      <c r="C1166" s="6"/>
      <c r="D1166" s="6"/>
      <c r="E1166" s="6"/>
      <c r="F1166" s="403"/>
      <c r="O1166" s="5"/>
      <c r="P1166" s="5"/>
      <c r="Q1166" s="6"/>
      <c r="R1166" s="6"/>
      <c r="S1166" s="6"/>
      <c r="T1166" s="403"/>
    </row>
    <row r="1167" spans="1:20" x14ac:dyDescent="0.2">
      <c r="A1167" s="5"/>
      <c r="B1167" s="5"/>
      <c r="C1167" s="6"/>
      <c r="D1167" s="6"/>
      <c r="E1167" s="6"/>
      <c r="F1167" s="403"/>
      <c r="O1167" s="5"/>
      <c r="P1167" s="5"/>
      <c r="Q1167" s="6"/>
      <c r="R1167" s="6"/>
      <c r="S1167" s="6"/>
      <c r="T1167" s="403"/>
    </row>
    <row r="1168" spans="1:20" x14ac:dyDescent="0.2">
      <c r="A1168" s="5"/>
      <c r="B1168" s="5"/>
      <c r="C1168" s="6"/>
      <c r="D1168" s="6"/>
      <c r="E1168" s="6"/>
      <c r="F1168" s="403"/>
      <c r="O1168" s="5"/>
      <c r="P1168" s="5"/>
      <c r="Q1168" s="6"/>
      <c r="R1168" s="6"/>
      <c r="S1168" s="6"/>
      <c r="T1168" s="403"/>
    </row>
    <row r="1169" spans="1:20" x14ac:dyDescent="0.2">
      <c r="A1169" s="5"/>
      <c r="B1169" s="5"/>
      <c r="C1169" s="6"/>
      <c r="D1169" s="6"/>
      <c r="E1169" s="6"/>
      <c r="F1169" s="403"/>
      <c r="O1169" s="5"/>
      <c r="P1169" s="5"/>
      <c r="Q1169" s="6"/>
      <c r="R1169" s="6"/>
      <c r="S1169" s="6"/>
      <c r="T1169" s="403"/>
    </row>
    <row r="1170" spans="1:20" x14ac:dyDescent="0.2">
      <c r="A1170" s="5"/>
      <c r="B1170" s="5"/>
      <c r="C1170" s="6"/>
      <c r="D1170" s="6"/>
      <c r="E1170" s="6"/>
      <c r="F1170" s="403"/>
      <c r="O1170" s="5"/>
      <c r="P1170" s="5"/>
      <c r="Q1170" s="6"/>
      <c r="R1170" s="6"/>
      <c r="S1170" s="6"/>
      <c r="T1170" s="403"/>
    </row>
    <row r="1171" spans="1:20" x14ac:dyDescent="0.2">
      <c r="A1171" s="5"/>
      <c r="B1171" s="5"/>
      <c r="C1171" s="6"/>
      <c r="D1171" s="6"/>
      <c r="E1171" s="6"/>
      <c r="F1171" s="403"/>
      <c r="O1171" s="5"/>
      <c r="P1171" s="5"/>
      <c r="Q1171" s="6"/>
      <c r="R1171" s="6"/>
      <c r="S1171" s="6"/>
      <c r="T1171" s="403"/>
    </row>
    <row r="1172" spans="1:20" x14ac:dyDescent="0.2">
      <c r="A1172" s="5"/>
      <c r="B1172" s="5"/>
      <c r="C1172" s="6"/>
      <c r="D1172" s="6"/>
      <c r="E1172" s="6"/>
      <c r="F1172" s="403"/>
      <c r="O1172" s="5"/>
      <c r="P1172" s="5"/>
      <c r="Q1172" s="6"/>
      <c r="R1172" s="6"/>
      <c r="S1172" s="6"/>
      <c r="T1172" s="403"/>
    </row>
    <row r="1173" spans="1:20" x14ac:dyDescent="0.2">
      <c r="A1173" s="5"/>
      <c r="B1173" s="5"/>
      <c r="C1173" s="6"/>
      <c r="D1173" s="6"/>
      <c r="E1173" s="6"/>
      <c r="F1173" s="403"/>
      <c r="O1173" s="5"/>
      <c r="P1173" s="5"/>
      <c r="Q1173" s="6"/>
      <c r="R1173" s="6"/>
      <c r="S1173" s="6"/>
      <c r="T1173" s="403"/>
    </row>
    <row r="1174" spans="1:20" x14ac:dyDescent="0.2">
      <c r="A1174" s="5"/>
      <c r="B1174" s="5"/>
      <c r="C1174" s="6"/>
      <c r="D1174" s="6"/>
      <c r="E1174" s="6"/>
      <c r="F1174" s="403"/>
      <c r="O1174" s="5"/>
      <c r="P1174" s="5"/>
      <c r="Q1174" s="6"/>
      <c r="R1174" s="6"/>
      <c r="S1174" s="6"/>
      <c r="T1174" s="403"/>
    </row>
    <row r="1175" spans="1:20" x14ac:dyDescent="0.2">
      <c r="A1175" s="5"/>
      <c r="B1175" s="5"/>
      <c r="C1175" s="6"/>
      <c r="D1175" s="6"/>
      <c r="E1175" s="6"/>
      <c r="F1175" s="403"/>
      <c r="O1175" s="5"/>
      <c r="P1175" s="5"/>
      <c r="Q1175" s="6"/>
      <c r="R1175" s="6"/>
      <c r="S1175" s="6"/>
      <c r="T1175" s="403"/>
    </row>
    <row r="1176" spans="1:20" x14ac:dyDescent="0.2">
      <c r="A1176" s="5"/>
      <c r="B1176" s="5"/>
      <c r="C1176" s="6"/>
      <c r="D1176" s="6"/>
      <c r="E1176" s="6"/>
      <c r="F1176" s="403"/>
      <c r="O1176" s="5"/>
      <c r="P1176" s="5"/>
      <c r="Q1176" s="6"/>
      <c r="R1176" s="6"/>
      <c r="S1176" s="6"/>
      <c r="T1176" s="403"/>
    </row>
    <row r="1177" spans="1:20" x14ac:dyDescent="0.2">
      <c r="A1177" s="5"/>
      <c r="B1177" s="5"/>
      <c r="C1177" s="6"/>
      <c r="D1177" s="6"/>
      <c r="E1177" s="6"/>
      <c r="F1177" s="403"/>
      <c r="O1177" s="5"/>
      <c r="P1177" s="5"/>
      <c r="Q1177" s="6"/>
      <c r="R1177" s="6"/>
      <c r="S1177" s="6"/>
      <c r="T1177" s="403"/>
    </row>
    <row r="1178" spans="1:20" x14ac:dyDescent="0.2">
      <c r="A1178" s="5"/>
      <c r="B1178" s="5"/>
      <c r="C1178" s="6"/>
      <c r="D1178" s="6"/>
      <c r="E1178" s="6"/>
      <c r="F1178" s="403"/>
      <c r="O1178" s="5"/>
      <c r="P1178" s="5"/>
      <c r="Q1178" s="6"/>
      <c r="R1178" s="6"/>
      <c r="S1178" s="6"/>
      <c r="T1178" s="403"/>
    </row>
    <row r="1179" spans="1:20" x14ac:dyDescent="0.2">
      <c r="A1179" s="5"/>
      <c r="B1179" s="5"/>
      <c r="C1179" s="6"/>
      <c r="D1179" s="6"/>
      <c r="E1179" s="6"/>
      <c r="F1179" s="403"/>
      <c r="O1179" s="5"/>
      <c r="P1179" s="5"/>
      <c r="Q1179" s="6"/>
      <c r="R1179" s="6"/>
      <c r="S1179" s="6"/>
      <c r="T1179" s="403"/>
    </row>
    <row r="1180" spans="1:20" x14ac:dyDescent="0.2">
      <c r="A1180" s="5"/>
      <c r="B1180" s="5"/>
      <c r="C1180" s="6"/>
      <c r="D1180" s="6"/>
      <c r="E1180" s="6"/>
      <c r="F1180" s="403"/>
      <c r="O1180" s="5"/>
      <c r="P1180" s="5"/>
      <c r="Q1180" s="6"/>
      <c r="R1180" s="6"/>
      <c r="S1180" s="6"/>
      <c r="T1180" s="403"/>
    </row>
    <row r="1181" spans="1:20" x14ac:dyDescent="0.2">
      <c r="A1181" s="5"/>
      <c r="B1181" s="5"/>
      <c r="C1181" s="6"/>
      <c r="D1181" s="6"/>
      <c r="E1181" s="6"/>
      <c r="F1181" s="403"/>
      <c r="O1181" s="5"/>
      <c r="P1181" s="5"/>
      <c r="Q1181" s="6"/>
      <c r="R1181" s="6"/>
      <c r="S1181" s="6"/>
      <c r="T1181" s="403"/>
    </row>
    <row r="1182" spans="1:20" x14ac:dyDescent="0.2">
      <c r="A1182" s="5"/>
      <c r="B1182" s="5"/>
      <c r="C1182" s="6"/>
      <c r="D1182" s="6"/>
      <c r="E1182" s="6"/>
      <c r="F1182" s="403"/>
      <c r="O1182" s="5"/>
      <c r="P1182" s="5"/>
      <c r="Q1182" s="6"/>
      <c r="R1182" s="6"/>
      <c r="S1182" s="6"/>
      <c r="T1182" s="403"/>
    </row>
    <row r="1183" spans="1:20" x14ac:dyDescent="0.2">
      <c r="A1183" s="5"/>
      <c r="B1183" s="5"/>
      <c r="C1183" s="6"/>
      <c r="D1183" s="6"/>
      <c r="E1183" s="6"/>
      <c r="F1183" s="403"/>
      <c r="O1183" s="5"/>
      <c r="P1183" s="5"/>
      <c r="Q1183" s="6"/>
      <c r="R1183" s="6"/>
      <c r="S1183" s="6"/>
      <c r="T1183" s="403"/>
    </row>
    <row r="1184" spans="1:20" x14ac:dyDescent="0.2">
      <c r="A1184" s="5"/>
      <c r="B1184" s="5"/>
      <c r="C1184" s="6"/>
      <c r="D1184" s="6"/>
      <c r="E1184" s="6"/>
      <c r="F1184" s="403"/>
      <c r="O1184" s="5"/>
      <c r="P1184" s="5"/>
      <c r="Q1184" s="6"/>
      <c r="R1184" s="6"/>
      <c r="S1184" s="6"/>
      <c r="T1184" s="403"/>
    </row>
    <row r="1185" spans="1:20" x14ac:dyDescent="0.2">
      <c r="A1185" s="5"/>
      <c r="B1185" s="5"/>
      <c r="C1185" s="6"/>
      <c r="D1185" s="6"/>
      <c r="E1185" s="6"/>
      <c r="F1185" s="403"/>
      <c r="O1185" s="5"/>
      <c r="P1185" s="5"/>
      <c r="Q1185" s="6"/>
      <c r="R1185" s="6"/>
      <c r="S1185" s="6"/>
      <c r="T1185" s="403"/>
    </row>
    <row r="1186" spans="1:20" x14ac:dyDescent="0.2">
      <c r="A1186" s="5"/>
      <c r="B1186" s="5"/>
      <c r="C1186" s="6"/>
      <c r="D1186" s="6"/>
      <c r="E1186" s="6"/>
      <c r="F1186" s="403"/>
      <c r="O1186" s="5"/>
      <c r="P1186" s="5"/>
      <c r="Q1186" s="6"/>
      <c r="R1186" s="6"/>
      <c r="S1186" s="6"/>
      <c r="T1186" s="403"/>
    </row>
    <row r="1187" spans="1:20" x14ac:dyDescent="0.2">
      <c r="A1187" s="5"/>
      <c r="B1187" s="5"/>
      <c r="C1187" s="6"/>
      <c r="D1187" s="6"/>
      <c r="E1187" s="6"/>
      <c r="F1187" s="403"/>
      <c r="O1187" s="5"/>
      <c r="P1187" s="5"/>
      <c r="Q1187" s="6"/>
      <c r="R1187" s="6"/>
      <c r="S1187" s="6"/>
      <c r="T1187" s="403"/>
    </row>
    <row r="1188" spans="1:20" x14ac:dyDescent="0.2">
      <c r="A1188" s="5"/>
      <c r="B1188" s="5"/>
      <c r="C1188" s="6"/>
      <c r="D1188" s="6"/>
      <c r="E1188" s="6"/>
      <c r="F1188" s="403"/>
      <c r="O1188" s="5"/>
      <c r="P1188" s="5"/>
      <c r="Q1188" s="6"/>
      <c r="R1188" s="6"/>
      <c r="S1188" s="6"/>
      <c r="T1188" s="403"/>
    </row>
    <row r="1189" spans="1:20" x14ac:dyDescent="0.2">
      <c r="A1189" s="5"/>
      <c r="B1189" s="5"/>
      <c r="C1189" s="6"/>
      <c r="D1189" s="6"/>
      <c r="E1189" s="6"/>
      <c r="F1189" s="403"/>
      <c r="O1189" s="5"/>
      <c r="P1189" s="5"/>
      <c r="Q1189" s="6"/>
      <c r="R1189" s="6"/>
      <c r="S1189" s="6"/>
      <c r="T1189" s="403"/>
    </row>
    <row r="1190" spans="1:20" x14ac:dyDescent="0.2">
      <c r="A1190" s="5"/>
      <c r="B1190" s="5"/>
      <c r="C1190" s="6"/>
      <c r="D1190" s="6"/>
      <c r="E1190" s="6"/>
      <c r="F1190" s="403"/>
      <c r="O1190" s="5"/>
      <c r="P1190" s="5"/>
      <c r="Q1190" s="6"/>
      <c r="R1190" s="6"/>
      <c r="S1190" s="6"/>
      <c r="T1190" s="403"/>
    </row>
    <row r="1191" spans="1:20" x14ac:dyDescent="0.2">
      <c r="A1191" s="5"/>
      <c r="B1191" s="5"/>
      <c r="C1191" s="6"/>
      <c r="D1191" s="6"/>
      <c r="E1191" s="6"/>
      <c r="F1191" s="403"/>
      <c r="O1191" s="5"/>
      <c r="P1191" s="5"/>
      <c r="Q1191" s="6"/>
      <c r="R1191" s="6"/>
      <c r="S1191" s="6"/>
      <c r="T1191" s="403"/>
    </row>
    <row r="1192" spans="1:20" x14ac:dyDescent="0.2">
      <c r="A1192" s="5"/>
      <c r="B1192" s="5"/>
      <c r="C1192" s="6"/>
      <c r="D1192" s="6"/>
      <c r="E1192" s="6"/>
      <c r="F1192" s="403"/>
      <c r="O1192" s="5"/>
      <c r="P1192" s="5"/>
      <c r="Q1192" s="6"/>
      <c r="R1192" s="6"/>
      <c r="S1192" s="6"/>
      <c r="T1192" s="403"/>
    </row>
    <row r="1193" spans="1:20" x14ac:dyDescent="0.2">
      <c r="A1193" s="5"/>
      <c r="B1193" s="5"/>
      <c r="C1193" s="6"/>
      <c r="D1193" s="6"/>
      <c r="E1193" s="6"/>
      <c r="F1193" s="403"/>
      <c r="O1193" s="5"/>
      <c r="P1193" s="5"/>
      <c r="Q1193" s="6"/>
      <c r="R1193" s="6"/>
      <c r="S1193" s="6"/>
      <c r="T1193" s="403"/>
    </row>
    <row r="1194" spans="1:20" x14ac:dyDescent="0.2">
      <c r="A1194" s="5"/>
      <c r="B1194" s="5"/>
      <c r="C1194" s="6"/>
      <c r="D1194" s="6"/>
      <c r="E1194" s="6"/>
      <c r="F1194" s="403"/>
      <c r="O1194" s="5"/>
      <c r="P1194" s="5"/>
      <c r="Q1194" s="6"/>
      <c r="R1194" s="6"/>
      <c r="S1194" s="6"/>
      <c r="T1194" s="403"/>
    </row>
    <row r="1195" spans="1:20" x14ac:dyDescent="0.2">
      <c r="A1195" s="5"/>
      <c r="B1195" s="5"/>
      <c r="C1195" s="6"/>
      <c r="D1195" s="6"/>
      <c r="E1195" s="6"/>
      <c r="F1195" s="403"/>
      <c r="O1195" s="5"/>
      <c r="P1195" s="5"/>
      <c r="Q1195" s="6"/>
      <c r="R1195" s="6"/>
      <c r="S1195" s="6"/>
      <c r="T1195" s="403"/>
    </row>
    <row r="1196" spans="1:20" x14ac:dyDescent="0.2">
      <c r="A1196" s="5"/>
      <c r="B1196" s="5"/>
      <c r="C1196" s="6"/>
      <c r="D1196" s="6"/>
      <c r="E1196" s="6"/>
      <c r="F1196" s="403"/>
      <c r="O1196" s="5"/>
      <c r="P1196" s="5"/>
      <c r="Q1196" s="6"/>
      <c r="R1196" s="6"/>
      <c r="S1196" s="6"/>
      <c r="T1196" s="403"/>
    </row>
    <row r="1197" spans="1:20" x14ac:dyDescent="0.2">
      <c r="A1197" s="5"/>
      <c r="B1197" s="5"/>
      <c r="C1197" s="6"/>
      <c r="D1197" s="6"/>
      <c r="E1197" s="6"/>
      <c r="F1197" s="403"/>
      <c r="O1197" s="5"/>
      <c r="P1197" s="5"/>
      <c r="Q1197" s="6"/>
      <c r="R1197" s="6"/>
      <c r="S1197" s="6"/>
      <c r="T1197" s="403"/>
    </row>
    <row r="1198" spans="1:20" x14ac:dyDescent="0.2">
      <c r="A1198" s="5"/>
      <c r="B1198" s="5"/>
      <c r="C1198" s="6"/>
      <c r="D1198" s="6"/>
      <c r="E1198" s="6"/>
      <c r="F1198" s="403"/>
      <c r="O1198" s="5"/>
      <c r="P1198" s="5"/>
      <c r="Q1198" s="6"/>
      <c r="R1198" s="6"/>
      <c r="S1198" s="6"/>
      <c r="T1198" s="403"/>
    </row>
    <row r="1199" spans="1:20" x14ac:dyDescent="0.2">
      <c r="A1199" s="5"/>
      <c r="B1199" s="5"/>
      <c r="C1199" s="6"/>
      <c r="D1199" s="6"/>
      <c r="E1199" s="6"/>
      <c r="F1199" s="403"/>
      <c r="O1199" s="5"/>
      <c r="P1199" s="5"/>
      <c r="Q1199" s="6"/>
      <c r="R1199" s="6"/>
      <c r="S1199" s="6"/>
      <c r="T1199" s="403"/>
    </row>
    <row r="1200" spans="1:20" x14ac:dyDescent="0.2">
      <c r="A1200" s="5"/>
      <c r="B1200" s="5"/>
      <c r="C1200" s="6"/>
      <c r="D1200" s="6"/>
      <c r="E1200" s="6"/>
      <c r="F1200" s="403"/>
      <c r="O1200" s="5"/>
      <c r="P1200" s="5"/>
      <c r="Q1200" s="6"/>
      <c r="R1200" s="6"/>
      <c r="S1200" s="6"/>
      <c r="T1200" s="403"/>
    </row>
    <row r="1201" spans="1:20" x14ac:dyDescent="0.2">
      <c r="A1201" s="5"/>
      <c r="B1201" s="5"/>
      <c r="C1201" s="6"/>
      <c r="D1201" s="6"/>
      <c r="E1201" s="6"/>
      <c r="F1201" s="403"/>
      <c r="O1201" s="5"/>
      <c r="P1201" s="5"/>
      <c r="Q1201" s="6"/>
      <c r="R1201" s="6"/>
      <c r="S1201" s="6"/>
      <c r="T1201" s="403"/>
    </row>
    <row r="1202" spans="1:20" x14ac:dyDescent="0.2">
      <c r="A1202" s="5"/>
      <c r="B1202" s="5"/>
      <c r="C1202" s="6"/>
      <c r="D1202" s="6"/>
      <c r="E1202" s="6"/>
      <c r="F1202" s="403"/>
      <c r="O1202" s="5"/>
      <c r="P1202" s="5"/>
      <c r="Q1202" s="6"/>
      <c r="R1202" s="6"/>
      <c r="S1202" s="6"/>
      <c r="T1202" s="403"/>
    </row>
    <row r="1203" spans="1:20" x14ac:dyDescent="0.2">
      <c r="A1203" s="5"/>
      <c r="B1203" s="5"/>
      <c r="C1203" s="6"/>
      <c r="D1203" s="6"/>
      <c r="E1203" s="6"/>
      <c r="F1203" s="403"/>
      <c r="O1203" s="5"/>
      <c r="P1203" s="5"/>
      <c r="Q1203" s="6"/>
      <c r="R1203" s="6"/>
      <c r="S1203" s="6"/>
      <c r="T1203" s="403"/>
    </row>
    <row r="1204" spans="1:20" x14ac:dyDescent="0.2">
      <c r="A1204" s="5"/>
      <c r="B1204" s="5"/>
      <c r="C1204" s="6"/>
      <c r="D1204" s="6"/>
      <c r="E1204" s="6"/>
      <c r="F1204" s="403"/>
      <c r="O1204" s="5"/>
      <c r="P1204" s="5"/>
      <c r="Q1204" s="6"/>
      <c r="R1204" s="6"/>
      <c r="S1204" s="6"/>
      <c r="T1204" s="403"/>
    </row>
    <row r="1205" spans="1:20" x14ac:dyDescent="0.2">
      <c r="A1205" s="5"/>
      <c r="B1205" s="5"/>
      <c r="C1205" s="6"/>
      <c r="D1205" s="6"/>
      <c r="E1205" s="6"/>
      <c r="F1205" s="403"/>
      <c r="O1205" s="5"/>
      <c r="P1205" s="5"/>
      <c r="Q1205" s="6"/>
      <c r="R1205" s="6"/>
      <c r="S1205" s="6"/>
      <c r="T1205" s="403"/>
    </row>
    <row r="1206" spans="1:20" x14ac:dyDescent="0.2">
      <c r="A1206" s="5"/>
      <c r="B1206" s="5"/>
      <c r="C1206" s="6"/>
      <c r="D1206" s="6"/>
      <c r="E1206" s="6"/>
      <c r="F1206" s="403"/>
      <c r="O1206" s="5"/>
      <c r="P1206" s="5"/>
      <c r="Q1206" s="6"/>
      <c r="R1206" s="6"/>
      <c r="S1206" s="6"/>
      <c r="T1206" s="403"/>
    </row>
    <row r="1207" spans="1:20" x14ac:dyDescent="0.2">
      <c r="A1207" s="5"/>
      <c r="B1207" s="5"/>
      <c r="C1207" s="6"/>
      <c r="D1207" s="6"/>
      <c r="E1207" s="6"/>
      <c r="F1207" s="403"/>
      <c r="O1207" s="5"/>
      <c r="P1207" s="5"/>
      <c r="Q1207" s="6"/>
      <c r="R1207" s="6"/>
      <c r="S1207" s="6"/>
      <c r="T1207" s="403"/>
    </row>
    <row r="1208" spans="1:20" x14ac:dyDescent="0.2">
      <c r="A1208" s="5"/>
      <c r="B1208" s="5"/>
      <c r="C1208" s="6"/>
      <c r="D1208" s="6"/>
      <c r="E1208" s="6"/>
      <c r="F1208" s="403"/>
      <c r="O1208" s="5"/>
      <c r="P1208" s="5"/>
      <c r="Q1208" s="6"/>
      <c r="R1208" s="6"/>
      <c r="S1208" s="6"/>
      <c r="T1208" s="403"/>
    </row>
    <row r="1209" spans="1:20" x14ac:dyDescent="0.2">
      <c r="A1209" s="5"/>
      <c r="B1209" s="5"/>
      <c r="C1209" s="6"/>
      <c r="D1209" s="6"/>
      <c r="E1209" s="6"/>
      <c r="F1209" s="403"/>
      <c r="O1209" s="5"/>
      <c r="P1209" s="5"/>
      <c r="Q1209" s="6"/>
      <c r="R1209" s="6"/>
      <c r="S1209" s="6"/>
      <c r="T1209" s="403"/>
    </row>
    <row r="1210" spans="1:20" x14ac:dyDescent="0.2">
      <c r="A1210" s="5"/>
      <c r="B1210" s="5"/>
      <c r="C1210" s="6"/>
      <c r="D1210" s="6"/>
      <c r="E1210" s="6"/>
      <c r="F1210" s="403"/>
      <c r="O1210" s="5"/>
      <c r="P1210" s="5"/>
      <c r="Q1210" s="6"/>
      <c r="R1210" s="6"/>
      <c r="S1210" s="6"/>
      <c r="T1210" s="403"/>
    </row>
    <row r="1211" spans="1:20" x14ac:dyDescent="0.2">
      <c r="A1211" s="5"/>
      <c r="B1211" s="5"/>
      <c r="C1211" s="6"/>
      <c r="D1211" s="6"/>
      <c r="E1211" s="6"/>
      <c r="F1211" s="403"/>
      <c r="O1211" s="5"/>
      <c r="P1211" s="5"/>
      <c r="Q1211" s="6"/>
      <c r="R1211" s="6"/>
      <c r="S1211" s="6"/>
      <c r="T1211" s="403"/>
    </row>
    <row r="1212" spans="1:20" x14ac:dyDescent="0.2">
      <c r="A1212" s="5"/>
      <c r="B1212" s="5"/>
      <c r="C1212" s="6"/>
      <c r="D1212" s="6"/>
      <c r="E1212" s="6"/>
      <c r="F1212" s="403"/>
      <c r="O1212" s="5"/>
      <c r="P1212" s="5"/>
      <c r="Q1212" s="6"/>
      <c r="R1212" s="6"/>
      <c r="S1212" s="6"/>
      <c r="T1212" s="403"/>
    </row>
    <row r="1213" spans="1:20" x14ac:dyDescent="0.2">
      <c r="A1213" s="5"/>
      <c r="B1213" s="5"/>
      <c r="C1213" s="6"/>
      <c r="D1213" s="6"/>
      <c r="E1213" s="6"/>
      <c r="F1213" s="403"/>
      <c r="O1213" s="5"/>
      <c r="P1213" s="5"/>
      <c r="Q1213" s="6"/>
      <c r="R1213" s="6"/>
      <c r="S1213" s="6"/>
      <c r="T1213" s="403"/>
    </row>
    <row r="1214" spans="1:20" x14ac:dyDescent="0.2">
      <c r="A1214" s="5"/>
      <c r="B1214" s="5"/>
      <c r="C1214" s="6"/>
      <c r="D1214" s="6"/>
      <c r="E1214" s="6"/>
      <c r="F1214" s="403"/>
      <c r="O1214" s="5"/>
      <c r="P1214" s="5"/>
      <c r="Q1214" s="6"/>
      <c r="R1214" s="6"/>
      <c r="S1214" s="6"/>
      <c r="T1214" s="403"/>
    </row>
    <row r="1215" spans="1:20" x14ac:dyDescent="0.2">
      <c r="A1215" s="5"/>
      <c r="B1215" s="5"/>
      <c r="C1215" s="6"/>
      <c r="D1215" s="6"/>
      <c r="E1215" s="6"/>
      <c r="F1215" s="403"/>
      <c r="O1215" s="5"/>
      <c r="P1215" s="5"/>
      <c r="Q1215" s="6"/>
      <c r="R1215" s="6"/>
      <c r="S1215" s="6"/>
      <c r="T1215" s="403"/>
    </row>
    <row r="1216" spans="1:20" x14ac:dyDescent="0.2">
      <c r="A1216" s="5"/>
      <c r="B1216" s="5"/>
      <c r="C1216" s="6"/>
      <c r="D1216" s="6"/>
      <c r="E1216" s="6"/>
      <c r="F1216" s="403"/>
      <c r="O1216" s="5"/>
      <c r="P1216" s="5"/>
      <c r="Q1216" s="6"/>
      <c r="R1216" s="6"/>
      <c r="S1216" s="6"/>
      <c r="T1216" s="403"/>
    </row>
    <row r="1217" spans="1:20" x14ac:dyDescent="0.2">
      <c r="A1217" s="5"/>
      <c r="B1217" s="5"/>
      <c r="C1217" s="6"/>
      <c r="D1217" s="6"/>
      <c r="E1217" s="6"/>
      <c r="F1217" s="403"/>
      <c r="O1217" s="5"/>
      <c r="P1217" s="5"/>
      <c r="Q1217" s="6"/>
      <c r="R1217" s="6"/>
      <c r="S1217" s="6"/>
      <c r="T1217" s="403"/>
    </row>
    <row r="1218" spans="1:20" x14ac:dyDescent="0.2">
      <c r="A1218" s="5"/>
      <c r="B1218" s="5"/>
      <c r="C1218" s="6"/>
      <c r="D1218" s="6"/>
      <c r="E1218" s="6"/>
      <c r="F1218" s="403"/>
      <c r="O1218" s="5"/>
      <c r="P1218" s="5"/>
      <c r="Q1218" s="6"/>
      <c r="R1218" s="6"/>
      <c r="S1218" s="6"/>
      <c r="T1218" s="403"/>
    </row>
    <row r="1219" spans="1:20" x14ac:dyDescent="0.2">
      <c r="A1219" s="5"/>
      <c r="B1219" s="5"/>
      <c r="C1219" s="6"/>
      <c r="D1219" s="6"/>
      <c r="E1219" s="6"/>
      <c r="F1219" s="403"/>
      <c r="O1219" s="5"/>
      <c r="P1219" s="5"/>
      <c r="Q1219" s="6"/>
      <c r="R1219" s="6"/>
      <c r="S1219" s="6"/>
      <c r="T1219" s="403"/>
    </row>
    <row r="1220" spans="1:20" x14ac:dyDescent="0.2">
      <c r="A1220" s="5"/>
      <c r="B1220" s="5"/>
      <c r="C1220" s="6"/>
      <c r="D1220" s="6"/>
      <c r="E1220" s="6"/>
      <c r="F1220" s="403"/>
      <c r="O1220" s="5"/>
      <c r="P1220" s="5"/>
      <c r="Q1220" s="6"/>
      <c r="R1220" s="6"/>
      <c r="S1220" s="6"/>
      <c r="T1220" s="403"/>
    </row>
    <row r="1221" spans="1:20" x14ac:dyDescent="0.2">
      <c r="A1221" s="5"/>
      <c r="B1221" s="5"/>
      <c r="C1221" s="6"/>
      <c r="D1221" s="6"/>
      <c r="E1221" s="6"/>
      <c r="F1221" s="403"/>
      <c r="O1221" s="5"/>
      <c r="P1221" s="5"/>
      <c r="Q1221" s="6"/>
      <c r="R1221" s="6"/>
      <c r="S1221" s="6"/>
      <c r="T1221" s="403"/>
    </row>
    <row r="1222" spans="1:20" x14ac:dyDescent="0.2">
      <c r="A1222" s="5"/>
      <c r="B1222" s="5"/>
      <c r="C1222" s="6"/>
      <c r="D1222" s="6"/>
      <c r="E1222" s="6"/>
      <c r="F1222" s="403"/>
      <c r="O1222" s="5"/>
      <c r="P1222" s="5"/>
      <c r="Q1222" s="6"/>
      <c r="R1222" s="6"/>
      <c r="S1222" s="6"/>
      <c r="T1222" s="403"/>
    </row>
    <row r="1223" spans="1:20" x14ac:dyDescent="0.2">
      <c r="A1223" s="5"/>
      <c r="B1223" s="5"/>
      <c r="C1223" s="6"/>
      <c r="D1223" s="6"/>
      <c r="E1223" s="6"/>
      <c r="F1223" s="403"/>
      <c r="O1223" s="5"/>
      <c r="P1223" s="5"/>
      <c r="Q1223" s="6"/>
      <c r="R1223" s="6"/>
      <c r="S1223" s="6"/>
      <c r="T1223" s="403"/>
    </row>
    <row r="1224" spans="1:20" x14ac:dyDescent="0.2">
      <c r="A1224" s="5"/>
      <c r="B1224" s="5"/>
      <c r="C1224" s="6"/>
      <c r="D1224" s="6"/>
      <c r="E1224" s="6"/>
      <c r="F1224" s="403"/>
      <c r="O1224" s="5"/>
      <c r="P1224" s="5"/>
      <c r="Q1224" s="6"/>
      <c r="R1224" s="6"/>
      <c r="S1224" s="6"/>
      <c r="T1224" s="403"/>
    </row>
    <row r="1225" spans="1:20" x14ac:dyDescent="0.2">
      <c r="A1225" s="5"/>
      <c r="B1225" s="5"/>
      <c r="C1225" s="6"/>
      <c r="D1225" s="6"/>
      <c r="E1225" s="6"/>
      <c r="F1225" s="403"/>
      <c r="O1225" s="5"/>
      <c r="P1225" s="5"/>
      <c r="Q1225" s="6"/>
      <c r="R1225" s="6"/>
      <c r="S1225" s="6"/>
      <c r="T1225" s="403"/>
    </row>
    <row r="1226" spans="1:20" x14ac:dyDescent="0.2">
      <c r="A1226" s="5"/>
      <c r="B1226" s="5"/>
      <c r="C1226" s="6"/>
      <c r="D1226" s="6"/>
      <c r="E1226" s="6"/>
      <c r="F1226" s="403"/>
      <c r="O1226" s="5"/>
      <c r="P1226" s="5"/>
      <c r="Q1226" s="6"/>
      <c r="R1226" s="6"/>
      <c r="S1226" s="6"/>
      <c r="T1226" s="403"/>
    </row>
    <row r="1227" spans="1:20" x14ac:dyDescent="0.2">
      <c r="A1227" s="5"/>
      <c r="B1227" s="5"/>
      <c r="C1227" s="6"/>
      <c r="D1227" s="6"/>
      <c r="E1227" s="6"/>
      <c r="F1227" s="403"/>
      <c r="O1227" s="5"/>
      <c r="P1227" s="5"/>
      <c r="Q1227" s="6"/>
      <c r="R1227" s="6"/>
      <c r="S1227" s="6"/>
      <c r="T1227" s="403"/>
    </row>
    <row r="1228" spans="1:20" x14ac:dyDescent="0.2">
      <c r="A1228" s="5"/>
      <c r="B1228" s="5"/>
      <c r="C1228" s="6"/>
      <c r="D1228" s="6"/>
      <c r="E1228" s="6"/>
      <c r="F1228" s="403"/>
      <c r="O1228" s="5"/>
      <c r="P1228" s="5"/>
      <c r="Q1228" s="6"/>
      <c r="R1228" s="6"/>
      <c r="S1228" s="6"/>
      <c r="T1228" s="403"/>
    </row>
    <row r="1229" spans="1:20" x14ac:dyDescent="0.2">
      <c r="A1229" s="5"/>
      <c r="B1229" s="5"/>
      <c r="C1229" s="6"/>
      <c r="D1229" s="6"/>
      <c r="E1229" s="6"/>
      <c r="F1229" s="403"/>
      <c r="O1229" s="5"/>
      <c r="P1229" s="5"/>
      <c r="Q1229" s="6"/>
      <c r="R1229" s="6"/>
      <c r="S1229" s="6"/>
      <c r="T1229" s="403"/>
    </row>
    <row r="1230" spans="1:20" x14ac:dyDescent="0.2">
      <c r="A1230" s="5"/>
      <c r="B1230" s="5"/>
      <c r="C1230" s="6"/>
      <c r="D1230" s="6"/>
      <c r="E1230" s="6"/>
      <c r="F1230" s="403"/>
      <c r="O1230" s="5"/>
      <c r="P1230" s="5"/>
      <c r="Q1230" s="6"/>
      <c r="R1230" s="6"/>
      <c r="S1230" s="6"/>
      <c r="T1230" s="403"/>
    </row>
    <row r="1231" spans="1:20" x14ac:dyDescent="0.2">
      <c r="A1231" s="5"/>
      <c r="B1231" s="5"/>
      <c r="C1231" s="6"/>
      <c r="D1231" s="6"/>
      <c r="E1231" s="6"/>
      <c r="F1231" s="403"/>
      <c r="O1231" s="5"/>
      <c r="P1231" s="5"/>
      <c r="Q1231" s="6"/>
      <c r="R1231" s="6"/>
      <c r="S1231" s="6"/>
      <c r="T1231" s="403"/>
    </row>
    <row r="1232" spans="1:20" x14ac:dyDescent="0.2">
      <c r="A1232" s="5"/>
      <c r="B1232" s="5"/>
      <c r="C1232" s="6"/>
      <c r="D1232" s="6"/>
      <c r="E1232" s="6"/>
      <c r="F1232" s="403"/>
      <c r="O1232" s="5"/>
      <c r="P1232" s="5"/>
      <c r="Q1232" s="6"/>
      <c r="R1232" s="6"/>
      <c r="S1232" s="6"/>
      <c r="T1232" s="403"/>
    </row>
    <row r="1233" spans="1:20" x14ac:dyDescent="0.2">
      <c r="A1233" s="5"/>
      <c r="B1233" s="5"/>
      <c r="C1233" s="6"/>
      <c r="D1233" s="6"/>
      <c r="E1233" s="6"/>
      <c r="F1233" s="403"/>
      <c r="O1233" s="5"/>
      <c r="P1233" s="5"/>
      <c r="Q1233" s="6"/>
      <c r="R1233" s="6"/>
      <c r="S1233" s="6"/>
      <c r="T1233" s="403"/>
    </row>
    <row r="1234" spans="1:20" x14ac:dyDescent="0.2">
      <c r="A1234" s="5"/>
      <c r="B1234" s="5"/>
      <c r="C1234" s="6"/>
      <c r="D1234" s="6"/>
      <c r="E1234" s="6"/>
      <c r="F1234" s="403"/>
      <c r="O1234" s="5"/>
      <c r="P1234" s="5"/>
      <c r="Q1234" s="6"/>
      <c r="R1234" s="6"/>
      <c r="S1234" s="6"/>
      <c r="T1234" s="403"/>
    </row>
    <row r="1235" spans="1:20" x14ac:dyDescent="0.2">
      <c r="A1235" s="5"/>
      <c r="B1235" s="5"/>
      <c r="C1235" s="6"/>
      <c r="D1235" s="6"/>
      <c r="E1235" s="6"/>
      <c r="F1235" s="403"/>
      <c r="O1235" s="5"/>
      <c r="P1235" s="5"/>
      <c r="Q1235" s="6"/>
      <c r="R1235" s="6"/>
      <c r="S1235" s="6"/>
      <c r="T1235" s="403"/>
    </row>
    <row r="1236" spans="1:20" x14ac:dyDescent="0.2">
      <c r="A1236" s="5"/>
      <c r="B1236" s="5"/>
      <c r="C1236" s="6"/>
      <c r="D1236" s="6"/>
      <c r="E1236" s="6"/>
      <c r="F1236" s="403"/>
      <c r="O1236" s="5"/>
      <c r="P1236" s="5"/>
      <c r="Q1236" s="6"/>
      <c r="R1236" s="6"/>
      <c r="S1236" s="6"/>
      <c r="T1236" s="403"/>
    </row>
    <row r="1237" spans="1:20" x14ac:dyDescent="0.2">
      <c r="A1237" s="5"/>
      <c r="B1237" s="5"/>
      <c r="C1237" s="6"/>
      <c r="D1237" s="6"/>
      <c r="E1237" s="6"/>
      <c r="F1237" s="403"/>
      <c r="O1237" s="5"/>
      <c r="P1237" s="5"/>
      <c r="Q1237" s="6"/>
      <c r="R1237" s="6"/>
      <c r="S1237" s="6"/>
      <c r="T1237" s="403"/>
    </row>
    <row r="1238" spans="1:20" x14ac:dyDescent="0.2">
      <c r="A1238" s="5"/>
      <c r="B1238" s="5"/>
      <c r="C1238" s="6"/>
      <c r="D1238" s="6"/>
      <c r="E1238" s="6"/>
      <c r="F1238" s="403"/>
      <c r="O1238" s="5"/>
      <c r="P1238" s="5"/>
      <c r="Q1238" s="6"/>
      <c r="R1238" s="6"/>
      <c r="S1238" s="6"/>
      <c r="T1238" s="403"/>
    </row>
    <row r="1239" spans="1:20" x14ac:dyDescent="0.2">
      <c r="A1239" s="5"/>
      <c r="B1239" s="5"/>
      <c r="C1239" s="6"/>
      <c r="D1239" s="6"/>
      <c r="E1239" s="6"/>
      <c r="F1239" s="403"/>
      <c r="O1239" s="5"/>
      <c r="P1239" s="5"/>
      <c r="Q1239" s="6"/>
      <c r="R1239" s="6"/>
      <c r="S1239" s="6"/>
      <c r="T1239" s="403"/>
    </row>
    <row r="1240" spans="1:20" x14ac:dyDescent="0.2">
      <c r="A1240" s="5"/>
      <c r="B1240" s="5"/>
      <c r="C1240" s="6"/>
      <c r="D1240" s="6"/>
      <c r="E1240" s="6"/>
      <c r="F1240" s="403"/>
      <c r="O1240" s="5"/>
      <c r="P1240" s="5"/>
      <c r="Q1240" s="6"/>
      <c r="R1240" s="6"/>
      <c r="S1240" s="6"/>
      <c r="T1240" s="403"/>
    </row>
    <row r="1241" spans="1:20" x14ac:dyDescent="0.2">
      <c r="A1241" s="5"/>
      <c r="B1241" s="5"/>
      <c r="C1241" s="6"/>
      <c r="D1241" s="6"/>
      <c r="E1241" s="6"/>
      <c r="F1241" s="403"/>
      <c r="O1241" s="5"/>
      <c r="P1241" s="5"/>
      <c r="Q1241" s="6"/>
      <c r="R1241" s="6"/>
      <c r="S1241" s="6"/>
      <c r="T1241" s="403"/>
    </row>
    <row r="1242" spans="1:20" x14ac:dyDescent="0.2">
      <c r="A1242" s="5"/>
      <c r="B1242" s="5"/>
      <c r="C1242" s="6"/>
      <c r="D1242" s="6"/>
      <c r="E1242" s="6"/>
      <c r="F1242" s="403"/>
      <c r="O1242" s="5"/>
      <c r="P1242" s="5"/>
      <c r="Q1242" s="6"/>
      <c r="R1242" s="6"/>
      <c r="S1242" s="6"/>
      <c r="T1242" s="403"/>
    </row>
    <row r="1243" spans="1:20" x14ac:dyDescent="0.2">
      <c r="A1243" s="5"/>
      <c r="B1243" s="5"/>
      <c r="C1243" s="6"/>
      <c r="D1243" s="6"/>
      <c r="E1243" s="6"/>
      <c r="F1243" s="403"/>
      <c r="O1243" s="5"/>
      <c r="P1243" s="5"/>
      <c r="Q1243" s="6"/>
      <c r="R1243" s="6"/>
      <c r="S1243" s="6"/>
      <c r="T1243" s="403"/>
    </row>
    <row r="1244" spans="1:20" x14ac:dyDescent="0.2">
      <c r="A1244" s="5"/>
      <c r="B1244" s="5"/>
      <c r="C1244" s="6"/>
      <c r="D1244" s="6"/>
      <c r="E1244" s="6"/>
      <c r="F1244" s="403"/>
      <c r="O1244" s="5"/>
      <c r="P1244" s="5"/>
      <c r="Q1244" s="6"/>
      <c r="R1244" s="6"/>
      <c r="S1244" s="6"/>
      <c r="T1244" s="403"/>
    </row>
    <row r="1245" spans="1:20" x14ac:dyDescent="0.2">
      <c r="A1245" s="5"/>
      <c r="B1245" s="5"/>
      <c r="C1245" s="6"/>
      <c r="D1245" s="6"/>
      <c r="E1245" s="6"/>
      <c r="F1245" s="403"/>
      <c r="O1245" s="5"/>
      <c r="P1245" s="5"/>
      <c r="Q1245" s="6"/>
      <c r="R1245" s="6"/>
      <c r="S1245" s="6"/>
      <c r="T1245" s="403"/>
    </row>
    <row r="1246" spans="1:20" x14ac:dyDescent="0.2">
      <c r="A1246" s="5"/>
      <c r="B1246" s="5"/>
      <c r="C1246" s="6"/>
      <c r="D1246" s="6"/>
      <c r="E1246" s="6"/>
      <c r="F1246" s="403"/>
      <c r="O1246" s="5"/>
      <c r="P1246" s="5"/>
      <c r="Q1246" s="6"/>
      <c r="R1246" s="6"/>
      <c r="S1246" s="6"/>
      <c r="T1246" s="403"/>
    </row>
    <row r="1247" spans="1:20" x14ac:dyDescent="0.2">
      <c r="A1247" s="5"/>
      <c r="B1247" s="5"/>
      <c r="C1247" s="6"/>
      <c r="D1247" s="6"/>
      <c r="E1247" s="6"/>
      <c r="F1247" s="403"/>
      <c r="O1247" s="5"/>
      <c r="P1247" s="5"/>
      <c r="Q1247" s="6"/>
      <c r="R1247" s="6"/>
      <c r="S1247" s="6"/>
      <c r="T1247" s="403"/>
    </row>
    <row r="1248" spans="1:20" x14ac:dyDescent="0.2">
      <c r="A1248" s="5"/>
      <c r="B1248" s="5"/>
      <c r="C1248" s="6"/>
      <c r="D1248" s="6"/>
      <c r="E1248" s="6"/>
      <c r="F1248" s="403"/>
      <c r="O1248" s="5"/>
      <c r="P1248" s="5"/>
      <c r="Q1248" s="6"/>
      <c r="R1248" s="6"/>
      <c r="S1248" s="6"/>
      <c r="T1248" s="403"/>
    </row>
    <row r="1249" spans="1:20" x14ac:dyDescent="0.2">
      <c r="A1249" s="5"/>
      <c r="B1249" s="5"/>
      <c r="C1249" s="6"/>
      <c r="D1249" s="6"/>
      <c r="E1249" s="6"/>
      <c r="F1249" s="403"/>
      <c r="O1249" s="5"/>
      <c r="P1249" s="5"/>
      <c r="Q1249" s="6"/>
      <c r="R1249" s="6"/>
      <c r="S1249" s="6"/>
      <c r="T1249" s="403"/>
    </row>
    <row r="1250" spans="1:20" x14ac:dyDescent="0.2">
      <c r="A1250" s="5"/>
      <c r="B1250" s="5"/>
      <c r="C1250" s="6"/>
      <c r="D1250" s="6"/>
      <c r="E1250" s="6"/>
      <c r="F1250" s="403"/>
      <c r="O1250" s="5"/>
      <c r="P1250" s="5"/>
      <c r="Q1250" s="6"/>
      <c r="R1250" s="6"/>
      <c r="S1250" s="6"/>
      <c r="T1250" s="403"/>
    </row>
    <row r="1251" spans="1:20" x14ac:dyDescent="0.2">
      <c r="A1251" s="5"/>
      <c r="B1251" s="5"/>
      <c r="C1251" s="6"/>
      <c r="D1251" s="6"/>
      <c r="E1251" s="6"/>
      <c r="F1251" s="403"/>
      <c r="O1251" s="5"/>
      <c r="P1251" s="5"/>
      <c r="Q1251" s="6"/>
      <c r="R1251" s="6"/>
      <c r="S1251" s="6"/>
      <c r="T1251" s="403"/>
    </row>
    <row r="1252" spans="1:20" x14ac:dyDescent="0.2">
      <c r="A1252" s="5"/>
      <c r="B1252" s="5"/>
      <c r="C1252" s="6"/>
      <c r="D1252" s="6"/>
      <c r="E1252" s="6"/>
      <c r="F1252" s="403"/>
      <c r="O1252" s="5"/>
      <c r="P1252" s="5"/>
      <c r="Q1252" s="6"/>
      <c r="R1252" s="6"/>
      <c r="S1252" s="6"/>
      <c r="T1252" s="403"/>
    </row>
    <row r="1253" spans="1:20" x14ac:dyDescent="0.2">
      <c r="A1253" s="5"/>
      <c r="B1253" s="5"/>
      <c r="C1253" s="6"/>
      <c r="D1253" s="6"/>
      <c r="E1253" s="6"/>
      <c r="F1253" s="403"/>
      <c r="O1253" s="5"/>
      <c r="P1253" s="5"/>
      <c r="Q1253" s="6"/>
      <c r="R1253" s="6"/>
      <c r="S1253" s="6"/>
      <c r="T1253" s="403"/>
    </row>
    <row r="1254" spans="1:20" x14ac:dyDescent="0.2">
      <c r="A1254" s="5"/>
      <c r="B1254" s="5"/>
      <c r="C1254" s="6"/>
      <c r="D1254" s="6"/>
      <c r="E1254" s="6"/>
      <c r="F1254" s="403"/>
      <c r="O1254" s="5"/>
      <c r="P1254" s="5"/>
      <c r="Q1254" s="6"/>
      <c r="R1254" s="6"/>
      <c r="S1254" s="6"/>
      <c r="T1254" s="403"/>
    </row>
    <row r="1255" spans="1:20" x14ac:dyDescent="0.2">
      <c r="A1255" s="5"/>
      <c r="B1255" s="5"/>
      <c r="C1255" s="6"/>
      <c r="D1255" s="6"/>
      <c r="E1255" s="6"/>
      <c r="F1255" s="403"/>
      <c r="O1255" s="5"/>
      <c r="P1255" s="5"/>
      <c r="Q1255" s="6"/>
      <c r="R1255" s="6"/>
      <c r="S1255" s="6"/>
      <c r="T1255" s="403"/>
    </row>
    <row r="1256" spans="1:20" x14ac:dyDescent="0.2">
      <c r="A1256" s="5"/>
      <c r="B1256" s="5"/>
      <c r="C1256" s="6"/>
      <c r="D1256" s="6"/>
      <c r="E1256" s="6"/>
      <c r="F1256" s="403"/>
      <c r="O1256" s="5"/>
      <c r="P1256" s="5"/>
      <c r="Q1256" s="6"/>
      <c r="R1256" s="6"/>
      <c r="S1256" s="6"/>
      <c r="T1256" s="403"/>
    </row>
    <row r="1257" spans="1:20" x14ac:dyDescent="0.2">
      <c r="A1257" s="5"/>
      <c r="B1257" s="5"/>
      <c r="C1257" s="6"/>
      <c r="D1257" s="6"/>
      <c r="E1257" s="6"/>
      <c r="F1257" s="403"/>
      <c r="O1257" s="5"/>
      <c r="P1257" s="5"/>
      <c r="Q1257" s="6"/>
      <c r="R1257" s="6"/>
      <c r="S1257" s="6"/>
      <c r="T1257" s="403"/>
    </row>
    <row r="1258" spans="1:20" x14ac:dyDescent="0.2">
      <c r="A1258" s="5"/>
      <c r="B1258" s="5"/>
      <c r="C1258" s="6"/>
      <c r="D1258" s="6"/>
      <c r="E1258" s="6"/>
      <c r="F1258" s="403"/>
      <c r="O1258" s="5"/>
      <c r="P1258" s="5"/>
      <c r="Q1258" s="6"/>
      <c r="R1258" s="6"/>
      <c r="S1258" s="6"/>
      <c r="T1258" s="403"/>
    </row>
    <row r="1259" spans="1:20" x14ac:dyDescent="0.2">
      <c r="A1259" s="5"/>
      <c r="B1259" s="5"/>
      <c r="C1259" s="6"/>
      <c r="D1259" s="6"/>
      <c r="E1259" s="6"/>
      <c r="F1259" s="403"/>
      <c r="O1259" s="5"/>
      <c r="P1259" s="5"/>
      <c r="Q1259" s="6"/>
      <c r="R1259" s="6"/>
      <c r="S1259" s="6"/>
      <c r="T1259" s="403"/>
    </row>
    <row r="1260" spans="1:20" x14ac:dyDescent="0.2">
      <c r="A1260" s="5"/>
      <c r="B1260" s="5"/>
      <c r="C1260" s="6"/>
      <c r="D1260" s="6"/>
      <c r="E1260" s="6"/>
      <c r="F1260" s="403"/>
      <c r="O1260" s="5"/>
      <c r="P1260" s="5"/>
      <c r="Q1260" s="6"/>
      <c r="R1260" s="6"/>
      <c r="S1260" s="6"/>
      <c r="T1260" s="403"/>
    </row>
    <row r="1261" spans="1:20" x14ac:dyDescent="0.2">
      <c r="A1261" s="5"/>
      <c r="B1261" s="5"/>
      <c r="C1261" s="6"/>
      <c r="D1261" s="6"/>
      <c r="E1261" s="6"/>
      <c r="F1261" s="403"/>
      <c r="O1261" s="5"/>
      <c r="P1261" s="5"/>
      <c r="Q1261" s="6"/>
      <c r="R1261" s="6"/>
      <c r="S1261" s="6"/>
      <c r="T1261" s="403"/>
    </row>
    <row r="1262" spans="1:20" x14ac:dyDescent="0.2">
      <c r="A1262" s="5"/>
      <c r="B1262" s="5"/>
      <c r="C1262" s="6"/>
      <c r="D1262" s="6"/>
      <c r="E1262" s="6"/>
      <c r="F1262" s="403"/>
      <c r="O1262" s="5"/>
      <c r="P1262" s="5"/>
      <c r="Q1262" s="6"/>
      <c r="R1262" s="6"/>
      <c r="S1262" s="6"/>
      <c r="T1262" s="403"/>
    </row>
    <row r="1263" spans="1:20" x14ac:dyDescent="0.2">
      <c r="A1263" s="5"/>
      <c r="B1263" s="5"/>
      <c r="C1263" s="6"/>
      <c r="D1263" s="6"/>
      <c r="E1263" s="6"/>
      <c r="F1263" s="403"/>
      <c r="O1263" s="5"/>
      <c r="P1263" s="5"/>
      <c r="Q1263" s="6"/>
      <c r="R1263" s="6"/>
      <c r="S1263" s="6"/>
      <c r="T1263" s="403"/>
    </row>
    <row r="1264" spans="1:20" x14ac:dyDescent="0.2">
      <c r="A1264" s="5"/>
      <c r="B1264" s="5"/>
      <c r="C1264" s="6"/>
      <c r="D1264" s="6"/>
      <c r="E1264" s="6"/>
      <c r="F1264" s="403"/>
      <c r="O1264" s="5"/>
      <c r="P1264" s="5"/>
      <c r="Q1264" s="6"/>
      <c r="R1264" s="6"/>
      <c r="S1264" s="6"/>
      <c r="T1264" s="403"/>
    </row>
    <row r="1265" spans="1:20" x14ac:dyDescent="0.2">
      <c r="A1265" s="5"/>
      <c r="B1265" s="5"/>
      <c r="C1265" s="6"/>
      <c r="D1265" s="6"/>
      <c r="E1265" s="6"/>
      <c r="F1265" s="403"/>
      <c r="O1265" s="5"/>
      <c r="P1265" s="5"/>
      <c r="Q1265" s="6"/>
      <c r="R1265" s="6"/>
      <c r="S1265" s="6"/>
      <c r="T1265" s="403"/>
    </row>
    <row r="1266" spans="1:20" x14ac:dyDescent="0.2">
      <c r="A1266" s="5"/>
      <c r="B1266" s="5"/>
      <c r="C1266" s="6"/>
      <c r="D1266" s="6"/>
      <c r="E1266" s="6"/>
      <c r="F1266" s="403"/>
      <c r="O1266" s="5"/>
      <c r="P1266" s="5"/>
      <c r="Q1266" s="6"/>
      <c r="R1266" s="6"/>
      <c r="S1266" s="6"/>
      <c r="T1266" s="403"/>
    </row>
    <row r="1267" spans="1:20" x14ac:dyDescent="0.2">
      <c r="A1267" s="5"/>
      <c r="B1267" s="5"/>
      <c r="C1267" s="6"/>
      <c r="D1267" s="6"/>
      <c r="E1267" s="6"/>
      <c r="F1267" s="403"/>
      <c r="O1267" s="5"/>
      <c r="P1267" s="5"/>
      <c r="Q1267" s="6"/>
      <c r="R1267" s="6"/>
      <c r="S1267" s="6"/>
      <c r="T1267" s="403"/>
    </row>
    <row r="1268" spans="1:20" x14ac:dyDescent="0.2">
      <c r="A1268" s="5"/>
      <c r="B1268" s="5"/>
      <c r="C1268" s="6"/>
      <c r="D1268" s="6"/>
      <c r="E1268" s="6"/>
      <c r="F1268" s="403"/>
      <c r="O1268" s="5"/>
      <c r="P1268" s="5"/>
      <c r="Q1268" s="6"/>
      <c r="R1268" s="6"/>
      <c r="S1268" s="6"/>
      <c r="T1268" s="403"/>
    </row>
    <row r="1269" spans="1:20" x14ac:dyDescent="0.2">
      <c r="A1269" s="5"/>
      <c r="B1269" s="5"/>
      <c r="C1269" s="6"/>
      <c r="D1269" s="6"/>
      <c r="E1269" s="6"/>
      <c r="F1269" s="403"/>
      <c r="O1269" s="5"/>
      <c r="P1269" s="5"/>
      <c r="Q1269" s="6"/>
      <c r="R1269" s="6"/>
      <c r="S1269" s="6"/>
      <c r="T1269" s="403"/>
    </row>
    <row r="1270" spans="1:20" x14ac:dyDescent="0.2">
      <c r="A1270" s="5"/>
      <c r="B1270" s="5"/>
      <c r="C1270" s="6"/>
      <c r="D1270" s="6"/>
      <c r="E1270" s="6"/>
      <c r="F1270" s="403"/>
      <c r="O1270" s="5"/>
      <c r="P1270" s="5"/>
      <c r="Q1270" s="6"/>
      <c r="R1270" s="6"/>
      <c r="S1270" s="6"/>
      <c r="T1270" s="403"/>
    </row>
    <row r="1271" spans="1:20" x14ac:dyDescent="0.2">
      <c r="A1271" s="5"/>
      <c r="B1271" s="5"/>
      <c r="C1271" s="6"/>
      <c r="D1271" s="6"/>
      <c r="E1271" s="6"/>
      <c r="F1271" s="403"/>
      <c r="O1271" s="5"/>
      <c r="P1271" s="5"/>
      <c r="Q1271" s="6"/>
      <c r="R1271" s="6"/>
      <c r="S1271" s="6"/>
      <c r="T1271" s="403"/>
    </row>
    <row r="1272" spans="1:20" x14ac:dyDescent="0.2">
      <c r="A1272" s="5"/>
      <c r="B1272" s="5"/>
      <c r="C1272" s="6"/>
      <c r="D1272" s="6"/>
      <c r="E1272" s="6"/>
      <c r="F1272" s="403"/>
      <c r="O1272" s="5"/>
      <c r="P1272" s="5"/>
      <c r="Q1272" s="6"/>
      <c r="R1272" s="6"/>
      <c r="S1272" s="6"/>
      <c r="T1272" s="403"/>
    </row>
    <row r="1273" spans="1:20" x14ac:dyDescent="0.2">
      <c r="A1273" s="5"/>
      <c r="B1273" s="5"/>
      <c r="C1273" s="6"/>
      <c r="D1273" s="6"/>
      <c r="E1273" s="6"/>
      <c r="F1273" s="403"/>
      <c r="O1273" s="5"/>
      <c r="P1273" s="5"/>
      <c r="Q1273" s="6"/>
      <c r="R1273" s="6"/>
      <c r="S1273" s="6"/>
      <c r="T1273" s="403"/>
    </row>
    <row r="1274" spans="1:20" x14ac:dyDescent="0.2">
      <c r="A1274" s="5"/>
      <c r="B1274" s="5"/>
      <c r="C1274" s="6"/>
      <c r="D1274" s="6"/>
      <c r="E1274" s="6"/>
      <c r="F1274" s="403"/>
      <c r="O1274" s="5"/>
      <c r="P1274" s="5"/>
      <c r="Q1274" s="6"/>
      <c r="R1274" s="6"/>
      <c r="S1274" s="6"/>
      <c r="T1274" s="403"/>
    </row>
    <row r="1275" spans="1:20" x14ac:dyDescent="0.2">
      <c r="A1275" s="5"/>
      <c r="B1275" s="5"/>
      <c r="C1275" s="6"/>
      <c r="D1275" s="6"/>
      <c r="E1275" s="6"/>
      <c r="F1275" s="403"/>
      <c r="O1275" s="5"/>
      <c r="P1275" s="5"/>
      <c r="Q1275" s="6"/>
      <c r="R1275" s="6"/>
      <c r="S1275" s="6"/>
      <c r="T1275" s="403"/>
    </row>
    <row r="1276" spans="1:20" x14ac:dyDescent="0.2">
      <c r="A1276" s="5"/>
      <c r="B1276" s="5"/>
      <c r="C1276" s="6"/>
      <c r="D1276" s="6"/>
      <c r="E1276" s="6"/>
      <c r="F1276" s="403"/>
      <c r="O1276" s="5"/>
      <c r="P1276" s="5"/>
      <c r="Q1276" s="6"/>
      <c r="R1276" s="6"/>
      <c r="S1276" s="6"/>
      <c r="T1276" s="403"/>
    </row>
    <row r="1277" spans="1:20" x14ac:dyDescent="0.2">
      <c r="A1277" s="5"/>
      <c r="B1277" s="5"/>
      <c r="C1277" s="6"/>
      <c r="D1277" s="6"/>
      <c r="E1277" s="6"/>
      <c r="F1277" s="403"/>
      <c r="O1277" s="5"/>
      <c r="P1277" s="5"/>
      <c r="Q1277" s="6"/>
      <c r="R1277" s="6"/>
      <c r="S1277" s="6"/>
      <c r="T1277" s="403"/>
    </row>
    <row r="1278" spans="1:20" x14ac:dyDescent="0.2">
      <c r="A1278" s="5"/>
      <c r="B1278" s="5"/>
      <c r="C1278" s="6"/>
      <c r="D1278" s="6"/>
      <c r="E1278" s="6"/>
      <c r="F1278" s="403"/>
      <c r="O1278" s="5"/>
      <c r="P1278" s="5"/>
      <c r="Q1278" s="6"/>
      <c r="R1278" s="6"/>
      <c r="S1278" s="6"/>
      <c r="T1278" s="403"/>
    </row>
    <row r="1279" spans="1:20" x14ac:dyDescent="0.2">
      <c r="A1279" s="5"/>
      <c r="B1279" s="5"/>
      <c r="C1279" s="6"/>
      <c r="D1279" s="6"/>
      <c r="E1279" s="6"/>
      <c r="F1279" s="403"/>
      <c r="O1279" s="5"/>
      <c r="P1279" s="5"/>
      <c r="Q1279" s="6"/>
      <c r="R1279" s="6"/>
      <c r="S1279" s="6"/>
      <c r="T1279" s="403"/>
    </row>
    <row r="1280" spans="1:20" x14ac:dyDescent="0.2">
      <c r="A1280" s="5"/>
      <c r="B1280" s="5"/>
      <c r="C1280" s="6"/>
      <c r="D1280" s="6"/>
      <c r="E1280" s="6"/>
      <c r="F1280" s="403"/>
      <c r="O1280" s="5"/>
      <c r="P1280" s="5"/>
      <c r="Q1280" s="6"/>
      <c r="R1280" s="6"/>
      <c r="S1280" s="6"/>
      <c r="T1280" s="403"/>
    </row>
    <row r="1281" spans="1:20" x14ac:dyDescent="0.2">
      <c r="A1281" s="5"/>
      <c r="B1281" s="5"/>
      <c r="C1281" s="6"/>
      <c r="D1281" s="6"/>
      <c r="E1281" s="6"/>
      <c r="F1281" s="403"/>
      <c r="O1281" s="5"/>
      <c r="P1281" s="5"/>
      <c r="Q1281" s="6"/>
      <c r="R1281" s="6"/>
      <c r="S1281" s="6"/>
      <c r="T1281" s="403"/>
    </row>
    <row r="1282" spans="1:20" x14ac:dyDescent="0.2">
      <c r="A1282" s="5"/>
      <c r="B1282" s="5"/>
      <c r="C1282" s="6"/>
      <c r="D1282" s="6"/>
      <c r="E1282" s="6"/>
      <c r="F1282" s="403"/>
      <c r="O1282" s="5"/>
      <c r="P1282" s="5"/>
      <c r="Q1282" s="6"/>
      <c r="R1282" s="6"/>
      <c r="S1282" s="6"/>
      <c r="T1282" s="403"/>
    </row>
    <row r="1283" spans="1:20" x14ac:dyDescent="0.2">
      <c r="A1283" s="5"/>
      <c r="B1283" s="5"/>
      <c r="C1283" s="6"/>
      <c r="D1283" s="6"/>
      <c r="E1283" s="6"/>
      <c r="F1283" s="403"/>
      <c r="O1283" s="5"/>
      <c r="P1283" s="5"/>
      <c r="Q1283" s="6"/>
      <c r="R1283" s="6"/>
      <c r="S1283" s="6"/>
      <c r="T1283" s="403"/>
    </row>
    <row r="1284" spans="1:20" x14ac:dyDescent="0.2">
      <c r="A1284" s="5"/>
      <c r="B1284" s="5"/>
      <c r="C1284" s="6"/>
      <c r="D1284" s="6"/>
      <c r="E1284" s="6"/>
      <c r="F1284" s="403"/>
      <c r="O1284" s="5"/>
      <c r="P1284" s="5"/>
      <c r="Q1284" s="6"/>
      <c r="R1284" s="6"/>
      <c r="S1284" s="6"/>
      <c r="T1284" s="403"/>
    </row>
    <row r="1285" spans="1:20" x14ac:dyDescent="0.2">
      <c r="A1285" s="5"/>
      <c r="B1285" s="5"/>
      <c r="C1285" s="6"/>
      <c r="D1285" s="6"/>
      <c r="E1285" s="6"/>
      <c r="F1285" s="403"/>
      <c r="O1285" s="5"/>
      <c r="P1285" s="5"/>
      <c r="Q1285" s="6"/>
      <c r="R1285" s="6"/>
      <c r="S1285" s="6"/>
      <c r="T1285" s="403"/>
    </row>
    <row r="1286" spans="1:20" x14ac:dyDescent="0.2">
      <c r="A1286" s="5"/>
      <c r="B1286" s="5"/>
      <c r="C1286" s="6"/>
      <c r="D1286" s="6"/>
      <c r="E1286" s="6"/>
      <c r="F1286" s="403"/>
      <c r="O1286" s="5"/>
      <c r="P1286" s="5"/>
      <c r="Q1286" s="6"/>
      <c r="R1286" s="6"/>
      <c r="S1286" s="6"/>
      <c r="T1286" s="403"/>
    </row>
    <row r="1287" spans="1:20" x14ac:dyDescent="0.2">
      <c r="A1287" s="5"/>
      <c r="B1287" s="5"/>
      <c r="C1287" s="6"/>
      <c r="D1287" s="6"/>
      <c r="E1287" s="6"/>
      <c r="F1287" s="403"/>
      <c r="O1287" s="5"/>
      <c r="P1287" s="5"/>
      <c r="Q1287" s="6"/>
      <c r="R1287" s="6"/>
      <c r="S1287" s="6"/>
      <c r="T1287" s="403"/>
    </row>
    <row r="1288" spans="1:20" x14ac:dyDescent="0.2">
      <c r="A1288" s="5"/>
      <c r="B1288" s="5"/>
      <c r="C1288" s="6"/>
      <c r="D1288" s="6"/>
      <c r="E1288" s="6"/>
      <c r="F1288" s="403"/>
      <c r="O1288" s="5"/>
      <c r="P1288" s="5"/>
      <c r="Q1288" s="6"/>
      <c r="R1288" s="6"/>
      <c r="S1288" s="6"/>
      <c r="T1288" s="403"/>
    </row>
    <row r="1289" spans="1:20" x14ac:dyDescent="0.2">
      <c r="A1289" s="5"/>
      <c r="B1289" s="5"/>
      <c r="C1289" s="6"/>
      <c r="D1289" s="6"/>
      <c r="E1289" s="6"/>
      <c r="F1289" s="403"/>
      <c r="O1289" s="5"/>
      <c r="P1289" s="5"/>
      <c r="Q1289" s="6"/>
      <c r="R1289" s="6"/>
      <c r="S1289" s="6"/>
      <c r="T1289" s="403"/>
    </row>
    <row r="1290" spans="1:20" x14ac:dyDescent="0.2">
      <c r="A1290" s="5"/>
      <c r="B1290" s="5"/>
      <c r="C1290" s="6"/>
      <c r="D1290" s="6"/>
      <c r="E1290" s="6"/>
      <c r="F1290" s="403"/>
      <c r="O1290" s="5"/>
      <c r="P1290" s="5"/>
      <c r="Q1290" s="6"/>
      <c r="R1290" s="6"/>
      <c r="S1290" s="6"/>
      <c r="T1290" s="403"/>
    </row>
    <row r="1291" spans="1:20" x14ac:dyDescent="0.2">
      <c r="A1291" s="5"/>
      <c r="B1291" s="5"/>
      <c r="C1291" s="6"/>
      <c r="D1291" s="6"/>
      <c r="E1291" s="6"/>
      <c r="F1291" s="403"/>
      <c r="O1291" s="5"/>
      <c r="P1291" s="5"/>
      <c r="Q1291" s="6"/>
      <c r="R1291" s="6"/>
      <c r="S1291" s="6"/>
      <c r="T1291" s="403"/>
    </row>
    <row r="1292" spans="1:20" x14ac:dyDescent="0.2">
      <c r="A1292" s="5"/>
      <c r="B1292" s="5"/>
      <c r="C1292" s="6"/>
      <c r="D1292" s="6"/>
      <c r="E1292" s="6"/>
      <c r="F1292" s="403"/>
      <c r="O1292" s="5"/>
      <c r="P1292" s="5"/>
      <c r="Q1292" s="6"/>
      <c r="R1292" s="6"/>
      <c r="S1292" s="6"/>
      <c r="T1292" s="403"/>
    </row>
    <row r="1293" spans="1:20" x14ac:dyDescent="0.2">
      <c r="A1293" s="5"/>
      <c r="B1293" s="5"/>
      <c r="C1293" s="6"/>
      <c r="D1293" s="6"/>
      <c r="E1293" s="6"/>
      <c r="F1293" s="403"/>
      <c r="O1293" s="5"/>
      <c r="P1293" s="5"/>
      <c r="Q1293" s="6"/>
      <c r="R1293" s="6"/>
      <c r="S1293" s="6"/>
      <c r="T1293" s="403"/>
    </row>
    <row r="1294" spans="1:20" x14ac:dyDescent="0.2">
      <c r="A1294" s="5"/>
      <c r="B1294" s="5"/>
      <c r="C1294" s="6"/>
      <c r="D1294" s="6"/>
      <c r="E1294" s="6"/>
      <c r="F1294" s="403"/>
      <c r="O1294" s="5"/>
      <c r="P1294" s="5"/>
      <c r="Q1294" s="6"/>
      <c r="R1294" s="6"/>
      <c r="S1294" s="6"/>
      <c r="T1294" s="403"/>
    </row>
    <row r="1295" spans="1:20" x14ac:dyDescent="0.2">
      <c r="A1295" s="5"/>
      <c r="B1295" s="5"/>
      <c r="C1295" s="6"/>
      <c r="D1295" s="6"/>
      <c r="E1295" s="6"/>
      <c r="F1295" s="403"/>
      <c r="O1295" s="5"/>
      <c r="P1295" s="5"/>
      <c r="Q1295" s="6"/>
      <c r="R1295" s="6"/>
      <c r="S1295" s="6"/>
      <c r="T1295" s="403"/>
    </row>
    <row r="1296" spans="1:20" x14ac:dyDescent="0.2">
      <c r="A1296" s="5"/>
      <c r="B1296" s="5"/>
      <c r="C1296" s="6"/>
      <c r="D1296" s="6"/>
      <c r="E1296" s="6"/>
      <c r="F1296" s="403"/>
      <c r="O1296" s="5"/>
      <c r="P1296" s="5"/>
      <c r="Q1296" s="6"/>
      <c r="R1296" s="6"/>
      <c r="S1296" s="6"/>
      <c r="T1296" s="403"/>
    </row>
    <row r="1297" spans="1:20" x14ac:dyDescent="0.2">
      <c r="A1297" s="5"/>
      <c r="B1297" s="5"/>
      <c r="C1297" s="6"/>
      <c r="D1297" s="6"/>
      <c r="E1297" s="6"/>
      <c r="F1297" s="403"/>
      <c r="O1297" s="5"/>
      <c r="P1297" s="5"/>
      <c r="Q1297" s="6"/>
      <c r="R1297" s="6"/>
      <c r="S1297" s="6"/>
      <c r="T1297" s="403"/>
    </row>
    <row r="1298" spans="1:20" x14ac:dyDescent="0.2">
      <c r="A1298" s="5"/>
      <c r="B1298" s="5"/>
      <c r="C1298" s="6"/>
      <c r="D1298" s="6"/>
      <c r="E1298" s="6"/>
      <c r="F1298" s="403"/>
      <c r="O1298" s="5"/>
      <c r="P1298" s="5"/>
      <c r="Q1298" s="6"/>
      <c r="R1298" s="6"/>
      <c r="S1298" s="6"/>
      <c r="T1298" s="403"/>
    </row>
    <row r="1299" spans="1:20" x14ac:dyDescent="0.2">
      <c r="A1299" s="5"/>
      <c r="B1299" s="5"/>
      <c r="C1299" s="6"/>
      <c r="D1299" s="6"/>
      <c r="E1299" s="6"/>
      <c r="F1299" s="403"/>
      <c r="O1299" s="5"/>
      <c r="P1299" s="5"/>
      <c r="Q1299" s="6"/>
      <c r="R1299" s="6"/>
      <c r="S1299" s="6"/>
      <c r="T1299" s="403"/>
    </row>
    <row r="1300" spans="1:20" x14ac:dyDescent="0.2">
      <c r="A1300" s="5"/>
      <c r="B1300" s="5"/>
      <c r="C1300" s="6"/>
      <c r="D1300" s="6"/>
      <c r="E1300" s="6"/>
      <c r="F1300" s="403"/>
      <c r="O1300" s="5"/>
      <c r="P1300" s="5"/>
      <c r="Q1300" s="6"/>
      <c r="R1300" s="6"/>
      <c r="S1300" s="6"/>
      <c r="T1300" s="403"/>
    </row>
    <row r="1301" spans="1:20" x14ac:dyDescent="0.2">
      <c r="A1301" s="5"/>
      <c r="B1301" s="5"/>
      <c r="C1301" s="6"/>
      <c r="D1301" s="6"/>
      <c r="E1301" s="6"/>
      <c r="F1301" s="403"/>
      <c r="O1301" s="5"/>
      <c r="P1301" s="5"/>
      <c r="Q1301" s="6"/>
      <c r="R1301" s="6"/>
      <c r="S1301" s="6"/>
      <c r="T1301" s="403"/>
    </row>
    <row r="1302" spans="1:20" x14ac:dyDescent="0.2">
      <c r="A1302" s="5"/>
      <c r="B1302" s="5"/>
      <c r="C1302" s="6"/>
      <c r="D1302" s="6"/>
      <c r="E1302" s="6"/>
      <c r="F1302" s="403"/>
      <c r="O1302" s="5"/>
      <c r="P1302" s="5"/>
      <c r="Q1302" s="6"/>
      <c r="R1302" s="6"/>
      <c r="S1302" s="6"/>
      <c r="T1302" s="403"/>
    </row>
    <row r="1303" spans="1:20" x14ac:dyDescent="0.2">
      <c r="A1303" s="5"/>
      <c r="B1303" s="5"/>
      <c r="C1303" s="6"/>
      <c r="D1303" s="6"/>
      <c r="E1303" s="6"/>
      <c r="F1303" s="403"/>
      <c r="O1303" s="5"/>
      <c r="P1303" s="5"/>
      <c r="Q1303" s="6"/>
      <c r="R1303" s="6"/>
      <c r="S1303" s="6"/>
      <c r="T1303" s="403"/>
    </row>
    <row r="1304" spans="1:20" x14ac:dyDescent="0.2">
      <c r="A1304" s="5"/>
      <c r="B1304" s="5"/>
      <c r="C1304" s="6"/>
      <c r="D1304" s="6"/>
      <c r="E1304" s="6"/>
      <c r="F1304" s="403"/>
      <c r="O1304" s="5"/>
      <c r="P1304" s="5"/>
      <c r="Q1304" s="6"/>
      <c r="R1304" s="6"/>
      <c r="S1304" s="6"/>
      <c r="T1304" s="403"/>
    </row>
    <row r="1305" spans="1:20" x14ac:dyDescent="0.2">
      <c r="A1305" s="5"/>
      <c r="B1305" s="5"/>
      <c r="C1305" s="6"/>
      <c r="D1305" s="6"/>
      <c r="E1305" s="6"/>
      <c r="F1305" s="403"/>
      <c r="O1305" s="5"/>
      <c r="P1305" s="5"/>
      <c r="Q1305" s="6"/>
      <c r="R1305" s="6"/>
      <c r="S1305" s="6"/>
      <c r="T1305" s="403"/>
    </row>
    <row r="1306" spans="1:20" x14ac:dyDescent="0.2">
      <c r="A1306" s="5"/>
      <c r="B1306" s="5"/>
      <c r="C1306" s="6"/>
      <c r="D1306" s="6"/>
      <c r="E1306" s="6"/>
      <c r="F1306" s="403"/>
      <c r="O1306" s="5"/>
      <c r="P1306" s="5"/>
      <c r="Q1306" s="6"/>
      <c r="R1306" s="6"/>
      <c r="S1306" s="6"/>
      <c r="T1306" s="403"/>
    </row>
    <row r="1307" spans="1:20" x14ac:dyDescent="0.2">
      <c r="A1307" s="5"/>
      <c r="B1307" s="5"/>
      <c r="C1307" s="6"/>
      <c r="D1307" s="6"/>
      <c r="E1307" s="6"/>
      <c r="F1307" s="403"/>
      <c r="O1307" s="5"/>
      <c r="P1307" s="5"/>
      <c r="Q1307" s="6"/>
      <c r="R1307" s="6"/>
      <c r="S1307" s="6"/>
      <c r="T1307" s="403"/>
    </row>
    <row r="1308" spans="1:20" x14ac:dyDescent="0.2">
      <c r="A1308" s="5"/>
      <c r="B1308" s="5"/>
      <c r="C1308" s="6"/>
      <c r="D1308" s="6"/>
      <c r="E1308" s="6"/>
      <c r="F1308" s="403"/>
      <c r="O1308" s="5"/>
      <c r="P1308" s="5"/>
      <c r="Q1308" s="6"/>
      <c r="R1308" s="6"/>
      <c r="S1308" s="6"/>
      <c r="T1308" s="403"/>
    </row>
    <row r="1309" spans="1:20" x14ac:dyDescent="0.2">
      <c r="A1309" s="5"/>
      <c r="B1309" s="5"/>
      <c r="C1309" s="6"/>
      <c r="D1309" s="6"/>
      <c r="E1309" s="6"/>
      <c r="F1309" s="403"/>
      <c r="O1309" s="5"/>
      <c r="P1309" s="5"/>
      <c r="Q1309" s="6"/>
      <c r="R1309" s="6"/>
      <c r="S1309" s="6"/>
      <c r="T1309" s="403"/>
    </row>
    <row r="1310" spans="1:20" x14ac:dyDescent="0.2">
      <c r="A1310" s="5"/>
      <c r="B1310" s="5"/>
      <c r="C1310" s="6"/>
      <c r="D1310" s="6"/>
      <c r="E1310" s="6"/>
      <c r="F1310" s="403"/>
      <c r="O1310" s="5"/>
      <c r="P1310" s="5"/>
      <c r="Q1310" s="6"/>
      <c r="R1310" s="6"/>
      <c r="S1310" s="6"/>
      <c r="T1310" s="403"/>
    </row>
    <row r="1311" spans="1:20" x14ac:dyDescent="0.2">
      <c r="A1311" s="5"/>
      <c r="B1311" s="5"/>
      <c r="C1311" s="6"/>
      <c r="D1311" s="6"/>
      <c r="E1311" s="6"/>
      <c r="F1311" s="403"/>
      <c r="O1311" s="5"/>
      <c r="P1311" s="5"/>
      <c r="Q1311" s="6"/>
      <c r="R1311" s="6"/>
      <c r="S1311" s="6"/>
      <c r="T1311" s="403"/>
    </row>
    <row r="1312" spans="1:20" x14ac:dyDescent="0.2">
      <c r="A1312" s="5"/>
      <c r="B1312" s="5"/>
      <c r="C1312" s="6"/>
      <c r="D1312" s="6"/>
      <c r="E1312" s="6"/>
      <c r="F1312" s="403"/>
      <c r="O1312" s="5"/>
      <c r="P1312" s="5"/>
      <c r="Q1312" s="6"/>
      <c r="R1312" s="6"/>
      <c r="S1312" s="6"/>
      <c r="T1312" s="403"/>
    </row>
    <row r="1313" spans="1:20" x14ac:dyDescent="0.2">
      <c r="A1313" s="5"/>
      <c r="B1313" s="5"/>
      <c r="C1313" s="6"/>
      <c r="D1313" s="6"/>
      <c r="E1313" s="6"/>
      <c r="F1313" s="403"/>
      <c r="O1313" s="5"/>
      <c r="P1313" s="5"/>
      <c r="Q1313" s="6"/>
      <c r="R1313" s="6"/>
      <c r="S1313" s="6"/>
      <c r="T1313" s="403"/>
    </row>
    <row r="1314" spans="1:20" x14ac:dyDescent="0.2">
      <c r="A1314" s="5"/>
      <c r="B1314" s="5"/>
      <c r="C1314" s="6"/>
      <c r="D1314" s="6"/>
      <c r="E1314" s="6"/>
      <c r="F1314" s="403"/>
      <c r="O1314" s="5"/>
      <c r="P1314" s="5"/>
      <c r="Q1314" s="6"/>
      <c r="R1314" s="6"/>
      <c r="S1314" s="6"/>
      <c r="T1314" s="403"/>
    </row>
    <row r="1315" spans="1:20" x14ac:dyDescent="0.2">
      <c r="A1315" s="5"/>
      <c r="B1315" s="5"/>
      <c r="C1315" s="6"/>
      <c r="D1315" s="6"/>
      <c r="E1315" s="6"/>
      <c r="F1315" s="403"/>
      <c r="O1315" s="5"/>
      <c r="P1315" s="5"/>
      <c r="Q1315" s="6"/>
      <c r="R1315" s="6"/>
      <c r="S1315" s="6"/>
      <c r="T1315" s="403"/>
    </row>
    <row r="1316" spans="1:20" x14ac:dyDescent="0.2">
      <c r="A1316" s="5"/>
      <c r="B1316" s="5"/>
      <c r="C1316" s="6"/>
      <c r="D1316" s="6"/>
      <c r="E1316" s="6"/>
      <c r="F1316" s="403"/>
      <c r="O1316" s="5"/>
      <c r="P1316" s="5"/>
      <c r="Q1316" s="6"/>
      <c r="R1316" s="6"/>
      <c r="S1316" s="6"/>
      <c r="T1316" s="403"/>
    </row>
    <row r="1317" spans="1:20" x14ac:dyDescent="0.2">
      <c r="A1317" s="5"/>
      <c r="B1317" s="5"/>
      <c r="C1317" s="6"/>
      <c r="D1317" s="6"/>
      <c r="E1317" s="6"/>
      <c r="F1317" s="403"/>
      <c r="O1317" s="5"/>
      <c r="P1317" s="5"/>
      <c r="Q1317" s="6"/>
      <c r="R1317" s="6"/>
      <c r="S1317" s="6"/>
      <c r="T1317" s="403"/>
    </row>
    <row r="1318" spans="1:20" x14ac:dyDescent="0.2">
      <c r="A1318" s="5"/>
      <c r="B1318" s="5"/>
      <c r="C1318" s="6"/>
      <c r="D1318" s="6"/>
      <c r="E1318" s="6"/>
      <c r="F1318" s="403"/>
      <c r="O1318" s="5"/>
      <c r="P1318" s="5"/>
      <c r="Q1318" s="6"/>
      <c r="R1318" s="6"/>
      <c r="S1318" s="6"/>
      <c r="T1318" s="403"/>
    </row>
    <row r="1319" spans="1:20" x14ac:dyDescent="0.2">
      <c r="A1319" s="5"/>
      <c r="B1319" s="5"/>
      <c r="C1319" s="6"/>
      <c r="D1319" s="6"/>
      <c r="E1319" s="6"/>
      <c r="F1319" s="403"/>
      <c r="O1319" s="5"/>
      <c r="P1319" s="5"/>
      <c r="Q1319" s="6"/>
      <c r="R1319" s="6"/>
      <c r="S1319" s="6"/>
      <c r="T1319" s="403"/>
    </row>
    <row r="1320" spans="1:20" x14ac:dyDescent="0.2">
      <c r="A1320" s="5"/>
      <c r="B1320" s="5"/>
      <c r="C1320" s="6"/>
      <c r="D1320" s="6"/>
      <c r="E1320" s="6"/>
      <c r="F1320" s="403"/>
      <c r="O1320" s="5"/>
      <c r="P1320" s="5"/>
      <c r="Q1320" s="6"/>
      <c r="R1320" s="6"/>
      <c r="S1320" s="6"/>
      <c r="T1320" s="403"/>
    </row>
    <row r="1321" spans="1:20" x14ac:dyDescent="0.2">
      <c r="A1321" s="5"/>
      <c r="B1321" s="5"/>
      <c r="C1321" s="6"/>
      <c r="D1321" s="6"/>
      <c r="E1321" s="6"/>
      <c r="F1321" s="403"/>
      <c r="O1321" s="5"/>
      <c r="P1321" s="5"/>
      <c r="Q1321" s="6"/>
      <c r="R1321" s="6"/>
      <c r="S1321" s="6"/>
      <c r="T1321" s="403"/>
    </row>
    <row r="1322" spans="1:20" x14ac:dyDescent="0.2">
      <c r="A1322" s="5"/>
      <c r="B1322" s="5"/>
      <c r="C1322" s="6"/>
      <c r="D1322" s="6"/>
      <c r="E1322" s="6"/>
      <c r="F1322" s="403"/>
      <c r="O1322" s="5"/>
      <c r="P1322" s="5"/>
      <c r="Q1322" s="6"/>
      <c r="R1322" s="6"/>
      <c r="S1322" s="6"/>
      <c r="T1322" s="403"/>
    </row>
    <row r="1323" spans="1:20" x14ac:dyDescent="0.2">
      <c r="A1323" s="5"/>
      <c r="B1323" s="5"/>
      <c r="C1323" s="6"/>
      <c r="D1323" s="6"/>
      <c r="E1323" s="6"/>
      <c r="F1323" s="403"/>
      <c r="O1323" s="5"/>
      <c r="P1323" s="5"/>
      <c r="Q1323" s="6"/>
      <c r="R1323" s="6"/>
      <c r="S1323" s="6"/>
      <c r="T1323" s="403"/>
    </row>
    <row r="1324" spans="1:20" x14ac:dyDescent="0.2">
      <c r="A1324" s="5"/>
      <c r="B1324" s="5"/>
      <c r="C1324" s="6"/>
      <c r="D1324" s="6"/>
      <c r="E1324" s="6"/>
      <c r="F1324" s="403"/>
      <c r="O1324" s="5"/>
      <c r="P1324" s="5"/>
      <c r="Q1324" s="6"/>
      <c r="R1324" s="6"/>
      <c r="S1324" s="6"/>
      <c r="T1324" s="403"/>
    </row>
    <row r="1325" spans="1:20" x14ac:dyDescent="0.2">
      <c r="A1325" s="5"/>
      <c r="B1325" s="5"/>
      <c r="C1325" s="6"/>
      <c r="D1325" s="6"/>
      <c r="E1325" s="6"/>
      <c r="F1325" s="403"/>
      <c r="O1325" s="5"/>
      <c r="P1325" s="5"/>
      <c r="Q1325" s="6"/>
      <c r="R1325" s="6"/>
      <c r="S1325" s="6"/>
      <c r="T1325" s="403"/>
    </row>
    <row r="1326" spans="1:20" x14ac:dyDescent="0.2">
      <c r="A1326" s="5"/>
      <c r="B1326" s="5"/>
      <c r="C1326" s="6"/>
      <c r="D1326" s="6"/>
      <c r="E1326" s="6"/>
      <c r="F1326" s="403"/>
      <c r="O1326" s="5"/>
      <c r="P1326" s="5"/>
      <c r="Q1326" s="6"/>
      <c r="R1326" s="6"/>
      <c r="S1326" s="6"/>
      <c r="T1326" s="403"/>
    </row>
    <row r="1327" spans="1:20" x14ac:dyDescent="0.2">
      <c r="A1327" s="5"/>
      <c r="B1327" s="5"/>
      <c r="C1327" s="6"/>
      <c r="D1327" s="6"/>
      <c r="E1327" s="6"/>
      <c r="F1327" s="403"/>
      <c r="O1327" s="5"/>
      <c r="P1327" s="5"/>
      <c r="Q1327" s="6"/>
      <c r="R1327" s="6"/>
      <c r="S1327" s="6"/>
      <c r="T1327" s="403"/>
    </row>
    <row r="1328" spans="1:20" x14ac:dyDescent="0.2">
      <c r="A1328" s="5"/>
      <c r="B1328" s="5"/>
      <c r="C1328" s="6"/>
      <c r="D1328" s="6"/>
      <c r="E1328" s="6"/>
      <c r="F1328" s="403"/>
      <c r="O1328" s="5"/>
      <c r="P1328" s="5"/>
      <c r="Q1328" s="6"/>
      <c r="R1328" s="6"/>
      <c r="S1328" s="6"/>
      <c r="T1328" s="403"/>
    </row>
    <row r="1329" spans="1:20" x14ac:dyDescent="0.2">
      <c r="A1329" s="5"/>
      <c r="B1329" s="5"/>
      <c r="C1329" s="6"/>
      <c r="D1329" s="6"/>
      <c r="E1329" s="6"/>
      <c r="F1329" s="403"/>
      <c r="O1329" s="5"/>
      <c r="P1329" s="5"/>
      <c r="Q1329" s="6"/>
      <c r="R1329" s="6"/>
      <c r="S1329" s="6"/>
      <c r="T1329" s="403"/>
    </row>
    <row r="1330" spans="1:20" x14ac:dyDescent="0.2">
      <c r="A1330" s="5"/>
      <c r="B1330" s="5"/>
      <c r="C1330" s="6"/>
      <c r="D1330" s="6"/>
      <c r="E1330" s="6"/>
      <c r="F1330" s="403"/>
      <c r="O1330" s="5"/>
      <c r="P1330" s="5"/>
      <c r="Q1330" s="6"/>
      <c r="R1330" s="6"/>
      <c r="S1330" s="6"/>
      <c r="T1330" s="403"/>
    </row>
    <row r="1331" spans="1:20" x14ac:dyDescent="0.2">
      <c r="A1331" s="5"/>
      <c r="B1331" s="5"/>
      <c r="C1331" s="6"/>
      <c r="D1331" s="6"/>
      <c r="E1331" s="6"/>
      <c r="F1331" s="403"/>
      <c r="O1331" s="5"/>
      <c r="P1331" s="5"/>
      <c r="Q1331" s="6"/>
      <c r="R1331" s="6"/>
      <c r="S1331" s="6"/>
      <c r="T1331" s="403"/>
    </row>
    <row r="1332" spans="1:20" x14ac:dyDescent="0.2">
      <c r="A1332" s="5"/>
      <c r="B1332" s="5"/>
      <c r="C1332" s="6"/>
      <c r="D1332" s="6"/>
      <c r="E1332" s="6"/>
      <c r="F1332" s="403"/>
      <c r="O1332" s="5"/>
      <c r="P1332" s="5"/>
      <c r="Q1332" s="6"/>
      <c r="R1332" s="6"/>
      <c r="S1332" s="6"/>
      <c r="T1332" s="403"/>
    </row>
    <row r="1333" spans="1:20" x14ac:dyDescent="0.2">
      <c r="A1333" s="5"/>
      <c r="B1333" s="5"/>
      <c r="C1333" s="6"/>
      <c r="D1333" s="6"/>
      <c r="E1333" s="6"/>
      <c r="F1333" s="403"/>
      <c r="O1333" s="5"/>
      <c r="P1333" s="5"/>
      <c r="Q1333" s="6"/>
      <c r="R1333" s="6"/>
      <c r="S1333" s="6"/>
      <c r="T1333" s="403"/>
    </row>
    <row r="1334" spans="1:20" x14ac:dyDescent="0.2">
      <c r="A1334" s="5"/>
      <c r="B1334" s="5"/>
      <c r="C1334" s="6"/>
      <c r="D1334" s="6"/>
      <c r="E1334" s="6"/>
      <c r="F1334" s="403"/>
      <c r="O1334" s="5"/>
      <c r="P1334" s="5"/>
      <c r="Q1334" s="6"/>
      <c r="R1334" s="6"/>
      <c r="S1334" s="6"/>
      <c r="T1334" s="403"/>
    </row>
    <row r="1335" spans="1:20" x14ac:dyDescent="0.2">
      <c r="A1335" s="5"/>
      <c r="B1335" s="5"/>
      <c r="C1335" s="6"/>
      <c r="D1335" s="6"/>
      <c r="E1335" s="6"/>
      <c r="F1335" s="403"/>
      <c r="O1335" s="5"/>
      <c r="P1335" s="5"/>
      <c r="Q1335" s="6"/>
      <c r="R1335" s="6"/>
      <c r="S1335" s="6"/>
      <c r="T1335" s="403"/>
    </row>
    <row r="1336" spans="1:20" x14ac:dyDescent="0.2">
      <c r="A1336" s="5"/>
      <c r="B1336" s="5"/>
      <c r="C1336" s="6"/>
      <c r="D1336" s="6"/>
      <c r="E1336" s="6"/>
      <c r="F1336" s="403"/>
      <c r="O1336" s="5"/>
      <c r="P1336" s="5"/>
      <c r="Q1336" s="6"/>
      <c r="R1336" s="6"/>
      <c r="S1336" s="6"/>
      <c r="T1336" s="403"/>
    </row>
    <row r="1337" spans="1:20" x14ac:dyDescent="0.2">
      <c r="A1337" s="5"/>
      <c r="B1337" s="5"/>
      <c r="C1337" s="6"/>
      <c r="D1337" s="6"/>
      <c r="E1337" s="6"/>
      <c r="F1337" s="403"/>
      <c r="O1337" s="5"/>
      <c r="P1337" s="5"/>
      <c r="Q1337" s="6"/>
      <c r="R1337" s="6"/>
      <c r="S1337" s="6"/>
      <c r="T1337" s="403"/>
    </row>
    <row r="1338" spans="1:20" x14ac:dyDescent="0.2">
      <c r="A1338" s="5"/>
      <c r="B1338" s="5"/>
      <c r="C1338" s="6"/>
      <c r="D1338" s="6"/>
      <c r="E1338" s="6"/>
      <c r="F1338" s="403"/>
      <c r="O1338" s="5"/>
      <c r="P1338" s="5"/>
      <c r="Q1338" s="6"/>
      <c r="R1338" s="6"/>
      <c r="S1338" s="6"/>
      <c r="T1338" s="403"/>
    </row>
    <row r="1339" spans="1:20" x14ac:dyDescent="0.2">
      <c r="A1339" s="5"/>
      <c r="B1339" s="5"/>
      <c r="C1339" s="6"/>
      <c r="D1339" s="6"/>
      <c r="E1339" s="6"/>
      <c r="F1339" s="403"/>
      <c r="O1339" s="5"/>
      <c r="P1339" s="5"/>
      <c r="Q1339" s="6"/>
      <c r="R1339" s="6"/>
      <c r="S1339" s="6"/>
      <c r="T1339" s="403"/>
    </row>
    <row r="1340" spans="1:20" x14ac:dyDescent="0.2">
      <c r="A1340" s="5"/>
      <c r="B1340" s="5"/>
      <c r="C1340" s="6"/>
      <c r="D1340" s="6"/>
      <c r="E1340" s="6"/>
      <c r="F1340" s="403"/>
      <c r="O1340" s="5"/>
      <c r="P1340" s="5"/>
      <c r="Q1340" s="6"/>
      <c r="R1340" s="6"/>
      <c r="S1340" s="6"/>
      <c r="T1340" s="403"/>
    </row>
    <row r="1341" spans="1:20" x14ac:dyDescent="0.2">
      <c r="A1341" s="5"/>
      <c r="B1341" s="5"/>
      <c r="C1341" s="6"/>
      <c r="D1341" s="6"/>
      <c r="E1341" s="6"/>
      <c r="F1341" s="403"/>
      <c r="O1341" s="5"/>
      <c r="P1341" s="5"/>
      <c r="Q1341" s="6"/>
      <c r="R1341" s="6"/>
      <c r="S1341" s="6"/>
      <c r="T1341" s="403"/>
    </row>
    <row r="1342" spans="1:20" x14ac:dyDescent="0.2">
      <c r="A1342" s="5"/>
      <c r="B1342" s="5"/>
      <c r="C1342" s="6"/>
      <c r="D1342" s="6"/>
      <c r="E1342" s="6"/>
      <c r="F1342" s="403"/>
      <c r="O1342" s="5"/>
      <c r="P1342" s="5"/>
      <c r="Q1342" s="6"/>
      <c r="R1342" s="6"/>
      <c r="S1342" s="6"/>
      <c r="T1342" s="403"/>
    </row>
    <row r="1343" spans="1:20" x14ac:dyDescent="0.2">
      <c r="A1343" s="5"/>
      <c r="B1343" s="5"/>
      <c r="C1343" s="6"/>
      <c r="D1343" s="6"/>
      <c r="E1343" s="6"/>
      <c r="F1343" s="403"/>
      <c r="O1343" s="5"/>
      <c r="P1343" s="5"/>
      <c r="Q1343" s="6"/>
      <c r="R1343" s="6"/>
      <c r="S1343" s="6"/>
      <c r="T1343" s="403"/>
    </row>
    <row r="1344" spans="1:20" x14ac:dyDescent="0.2">
      <c r="A1344" s="5"/>
      <c r="B1344" s="5"/>
      <c r="C1344" s="6"/>
      <c r="D1344" s="6"/>
      <c r="E1344" s="6"/>
      <c r="F1344" s="403"/>
      <c r="O1344" s="5"/>
      <c r="P1344" s="5"/>
      <c r="Q1344" s="6"/>
      <c r="R1344" s="6"/>
      <c r="S1344" s="6"/>
      <c r="T1344" s="403"/>
    </row>
    <row r="1345" spans="1:20" x14ac:dyDescent="0.2">
      <c r="A1345" s="5"/>
      <c r="B1345" s="5"/>
      <c r="C1345" s="6"/>
      <c r="D1345" s="6"/>
      <c r="E1345" s="6"/>
      <c r="F1345" s="403"/>
      <c r="O1345" s="5"/>
      <c r="P1345" s="5"/>
      <c r="Q1345" s="6"/>
      <c r="R1345" s="6"/>
      <c r="S1345" s="6"/>
      <c r="T1345" s="403"/>
    </row>
    <row r="1346" spans="1:20" x14ac:dyDescent="0.2">
      <c r="A1346" s="5"/>
      <c r="B1346" s="5"/>
      <c r="C1346" s="6"/>
      <c r="D1346" s="6"/>
      <c r="E1346" s="6"/>
      <c r="F1346" s="403"/>
      <c r="O1346" s="5"/>
      <c r="P1346" s="5"/>
      <c r="Q1346" s="6"/>
      <c r="R1346" s="6"/>
      <c r="S1346" s="6"/>
      <c r="T1346" s="403"/>
    </row>
    <row r="1347" spans="1:20" x14ac:dyDescent="0.2">
      <c r="A1347" s="5"/>
      <c r="B1347" s="5"/>
      <c r="C1347" s="6"/>
      <c r="D1347" s="6"/>
      <c r="E1347" s="6"/>
      <c r="F1347" s="403"/>
      <c r="O1347" s="5"/>
      <c r="P1347" s="5"/>
      <c r="Q1347" s="6"/>
      <c r="R1347" s="6"/>
      <c r="S1347" s="6"/>
      <c r="T1347" s="403"/>
    </row>
    <row r="1348" spans="1:20" x14ac:dyDescent="0.2">
      <c r="A1348" s="5"/>
      <c r="B1348" s="5"/>
      <c r="C1348" s="6"/>
      <c r="D1348" s="6"/>
      <c r="E1348" s="6"/>
      <c r="F1348" s="403"/>
      <c r="O1348" s="5"/>
      <c r="P1348" s="5"/>
      <c r="Q1348" s="6"/>
      <c r="R1348" s="6"/>
      <c r="S1348" s="6"/>
      <c r="T1348" s="403"/>
    </row>
    <row r="1349" spans="1:20" x14ac:dyDescent="0.2">
      <c r="A1349" s="5"/>
      <c r="B1349" s="5"/>
      <c r="C1349" s="6"/>
      <c r="D1349" s="6"/>
      <c r="E1349" s="6"/>
      <c r="F1349" s="403"/>
      <c r="O1349" s="5"/>
      <c r="P1349" s="5"/>
      <c r="Q1349" s="6"/>
      <c r="R1349" s="6"/>
      <c r="S1349" s="6"/>
      <c r="T1349" s="403"/>
    </row>
    <row r="1350" spans="1:20" x14ac:dyDescent="0.2">
      <c r="A1350" s="5"/>
      <c r="B1350" s="5"/>
      <c r="C1350" s="6"/>
      <c r="D1350" s="6"/>
      <c r="E1350" s="6"/>
      <c r="F1350" s="403"/>
      <c r="O1350" s="5"/>
      <c r="P1350" s="5"/>
      <c r="Q1350" s="6"/>
      <c r="R1350" s="6"/>
      <c r="S1350" s="6"/>
      <c r="T1350" s="403"/>
    </row>
    <row r="1351" spans="1:20" x14ac:dyDescent="0.2">
      <c r="A1351" s="5"/>
      <c r="B1351" s="5"/>
      <c r="C1351" s="6"/>
      <c r="D1351" s="6"/>
      <c r="E1351" s="6"/>
      <c r="F1351" s="403"/>
      <c r="O1351" s="5"/>
      <c r="P1351" s="5"/>
      <c r="Q1351" s="6"/>
      <c r="R1351" s="6"/>
      <c r="S1351" s="6"/>
      <c r="T1351" s="403"/>
    </row>
    <row r="1352" spans="1:20" x14ac:dyDescent="0.2">
      <c r="A1352" s="5"/>
      <c r="B1352" s="5"/>
      <c r="C1352" s="6"/>
      <c r="D1352" s="6"/>
      <c r="E1352" s="6"/>
      <c r="F1352" s="403"/>
      <c r="O1352" s="5"/>
      <c r="P1352" s="5"/>
      <c r="Q1352" s="6"/>
      <c r="R1352" s="6"/>
      <c r="S1352" s="6"/>
      <c r="T1352" s="403"/>
    </row>
    <row r="1353" spans="1:20" x14ac:dyDescent="0.2">
      <c r="A1353" s="5"/>
      <c r="B1353" s="5"/>
      <c r="C1353" s="6"/>
      <c r="D1353" s="6"/>
      <c r="E1353" s="6"/>
      <c r="F1353" s="403"/>
      <c r="O1353" s="5"/>
      <c r="P1353" s="5"/>
      <c r="Q1353" s="6"/>
      <c r="R1353" s="6"/>
      <c r="S1353" s="6"/>
      <c r="T1353" s="403"/>
    </row>
    <row r="1354" spans="1:20" x14ac:dyDescent="0.2">
      <c r="A1354" s="5"/>
      <c r="B1354" s="5"/>
      <c r="C1354" s="6"/>
      <c r="D1354" s="6"/>
      <c r="E1354" s="6"/>
      <c r="F1354" s="403"/>
      <c r="O1354" s="5"/>
      <c r="P1354" s="5"/>
      <c r="Q1354" s="6"/>
      <c r="R1354" s="6"/>
      <c r="S1354" s="6"/>
      <c r="T1354" s="403"/>
    </row>
    <row r="1355" spans="1:20" x14ac:dyDescent="0.2">
      <c r="A1355" s="5"/>
      <c r="B1355" s="5"/>
      <c r="C1355" s="6"/>
      <c r="D1355" s="6"/>
      <c r="E1355" s="6"/>
      <c r="F1355" s="403"/>
      <c r="O1355" s="5"/>
      <c r="P1355" s="5"/>
      <c r="Q1355" s="6"/>
      <c r="R1355" s="6"/>
      <c r="S1355" s="6"/>
      <c r="T1355" s="403"/>
    </row>
    <row r="1356" spans="1:20" x14ac:dyDescent="0.2">
      <c r="A1356" s="5"/>
      <c r="B1356" s="5"/>
      <c r="C1356" s="6"/>
      <c r="D1356" s="6"/>
      <c r="E1356" s="6"/>
      <c r="F1356" s="403"/>
      <c r="O1356" s="5"/>
      <c r="P1356" s="5"/>
      <c r="Q1356" s="6"/>
      <c r="R1356" s="6"/>
      <c r="S1356" s="6"/>
      <c r="T1356" s="403"/>
    </row>
    <row r="1357" spans="1:20" x14ac:dyDescent="0.2">
      <c r="A1357" s="5"/>
      <c r="B1357" s="5"/>
      <c r="C1357" s="6"/>
      <c r="D1357" s="6"/>
      <c r="E1357" s="6"/>
      <c r="F1357" s="403"/>
      <c r="O1357" s="5"/>
      <c r="P1357" s="5"/>
      <c r="Q1357" s="6"/>
      <c r="R1357" s="6"/>
      <c r="S1357" s="6"/>
      <c r="T1357" s="403"/>
    </row>
    <row r="1358" spans="1:20" x14ac:dyDescent="0.2">
      <c r="A1358" s="5"/>
      <c r="B1358" s="5"/>
      <c r="C1358" s="6"/>
      <c r="D1358" s="6"/>
      <c r="E1358" s="6"/>
      <c r="F1358" s="403"/>
      <c r="O1358" s="5"/>
      <c r="P1358" s="5"/>
      <c r="Q1358" s="6"/>
      <c r="R1358" s="6"/>
      <c r="S1358" s="6"/>
      <c r="T1358" s="403"/>
    </row>
    <row r="1359" spans="1:20" x14ac:dyDescent="0.2">
      <c r="A1359" s="5"/>
      <c r="B1359" s="5"/>
      <c r="C1359" s="6"/>
      <c r="D1359" s="6"/>
      <c r="E1359" s="6"/>
      <c r="F1359" s="403"/>
      <c r="O1359" s="5"/>
      <c r="P1359" s="5"/>
      <c r="Q1359" s="6"/>
      <c r="R1359" s="6"/>
      <c r="S1359" s="6"/>
      <c r="T1359" s="403"/>
    </row>
    <row r="1360" spans="1:20" x14ac:dyDescent="0.2">
      <c r="A1360" s="5"/>
      <c r="B1360" s="5"/>
      <c r="C1360" s="6"/>
      <c r="D1360" s="6"/>
      <c r="E1360" s="6"/>
      <c r="F1360" s="403"/>
      <c r="O1360" s="5"/>
      <c r="P1360" s="5"/>
      <c r="Q1360" s="6"/>
      <c r="R1360" s="6"/>
      <c r="S1360" s="6"/>
      <c r="T1360" s="403"/>
    </row>
    <row r="1361" spans="1:20" x14ac:dyDescent="0.2">
      <c r="A1361" s="5"/>
      <c r="B1361" s="5"/>
      <c r="C1361" s="6"/>
      <c r="D1361" s="6"/>
      <c r="E1361" s="6"/>
      <c r="F1361" s="403"/>
      <c r="O1361" s="5"/>
      <c r="P1361" s="5"/>
      <c r="Q1361" s="6"/>
      <c r="R1361" s="6"/>
      <c r="S1361" s="6"/>
      <c r="T1361" s="403"/>
    </row>
    <row r="1362" spans="1:20" x14ac:dyDescent="0.2">
      <c r="A1362" s="5"/>
      <c r="B1362" s="5"/>
      <c r="C1362" s="6"/>
      <c r="D1362" s="6"/>
      <c r="E1362" s="6"/>
      <c r="F1362" s="403"/>
      <c r="O1362" s="5"/>
      <c r="P1362" s="5"/>
      <c r="Q1362" s="6"/>
      <c r="R1362" s="6"/>
      <c r="S1362" s="6"/>
      <c r="T1362" s="403"/>
    </row>
    <row r="1363" spans="1:20" x14ac:dyDescent="0.2">
      <c r="A1363" s="5"/>
      <c r="B1363" s="5"/>
      <c r="C1363" s="6"/>
      <c r="D1363" s="6"/>
      <c r="E1363" s="6"/>
      <c r="F1363" s="403"/>
      <c r="O1363" s="5"/>
      <c r="P1363" s="5"/>
      <c r="Q1363" s="6"/>
      <c r="R1363" s="6"/>
      <c r="S1363" s="6"/>
      <c r="T1363" s="403"/>
    </row>
    <row r="1364" spans="1:20" x14ac:dyDescent="0.2">
      <c r="A1364" s="5"/>
      <c r="B1364" s="5"/>
      <c r="C1364" s="6"/>
      <c r="D1364" s="6"/>
      <c r="E1364" s="6"/>
      <c r="F1364" s="403"/>
      <c r="O1364" s="5"/>
      <c r="P1364" s="5"/>
      <c r="Q1364" s="6"/>
      <c r="R1364" s="6"/>
      <c r="S1364" s="6"/>
      <c r="T1364" s="403"/>
    </row>
    <row r="1365" spans="1:20" x14ac:dyDescent="0.2">
      <c r="A1365" s="5"/>
      <c r="B1365" s="5"/>
      <c r="C1365" s="6"/>
      <c r="D1365" s="6"/>
      <c r="E1365" s="6"/>
      <c r="F1365" s="403"/>
      <c r="O1365" s="5"/>
      <c r="P1365" s="5"/>
      <c r="Q1365" s="6"/>
      <c r="R1365" s="6"/>
      <c r="S1365" s="6"/>
      <c r="T1365" s="403"/>
    </row>
    <row r="1366" spans="1:20" x14ac:dyDescent="0.2">
      <c r="A1366" s="5"/>
      <c r="B1366" s="5"/>
      <c r="C1366" s="6"/>
      <c r="D1366" s="6"/>
      <c r="E1366" s="6"/>
      <c r="F1366" s="403"/>
      <c r="O1366" s="5"/>
      <c r="P1366" s="5"/>
      <c r="Q1366" s="6"/>
      <c r="R1366" s="6"/>
      <c r="S1366" s="6"/>
      <c r="T1366" s="403"/>
    </row>
    <row r="1367" spans="1:20" x14ac:dyDescent="0.2">
      <c r="A1367" s="5"/>
      <c r="B1367" s="5"/>
      <c r="C1367" s="6"/>
      <c r="D1367" s="6"/>
      <c r="E1367" s="6"/>
      <c r="F1367" s="403"/>
      <c r="O1367" s="5"/>
      <c r="P1367" s="5"/>
      <c r="Q1367" s="6"/>
      <c r="R1367" s="6"/>
      <c r="S1367" s="6"/>
      <c r="T1367" s="403"/>
    </row>
    <row r="1368" spans="1:20" x14ac:dyDescent="0.2">
      <c r="A1368" s="5"/>
      <c r="B1368" s="5"/>
      <c r="C1368" s="6"/>
      <c r="D1368" s="6"/>
      <c r="E1368" s="6"/>
      <c r="F1368" s="403"/>
      <c r="O1368" s="5"/>
      <c r="P1368" s="5"/>
      <c r="Q1368" s="6"/>
      <c r="R1368" s="6"/>
      <c r="S1368" s="6"/>
      <c r="T1368" s="403"/>
    </row>
    <row r="1369" spans="1:20" x14ac:dyDescent="0.2">
      <c r="A1369" s="5"/>
      <c r="B1369" s="5"/>
      <c r="C1369" s="6"/>
      <c r="D1369" s="6"/>
      <c r="E1369" s="6"/>
      <c r="F1369" s="403"/>
      <c r="O1369" s="5"/>
      <c r="P1369" s="5"/>
      <c r="Q1369" s="6"/>
      <c r="R1369" s="6"/>
      <c r="S1369" s="6"/>
      <c r="T1369" s="403"/>
    </row>
    <row r="1370" spans="1:20" x14ac:dyDescent="0.2">
      <c r="A1370" s="5"/>
      <c r="B1370" s="5"/>
      <c r="C1370" s="6"/>
      <c r="D1370" s="6"/>
      <c r="E1370" s="6"/>
      <c r="F1370" s="403"/>
      <c r="O1370" s="5"/>
      <c r="P1370" s="5"/>
      <c r="Q1370" s="6"/>
      <c r="R1370" s="6"/>
      <c r="S1370" s="6"/>
      <c r="T1370" s="403"/>
    </row>
    <row r="1371" spans="1:20" x14ac:dyDescent="0.2">
      <c r="A1371" s="5"/>
      <c r="B1371" s="5"/>
      <c r="C1371" s="6"/>
      <c r="D1371" s="6"/>
      <c r="E1371" s="6"/>
      <c r="F1371" s="403"/>
      <c r="O1371" s="5"/>
      <c r="P1371" s="5"/>
      <c r="Q1371" s="6"/>
      <c r="R1371" s="6"/>
      <c r="S1371" s="6"/>
      <c r="T1371" s="403"/>
    </row>
    <row r="1372" spans="1:20" x14ac:dyDescent="0.2">
      <c r="A1372" s="5"/>
      <c r="B1372" s="5"/>
      <c r="C1372" s="6"/>
      <c r="D1372" s="6"/>
      <c r="E1372" s="6"/>
      <c r="F1372" s="403"/>
      <c r="O1372" s="5"/>
      <c r="P1372" s="5"/>
      <c r="Q1372" s="6"/>
      <c r="R1372" s="6"/>
      <c r="S1372" s="6"/>
      <c r="T1372" s="403"/>
    </row>
    <row r="1373" spans="1:20" x14ac:dyDescent="0.2">
      <c r="A1373" s="5"/>
      <c r="B1373" s="5"/>
      <c r="C1373" s="6"/>
      <c r="D1373" s="6"/>
      <c r="E1373" s="6"/>
      <c r="F1373" s="403"/>
      <c r="O1373" s="5"/>
      <c r="P1373" s="5"/>
      <c r="Q1373" s="6"/>
      <c r="R1373" s="6"/>
      <c r="S1373" s="6"/>
      <c r="T1373" s="403"/>
    </row>
    <row r="1374" spans="1:20" x14ac:dyDescent="0.2">
      <c r="A1374" s="5"/>
      <c r="B1374" s="5"/>
      <c r="C1374" s="6"/>
      <c r="D1374" s="6"/>
      <c r="E1374" s="6"/>
      <c r="F1374" s="403"/>
      <c r="O1374" s="5"/>
      <c r="P1374" s="5"/>
      <c r="Q1374" s="6"/>
      <c r="R1374" s="6"/>
      <c r="S1374" s="6"/>
      <c r="T1374" s="403"/>
    </row>
    <row r="1375" spans="1:20" x14ac:dyDescent="0.2">
      <c r="A1375" s="5"/>
      <c r="B1375" s="5"/>
      <c r="C1375" s="6"/>
      <c r="D1375" s="6"/>
      <c r="E1375" s="6"/>
      <c r="F1375" s="403"/>
      <c r="O1375" s="5"/>
      <c r="P1375" s="5"/>
      <c r="Q1375" s="6"/>
      <c r="R1375" s="6"/>
      <c r="S1375" s="6"/>
      <c r="T1375" s="403"/>
    </row>
    <row r="1376" spans="1:20" x14ac:dyDescent="0.2">
      <c r="A1376" s="5"/>
      <c r="B1376" s="5"/>
      <c r="C1376" s="6"/>
      <c r="D1376" s="6"/>
      <c r="E1376" s="6"/>
      <c r="F1376" s="403"/>
      <c r="O1376" s="5"/>
      <c r="P1376" s="5"/>
      <c r="Q1376" s="6"/>
      <c r="R1376" s="6"/>
      <c r="S1376" s="6"/>
      <c r="T1376" s="403"/>
    </row>
    <row r="1377" spans="1:20" x14ac:dyDescent="0.2">
      <c r="A1377" s="5"/>
      <c r="B1377" s="5"/>
      <c r="C1377" s="6"/>
      <c r="D1377" s="6"/>
      <c r="E1377" s="6"/>
      <c r="F1377" s="403"/>
      <c r="O1377" s="5"/>
      <c r="P1377" s="5"/>
      <c r="Q1377" s="6"/>
      <c r="R1377" s="6"/>
      <c r="S1377" s="6"/>
      <c r="T1377" s="403"/>
    </row>
    <row r="1378" spans="1:20" x14ac:dyDescent="0.2">
      <c r="A1378" s="5"/>
      <c r="B1378" s="5"/>
      <c r="C1378" s="6"/>
      <c r="D1378" s="6"/>
      <c r="E1378" s="6"/>
      <c r="F1378" s="403"/>
      <c r="O1378" s="5"/>
      <c r="P1378" s="5"/>
      <c r="Q1378" s="6"/>
      <c r="R1378" s="6"/>
      <c r="S1378" s="6"/>
      <c r="T1378" s="403"/>
    </row>
    <row r="1379" spans="1:20" x14ac:dyDescent="0.2">
      <c r="A1379" s="5"/>
      <c r="B1379" s="5"/>
      <c r="C1379" s="6"/>
      <c r="D1379" s="6"/>
      <c r="E1379" s="6"/>
      <c r="F1379" s="403"/>
      <c r="O1379" s="5"/>
      <c r="P1379" s="5"/>
      <c r="Q1379" s="6"/>
      <c r="R1379" s="6"/>
      <c r="S1379" s="6"/>
      <c r="T1379" s="403"/>
    </row>
    <row r="1380" spans="1:20" x14ac:dyDescent="0.2">
      <c r="A1380" s="5"/>
      <c r="B1380" s="5"/>
      <c r="C1380" s="6"/>
      <c r="D1380" s="6"/>
      <c r="E1380" s="6"/>
      <c r="F1380" s="403"/>
      <c r="O1380" s="5"/>
      <c r="P1380" s="5"/>
      <c r="Q1380" s="6"/>
      <c r="R1380" s="6"/>
      <c r="S1380" s="6"/>
      <c r="T1380" s="403"/>
    </row>
    <row r="1381" spans="1:20" x14ac:dyDescent="0.2">
      <c r="A1381" s="5"/>
      <c r="B1381" s="5"/>
      <c r="C1381" s="6"/>
      <c r="D1381" s="6"/>
      <c r="E1381" s="6"/>
      <c r="F1381" s="403"/>
      <c r="O1381" s="5"/>
      <c r="P1381" s="5"/>
      <c r="Q1381" s="6"/>
      <c r="R1381" s="6"/>
      <c r="S1381" s="6"/>
      <c r="T1381" s="403"/>
    </row>
    <row r="1382" spans="1:20" x14ac:dyDescent="0.2">
      <c r="A1382" s="5"/>
      <c r="B1382" s="5"/>
      <c r="C1382" s="6"/>
      <c r="D1382" s="6"/>
      <c r="E1382" s="6"/>
      <c r="F1382" s="403"/>
      <c r="O1382" s="5"/>
      <c r="P1382" s="5"/>
      <c r="Q1382" s="6"/>
      <c r="R1382" s="6"/>
      <c r="S1382" s="6"/>
      <c r="T1382" s="403"/>
    </row>
    <row r="1383" spans="1:20" x14ac:dyDescent="0.2">
      <c r="A1383" s="5"/>
      <c r="B1383" s="5"/>
      <c r="C1383" s="6"/>
      <c r="D1383" s="6"/>
      <c r="E1383" s="6"/>
      <c r="F1383" s="403"/>
      <c r="O1383" s="5"/>
      <c r="P1383" s="5"/>
      <c r="Q1383" s="6"/>
      <c r="R1383" s="6"/>
      <c r="S1383" s="6"/>
      <c r="T1383" s="403"/>
    </row>
    <row r="1384" spans="1:20" x14ac:dyDescent="0.2">
      <c r="A1384" s="5"/>
      <c r="B1384" s="5"/>
      <c r="C1384" s="6"/>
      <c r="D1384" s="6"/>
      <c r="E1384" s="6"/>
      <c r="F1384" s="403"/>
      <c r="O1384" s="5"/>
      <c r="P1384" s="5"/>
      <c r="Q1384" s="6"/>
      <c r="R1384" s="6"/>
      <c r="S1384" s="6"/>
      <c r="T1384" s="403"/>
    </row>
    <row r="1385" spans="1:20" x14ac:dyDescent="0.2">
      <c r="A1385" s="5"/>
      <c r="B1385" s="5"/>
      <c r="C1385" s="6"/>
      <c r="D1385" s="6"/>
      <c r="E1385" s="6"/>
      <c r="F1385" s="403"/>
      <c r="O1385" s="5"/>
      <c r="P1385" s="5"/>
      <c r="Q1385" s="6"/>
      <c r="R1385" s="6"/>
      <c r="S1385" s="6"/>
      <c r="T1385" s="403"/>
    </row>
    <row r="1386" spans="1:20" x14ac:dyDescent="0.2">
      <c r="A1386" s="5"/>
      <c r="B1386" s="5"/>
      <c r="C1386" s="6"/>
      <c r="D1386" s="6"/>
      <c r="E1386" s="6"/>
      <c r="F1386" s="403"/>
      <c r="O1386" s="5"/>
      <c r="P1386" s="5"/>
      <c r="Q1386" s="6"/>
      <c r="R1386" s="6"/>
      <c r="S1386" s="6"/>
      <c r="T1386" s="403"/>
    </row>
    <row r="1387" spans="1:20" x14ac:dyDescent="0.2">
      <c r="A1387" s="5"/>
      <c r="B1387" s="5"/>
      <c r="C1387" s="6"/>
      <c r="D1387" s="6"/>
      <c r="E1387" s="6"/>
      <c r="F1387" s="403"/>
      <c r="O1387" s="5"/>
      <c r="P1387" s="5"/>
      <c r="Q1387" s="6"/>
      <c r="R1387" s="6"/>
      <c r="S1387" s="6"/>
      <c r="T1387" s="403"/>
    </row>
    <row r="1388" spans="1:20" x14ac:dyDescent="0.2">
      <c r="A1388" s="5"/>
      <c r="B1388" s="5"/>
      <c r="C1388" s="6"/>
      <c r="D1388" s="6"/>
      <c r="E1388" s="6"/>
      <c r="F1388" s="403"/>
      <c r="O1388" s="5"/>
      <c r="P1388" s="5"/>
      <c r="Q1388" s="6"/>
      <c r="R1388" s="6"/>
      <c r="S1388" s="6"/>
      <c r="T1388" s="403"/>
    </row>
    <row r="1389" spans="1:20" x14ac:dyDescent="0.2">
      <c r="A1389" s="5"/>
      <c r="B1389" s="5"/>
      <c r="C1389" s="6"/>
      <c r="D1389" s="6"/>
      <c r="E1389" s="6"/>
      <c r="F1389" s="403"/>
      <c r="O1389" s="5"/>
      <c r="P1389" s="5"/>
      <c r="Q1389" s="6"/>
      <c r="R1389" s="6"/>
      <c r="S1389" s="6"/>
      <c r="T1389" s="403"/>
    </row>
    <row r="1390" spans="1:20" x14ac:dyDescent="0.2">
      <c r="A1390" s="5"/>
      <c r="B1390" s="5"/>
      <c r="C1390" s="6"/>
      <c r="D1390" s="6"/>
      <c r="E1390" s="6"/>
      <c r="F1390" s="403"/>
      <c r="O1390" s="5"/>
      <c r="P1390" s="5"/>
      <c r="Q1390" s="6"/>
      <c r="R1390" s="6"/>
      <c r="S1390" s="6"/>
      <c r="T1390" s="403"/>
    </row>
    <row r="1391" spans="1:20" x14ac:dyDescent="0.2">
      <c r="A1391" s="5"/>
      <c r="B1391" s="5"/>
      <c r="C1391" s="6"/>
      <c r="D1391" s="6"/>
      <c r="E1391" s="6"/>
      <c r="F1391" s="403"/>
      <c r="O1391" s="5"/>
      <c r="P1391" s="5"/>
      <c r="Q1391" s="6"/>
      <c r="R1391" s="6"/>
      <c r="S1391" s="6"/>
      <c r="T1391" s="403"/>
    </row>
    <row r="1392" spans="1:20" x14ac:dyDescent="0.2">
      <c r="A1392" s="5"/>
      <c r="B1392" s="5"/>
      <c r="C1392" s="6"/>
      <c r="D1392" s="6"/>
      <c r="E1392" s="6"/>
      <c r="F1392" s="403"/>
      <c r="O1392" s="5"/>
      <c r="P1392" s="5"/>
      <c r="Q1392" s="6"/>
      <c r="R1392" s="6"/>
      <c r="S1392" s="6"/>
      <c r="T1392" s="403"/>
    </row>
    <row r="1393" spans="1:20" ht="12.75" customHeight="1" x14ac:dyDescent="0.2">
      <c r="A1393" s="5"/>
      <c r="B1393" s="5"/>
      <c r="C1393" s="6"/>
      <c r="D1393" s="6"/>
      <c r="E1393" s="6"/>
      <c r="F1393" s="403"/>
      <c r="O1393" s="5"/>
      <c r="P1393" s="5"/>
      <c r="Q1393" s="6"/>
      <c r="R1393" s="6"/>
      <c r="S1393" s="6"/>
      <c r="T1393" s="403"/>
    </row>
    <row r="1394" spans="1:20" x14ac:dyDescent="0.2">
      <c r="A1394" s="5"/>
      <c r="B1394" s="5"/>
      <c r="C1394" s="6"/>
      <c r="D1394" s="6"/>
      <c r="E1394" s="6"/>
      <c r="F1394" s="403"/>
      <c r="O1394" s="5"/>
      <c r="P1394" s="5"/>
      <c r="Q1394" s="6"/>
      <c r="R1394" s="6"/>
      <c r="S1394" s="6"/>
      <c r="T1394" s="403"/>
    </row>
    <row r="1395" spans="1:20" x14ac:dyDescent="0.2">
      <c r="A1395" s="5"/>
      <c r="B1395" s="5"/>
      <c r="C1395" s="6"/>
      <c r="D1395" s="6"/>
      <c r="E1395" s="6"/>
      <c r="F1395" s="403"/>
      <c r="O1395" s="5"/>
      <c r="P1395" s="5"/>
      <c r="Q1395" s="6"/>
      <c r="R1395" s="6"/>
      <c r="S1395" s="6"/>
      <c r="T1395" s="403"/>
    </row>
    <row r="1396" spans="1:20" x14ac:dyDescent="0.2">
      <c r="A1396" s="5"/>
      <c r="B1396" s="5"/>
      <c r="C1396" s="6"/>
      <c r="D1396" s="6"/>
      <c r="E1396" s="6"/>
      <c r="F1396" s="403"/>
      <c r="O1396" s="5"/>
      <c r="P1396" s="5"/>
      <c r="Q1396" s="6"/>
      <c r="R1396" s="6"/>
      <c r="S1396" s="6"/>
      <c r="T1396" s="403"/>
    </row>
    <row r="1397" spans="1:20" x14ac:dyDescent="0.2">
      <c r="A1397" s="5"/>
      <c r="B1397" s="5"/>
      <c r="C1397" s="6"/>
      <c r="D1397" s="6"/>
      <c r="E1397" s="6"/>
      <c r="F1397" s="403"/>
      <c r="O1397" s="5"/>
      <c r="P1397" s="5"/>
      <c r="Q1397" s="6"/>
      <c r="R1397" s="6"/>
      <c r="S1397" s="6"/>
      <c r="T1397" s="403"/>
    </row>
    <row r="1398" spans="1:20" x14ac:dyDescent="0.2">
      <c r="A1398" s="5"/>
      <c r="B1398" s="5"/>
      <c r="C1398" s="6"/>
      <c r="D1398" s="6"/>
      <c r="E1398" s="6"/>
      <c r="F1398" s="403"/>
      <c r="O1398" s="5"/>
      <c r="P1398" s="5"/>
      <c r="Q1398" s="6"/>
      <c r="R1398" s="6"/>
      <c r="S1398" s="6"/>
      <c r="T1398" s="403"/>
    </row>
    <row r="1399" spans="1:20" x14ac:dyDescent="0.2">
      <c r="A1399" s="5"/>
      <c r="B1399" s="5"/>
      <c r="C1399" s="6"/>
      <c r="D1399" s="6"/>
      <c r="E1399" s="6"/>
      <c r="F1399" s="403"/>
      <c r="O1399" s="5"/>
      <c r="P1399" s="5"/>
      <c r="Q1399" s="6"/>
      <c r="R1399" s="6"/>
      <c r="S1399" s="6"/>
      <c r="T1399" s="403"/>
    </row>
    <row r="1400" spans="1:20" x14ac:dyDescent="0.2">
      <c r="A1400" s="5"/>
      <c r="B1400" s="5"/>
      <c r="C1400" s="6"/>
      <c r="D1400" s="6"/>
      <c r="E1400" s="6"/>
      <c r="F1400" s="403"/>
      <c r="O1400" s="5"/>
      <c r="P1400" s="5"/>
      <c r="Q1400" s="6"/>
      <c r="R1400" s="6"/>
      <c r="S1400" s="6"/>
      <c r="T1400" s="403"/>
    </row>
    <row r="1401" spans="1:20" x14ac:dyDescent="0.2">
      <c r="A1401" s="5"/>
      <c r="B1401" s="5"/>
      <c r="C1401" s="6"/>
      <c r="D1401" s="6"/>
      <c r="E1401" s="6"/>
      <c r="F1401" s="403"/>
      <c r="O1401" s="5"/>
      <c r="P1401" s="5"/>
      <c r="Q1401" s="6"/>
      <c r="R1401" s="6"/>
      <c r="S1401" s="6"/>
      <c r="T1401" s="403"/>
    </row>
    <row r="1402" spans="1:20" x14ac:dyDescent="0.2">
      <c r="A1402" s="5"/>
      <c r="B1402" s="5"/>
      <c r="C1402" s="6"/>
      <c r="D1402" s="6"/>
      <c r="E1402" s="6"/>
      <c r="F1402" s="403"/>
      <c r="O1402" s="5"/>
      <c r="P1402" s="5"/>
      <c r="Q1402" s="6"/>
      <c r="R1402" s="6"/>
      <c r="S1402" s="6"/>
      <c r="T1402" s="403"/>
    </row>
    <row r="1403" spans="1:20" x14ac:dyDescent="0.2">
      <c r="A1403" s="5"/>
      <c r="B1403" s="5"/>
      <c r="C1403" s="6"/>
      <c r="D1403" s="6"/>
      <c r="E1403" s="6"/>
      <c r="F1403" s="403"/>
      <c r="O1403" s="5"/>
      <c r="P1403" s="5"/>
      <c r="Q1403" s="6"/>
      <c r="R1403" s="6"/>
      <c r="S1403" s="6"/>
      <c r="T1403" s="403"/>
    </row>
    <row r="1404" spans="1:20" x14ac:dyDescent="0.2">
      <c r="A1404" s="5"/>
      <c r="B1404" s="5"/>
      <c r="C1404" s="6"/>
      <c r="D1404" s="6"/>
      <c r="E1404" s="6"/>
      <c r="F1404" s="403"/>
      <c r="O1404" s="5"/>
      <c r="P1404" s="5"/>
      <c r="Q1404" s="6"/>
      <c r="R1404" s="6"/>
      <c r="S1404" s="6"/>
      <c r="T1404" s="403"/>
    </row>
    <row r="1405" spans="1:20" x14ac:dyDescent="0.2">
      <c r="A1405" s="5"/>
      <c r="B1405" s="5"/>
      <c r="C1405" s="6"/>
      <c r="D1405" s="6"/>
      <c r="E1405" s="6"/>
      <c r="F1405" s="403"/>
      <c r="O1405" s="5"/>
      <c r="P1405" s="5"/>
      <c r="Q1405" s="6"/>
      <c r="R1405" s="6"/>
      <c r="S1405" s="6"/>
      <c r="T1405" s="403"/>
    </row>
    <row r="1406" spans="1:20" x14ac:dyDescent="0.2">
      <c r="A1406" s="5"/>
      <c r="B1406" s="5"/>
      <c r="C1406" s="6"/>
      <c r="D1406" s="6"/>
      <c r="E1406" s="6"/>
      <c r="F1406" s="403"/>
      <c r="O1406" s="5"/>
      <c r="P1406" s="5"/>
      <c r="Q1406" s="6"/>
      <c r="R1406" s="6"/>
      <c r="S1406" s="6"/>
      <c r="T1406" s="403"/>
    </row>
    <row r="1407" spans="1:20" x14ac:dyDescent="0.2">
      <c r="A1407" s="5"/>
      <c r="B1407" s="5"/>
      <c r="C1407" s="6"/>
      <c r="D1407" s="6"/>
      <c r="E1407" s="6"/>
      <c r="F1407" s="403"/>
      <c r="O1407" s="5"/>
      <c r="P1407" s="5"/>
      <c r="Q1407" s="6"/>
      <c r="R1407" s="6"/>
      <c r="S1407" s="6"/>
      <c r="T1407" s="403"/>
    </row>
    <row r="1408" spans="1:20" x14ac:dyDescent="0.2">
      <c r="A1408" s="5"/>
      <c r="B1408" s="5"/>
      <c r="C1408" s="6"/>
      <c r="D1408" s="6"/>
      <c r="E1408" s="6"/>
      <c r="F1408" s="403"/>
      <c r="O1408" s="5"/>
      <c r="P1408" s="5"/>
      <c r="Q1408" s="6"/>
      <c r="R1408" s="6"/>
      <c r="S1408" s="6"/>
      <c r="T1408" s="403"/>
    </row>
    <row r="1409" spans="1:20" x14ac:dyDescent="0.2">
      <c r="A1409" s="5"/>
      <c r="B1409" s="5"/>
      <c r="C1409" s="6"/>
      <c r="D1409" s="6"/>
      <c r="E1409" s="6"/>
      <c r="F1409" s="403"/>
      <c r="O1409" s="5"/>
      <c r="P1409" s="5"/>
      <c r="Q1409" s="6"/>
      <c r="R1409" s="6"/>
      <c r="S1409" s="6"/>
      <c r="T1409" s="403"/>
    </row>
    <row r="1410" spans="1:20" x14ac:dyDescent="0.2">
      <c r="A1410" s="5"/>
      <c r="B1410" s="5"/>
      <c r="C1410" s="6"/>
      <c r="D1410" s="6"/>
      <c r="E1410" s="6"/>
      <c r="F1410" s="403"/>
      <c r="O1410" s="5"/>
      <c r="P1410" s="5"/>
      <c r="Q1410" s="6"/>
      <c r="R1410" s="6"/>
      <c r="S1410" s="6"/>
      <c r="T1410" s="403"/>
    </row>
    <row r="1411" spans="1:20" x14ac:dyDescent="0.2">
      <c r="A1411" s="5"/>
      <c r="B1411" s="5"/>
      <c r="C1411" s="6"/>
      <c r="D1411" s="6"/>
      <c r="E1411" s="6"/>
      <c r="F1411" s="403"/>
      <c r="O1411" s="5"/>
      <c r="P1411" s="5"/>
      <c r="Q1411" s="6"/>
      <c r="R1411" s="6"/>
      <c r="S1411" s="6"/>
      <c r="T1411" s="403"/>
    </row>
    <row r="1412" spans="1:20" x14ac:dyDescent="0.2">
      <c r="A1412" s="5"/>
      <c r="B1412" s="5"/>
      <c r="C1412" s="6"/>
      <c r="D1412" s="6"/>
      <c r="E1412" s="6"/>
      <c r="F1412" s="403"/>
      <c r="O1412" s="5"/>
      <c r="P1412" s="5"/>
      <c r="Q1412" s="6"/>
      <c r="R1412" s="6"/>
      <c r="S1412" s="6"/>
      <c r="T1412" s="403"/>
    </row>
    <row r="1413" spans="1:20" x14ac:dyDescent="0.2">
      <c r="A1413" s="5"/>
      <c r="B1413" s="5"/>
      <c r="C1413" s="6"/>
      <c r="D1413" s="6"/>
      <c r="E1413" s="6"/>
      <c r="F1413" s="403"/>
      <c r="O1413" s="5"/>
      <c r="P1413" s="5"/>
      <c r="Q1413" s="6"/>
      <c r="R1413" s="6"/>
      <c r="S1413" s="6"/>
      <c r="T1413" s="403"/>
    </row>
    <row r="1414" spans="1:20" x14ac:dyDescent="0.2">
      <c r="A1414" s="5"/>
      <c r="B1414" s="5"/>
      <c r="C1414" s="6"/>
      <c r="D1414" s="6"/>
      <c r="E1414" s="6"/>
      <c r="F1414" s="403"/>
      <c r="O1414" s="5"/>
      <c r="P1414" s="5"/>
      <c r="Q1414" s="6"/>
      <c r="R1414" s="6"/>
      <c r="S1414" s="6"/>
      <c r="T1414" s="403"/>
    </row>
    <row r="1415" spans="1:20" x14ac:dyDescent="0.2">
      <c r="A1415" s="5"/>
      <c r="B1415" s="5"/>
      <c r="C1415" s="6"/>
      <c r="D1415" s="6"/>
      <c r="E1415" s="6"/>
      <c r="F1415" s="403"/>
      <c r="O1415" s="5"/>
      <c r="P1415" s="5"/>
      <c r="Q1415" s="6"/>
      <c r="R1415" s="6"/>
      <c r="S1415" s="6"/>
      <c r="T1415" s="403"/>
    </row>
    <row r="1416" spans="1:20" x14ac:dyDescent="0.2">
      <c r="A1416" s="5"/>
      <c r="B1416" s="5"/>
      <c r="C1416" s="6"/>
      <c r="D1416" s="6"/>
      <c r="E1416" s="6"/>
      <c r="F1416" s="403"/>
      <c r="O1416" s="5"/>
      <c r="P1416" s="5"/>
      <c r="Q1416" s="6"/>
      <c r="R1416" s="6"/>
      <c r="S1416" s="6"/>
      <c r="T1416" s="403"/>
    </row>
    <row r="1417" spans="1:20" x14ac:dyDescent="0.2">
      <c r="A1417" s="5"/>
      <c r="B1417" s="5"/>
      <c r="C1417" s="6"/>
      <c r="D1417" s="6"/>
      <c r="E1417" s="6"/>
      <c r="F1417" s="403"/>
      <c r="O1417" s="5"/>
      <c r="P1417" s="5"/>
      <c r="Q1417" s="6"/>
      <c r="R1417" s="6"/>
      <c r="S1417" s="6"/>
      <c r="T1417" s="403"/>
    </row>
    <row r="1418" spans="1:20" x14ac:dyDescent="0.2">
      <c r="A1418" s="5"/>
      <c r="B1418" s="5"/>
      <c r="C1418" s="6"/>
      <c r="D1418" s="6"/>
      <c r="E1418" s="6"/>
      <c r="F1418" s="403"/>
      <c r="O1418" s="5"/>
      <c r="P1418" s="5"/>
      <c r="Q1418" s="6"/>
      <c r="R1418" s="6"/>
      <c r="S1418" s="6"/>
      <c r="T1418" s="403"/>
    </row>
    <row r="1419" spans="1:20" x14ac:dyDescent="0.2">
      <c r="A1419" s="5"/>
      <c r="B1419" s="5"/>
      <c r="C1419" s="6"/>
      <c r="D1419" s="6"/>
      <c r="E1419" s="6"/>
      <c r="F1419" s="403"/>
      <c r="O1419" s="5"/>
      <c r="P1419" s="5"/>
      <c r="Q1419" s="6"/>
      <c r="R1419" s="6"/>
      <c r="S1419" s="6"/>
      <c r="T1419" s="403"/>
    </row>
    <row r="1420" spans="1:20" x14ac:dyDescent="0.2">
      <c r="A1420" s="5"/>
      <c r="B1420" s="5"/>
      <c r="C1420" s="6"/>
      <c r="D1420" s="6"/>
      <c r="E1420" s="6"/>
      <c r="F1420" s="403"/>
      <c r="O1420" s="5"/>
      <c r="P1420" s="5"/>
      <c r="Q1420" s="6"/>
      <c r="R1420" s="6"/>
      <c r="S1420" s="6"/>
      <c r="T1420" s="403"/>
    </row>
    <row r="1421" spans="1:20" x14ac:dyDescent="0.2">
      <c r="A1421" s="5"/>
      <c r="B1421" s="5"/>
      <c r="C1421" s="6"/>
      <c r="D1421" s="6"/>
      <c r="E1421" s="6"/>
      <c r="F1421" s="403"/>
      <c r="O1421" s="5"/>
      <c r="P1421" s="5"/>
      <c r="Q1421" s="6"/>
      <c r="R1421" s="6"/>
      <c r="S1421" s="6"/>
      <c r="T1421" s="403"/>
    </row>
    <row r="1422" spans="1:20" x14ac:dyDescent="0.2">
      <c r="A1422" s="5"/>
      <c r="B1422" s="5"/>
      <c r="C1422" s="6"/>
      <c r="D1422" s="6"/>
      <c r="E1422" s="6"/>
      <c r="F1422" s="403"/>
      <c r="O1422" s="5"/>
      <c r="P1422" s="5"/>
      <c r="Q1422" s="6"/>
      <c r="R1422" s="6"/>
      <c r="S1422" s="6"/>
      <c r="T1422" s="403"/>
    </row>
    <row r="1423" spans="1:20" x14ac:dyDescent="0.2">
      <c r="A1423" s="5"/>
      <c r="B1423" s="5"/>
      <c r="C1423" s="6"/>
      <c r="D1423" s="6"/>
      <c r="E1423" s="6"/>
      <c r="F1423" s="403"/>
      <c r="O1423" s="5"/>
      <c r="P1423" s="5"/>
      <c r="Q1423" s="6"/>
      <c r="R1423" s="6"/>
      <c r="S1423" s="6"/>
      <c r="T1423" s="403"/>
    </row>
    <row r="1424" spans="1:20" x14ac:dyDescent="0.2">
      <c r="A1424" s="5"/>
      <c r="B1424" s="5"/>
      <c r="C1424" s="6"/>
      <c r="D1424" s="6"/>
      <c r="E1424" s="6"/>
      <c r="F1424" s="403"/>
      <c r="O1424" s="5"/>
      <c r="P1424" s="5"/>
      <c r="Q1424" s="6"/>
      <c r="R1424" s="6"/>
      <c r="S1424" s="6"/>
      <c r="T1424" s="403"/>
    </row>
    <row r="1425" spans="1:20" x14ac:dyDescent="0.2">
      <c r="A1425" s="5"/>
      <c r="B1425" s="5"/>
      <c r="C1425" s="6"/>
      <c r="D1425" s="6"/>
      <c r="E1425" s="6"/>
      <c r="F1425" s="403"/>
      <c r="O1425" s="5"/>
      <c r="P1425" s="5"/>
      <c r="Q1425" s="6"/>
      <c r="R1425" s="6"/>
      <c r="S1425" s="6"/>
      <c r="T1425" s="403"/>
    </row>
    <row r="1426" spans="1:20" x14ac:dyDescent="0.2">
      <c r="A1426" s="5"/>
      <c r="B1426" s="5"/>
      <c r="C1426" s="6"/>
      <c r="D1426" s="6"/>
      <c r="E1426" s="6"/>
      <c r="F1426" s="403"/>
      <c r="O1426" s="5"/>
      <c r="P1426" s="5"/>
      <c r="Q1426" s="6"/>
      <c r="R1426" s="6"/>
      <c r="S1426" s="6"/>
      <c r="T1426" s="403"/>
    </row>
    <row r="1427" spans="1:20" x14ac:dyDescent="0.2">
      <c r="A1427" s="5"/>
      <c r="B1427" s="5"/>
      <c r="C1427" s="6"/>
      <c r="D1427" s="6"/>
      <c r="E1427" s="6"/>
      <c r="F1427" s="403"/>
      <c r="O1427" s="5"/>
      <c r="P1427" s="5"/>
      <c r="Q1427" s="6"/>
      <c r="R1427" s="6"/>
      <c r="S1427" s="6"/>
      <c r="T1427" s="403"/>
    </row>
    <row r="1428" spans="1:20" x14ac:dyDescent="0.2">
      <c r="A1428" s="5"/>
      <c r="B1428" s="5"/>
      <c r="C1428" s="6"/>
      <c r="D1428" s="6"/>
      <c r="E1428" s="6"/>
      <c r="F1428" s="403"/>
      <c r="O1428" s="5"/>
      <c r="P1428" s="5"/>
      <c r="Q1428" s="6"/>
      <c r="R1428" s="6"/>
      <c r="S1428" s="6"/>
      <c r="T1428" s="403"/>
    </row>
    <row r="1429" spans="1:20" x14ac:dyDescent="0.2">
      <c r="A1429" s="5"/>
      <c r="B1429" s="5"/>
      <c r="C1429" s="6"/>
      <c r="D1429" s="6"/>
      <c r="E1429" s="6"/>
      <c r="F1429" s="403"/>
      <c r="O1429" s="5"/>
      <c r="P1429" s="5"/>
      <c r="Q1429" s="6"/>
      <c r="R1429" s="6"/>
      <c r="S1429" s="6"/>
      <c r="T1429" s="403"/>
    </row>
    <row r="1430" spans="1:20" x14ac:dyDescent="0.2">
      <c r="A1430" s="5"/>
      <c r="B1430" s="5"/>
      <c r="C1430" s="6"/>
      <c r="D1430" s="6"/>
      <c r="E1430" s="6"/>
      <c r="F1430" s="403"/>
      <c r="O1430" s="5"/>
      <c r="P1430" s="5"/>
      <c r="Q1430" s="6"/>
      <c r="R1430" s="6"/>
      <c r="S1430" s="6"/>
      <c r="T1430" s="403"/>
    </row>
    <row r="1431" spans="1:20" x14ac:dyDescent="0.2">
      <c r="A1431" s="5"/>
      <c r="B1431" s="5"/>
      <c r="C1431" s="6"/>
      <c r="D1431" s="6"/>
      <c r="E1431" s="6"/>
      <c r="F1431" s="403"/>
      <c r="O1431" s="5"/>
      <c r="P1431" s="5"/>
      <c r="Q1431" s="6"/>
      <c r="R1431" s="6"/>
      <c r="S1431" s="6"/>
      <c r="T1431" s="403"/>
    </row>
    <row r="1432" spans="1:20" x14ac:dyDescent="0.2">
      <c r="A1432" s="5"/>
      <c r="B1432" s="5"/>
      <c r="C1432" s="6"/>
      <c r="D1432" s="6"/>
      <c r="E1432" s="6"/>
      <c r="F1432" s="403"/>
      <c r="O1432" s="5"/>
      <c r="P1432" s="5"/>
      <c r="Q1432" s="6"/>
      <c r="R1432" s="6"/>
      <c r="S1432" s="6"/>
      <c r="T1432" s="403"/>
    </row>
    <row r="1433" spans="1:20" x14ac:dyDescent="0.2">
      <c r="A1433" s="5"/>
      <c r="B1433" s="5"/>
      <c r="C1433" s="6"/>
      <c r="D1433" s="6"/>
      <c r="E1433" s="6"/>
      <c r="F1433" s="403"/>
      <c r="O1433" s="5"/>
      <c r="P1433" s="5"/>
      <c r="Q1433" s="6"/>
      <c r="R1433" s="6"/>
      <c r="S1433" s="6"/>
      <c r="T1433" s="403"/>
    </row>
    <row r="1434" spans="1:20" x14ac:dyDescent="0.2">
      <c r="A1434" s="5"/>
      <c r="B1434" s="5"/>
      <c r="C1434" s="6"/>
      <c r="D1434" s="6"/>
      <c r="E1434" s="6"/>
      <c r="F1434" s="403"/>
      <c r="O1434" s="5"/>
      <c r="P1434" s="5"/>
      <c r="Q1434" s="6"/>
      <c r="R1434" s="6"/>
      <c r="S1434" s="6"/>
      <c r="T1434" s="403"/>
    </row>
    <row r="1435" spans="1:20" x14ac:dyDescent="0.2">
      <c r="A1435" s="5"/>
      <c r="B1435" s="5"/>
      <c r="C1435" s="6"/>
      <c r="D1435" s="6"/>
      <c r="E1435" s="6"/>
      <c r="F1435" s="403"/>
      <c r="O1435" s="5"/>
      <c r="P1435" s="5"/>
      <c r="Q1435" s="6"/>
      <c r="R1435" s="6"/>
      <c r="S1435" s="6"/>
      <c r="T1435" s="403"/>
    </row>
    <row r="1436" spans="1:20" x14ac:dyDescent="0.2">
      <c r="A1436" s="5"/>
      <c r="B1436" s="5"/>
      <c r="C1436" s="6"/>
      <c r="D1436" s="6"/>
      <c r="E1436" s="6"/>
      <c r="F1436" s="403"/>
      <c r="O1436" s="5"/>
      <c r="P1436" s="5"/>
      <c r="Q1436" s="6"/>
      <c r="R1436" s="6"/>
      <c r="S1436" s="6"/>
      <c r="T1436" s="403"/>
    </row>
    <row r="1437" spans="1:20" x14ac:dyDescent="0.2">
      <c r="A1437" s="5"/>
      <c r="B1437" s="5"/>
      <c r="C1437" s="6"/>
      <c r="D1437" s="6"/>
      <c r="E1437" s="6"/>
      <c r="F1437" s="403"/>
      <c r="O1437" s="5"/>
      <c r="P1437" s="5"/>
      <c r="Q1437" s="6"/>
      <c r="R1437" s="6"/>
      <c r="S1437" s="6"/>
      <c r="T1437" s="403"/>
    </row>
    <row r="1438" spans="1:20" x14ac:dyDescent="0.2">
      <c r="A1438" s="5"/>
      <c r="B1438" s="5"/>
      <c r="C1438" s="6"/>
      <c r="D1438" s="6"/>
      <c r="E1438" s="6"/>
      <c r="F1438" s="403"/>
      <c r="O1438" s="5"/>
      <c r="P1438" s="5"/>
      <c r="Q1438" s="6"/>
      <c r="R1438" s="6"/>
      <c r="S1438" s="6"/>
      <c r="T1438" s="403"/>
    </row>
    <row r="1439" spans="1:20" x14ac:dyDescent="0.2">
      <c r="A1439" s="5"/>
      <c r="B1439" s="5"/>
      <c r="C1439" s="6"/>
      <c r="D1439" s="6"/>
      <c r="E1439" s="6"/>
      <c r="F1439" s="403"/>
      <c r="O1439" s="5"/>
      <c r="P1439" s="5"/>
      <c r="Q1439" s="6"/>
      <c r="R1439" s="6"/>
      <c r="S1439" s="6"/>
      <c r="T1439" s="403"/>
    </row>
    <row r="1440" spans="1:20" x14ac:dyDescent="0.2">
      <c r="A1440" s="5"/>
      <c r="B1440" s="5"/>
      <c r="C1440" s="6"/>
      <c r="D1440" s="6"/>
      <c r="E1440" s="6"/>
      <c r="F1440" s="403"/>
      <c r="O1440" s="5"/>
      <c r="P1440" s="5"/>
      <c r="Q1440" s="6"/>
      <c r="R1440" s="6"/>
      <c r="S1440" s="6"/>
      <c r="T1440" s="403"/>
    </row>
    <row r="1441" spans="1:20" x14ac:dyDescent="0.2">
      <c r="A1441" s="5"/>
      <c r="B1441" s="5"/>
      <c r="C1441" s="6"/>
      <c r="D1441" s="6"/>
      <c r="E1441" s="6"/>
      <c r="F1441" s="403"/>
      <c r="O1441" s="5"/>
      <c r="P1441" s="5"/>
      <c r="Q1441" s="6"/>
      <c r="R1441" s="6"/>
      <c r="S1441" s="6"/>
      <c r="T1441" s="403"/>
    </row>
    <row r="1442" spans="1:20" x14ac:dyDescent="0.2">
      <c r="A1442" s="5"/>
      <c r="B1442" s="5"/>
      <c r="C1442" s="6"/>
      <c r="D1442" s="6"/>
      <c r="E1442" s="6"/>
      <c r="F1442" s="403"/>
      <c r="O1442" s="5"/>
      <c r="P1442" s="5"/>
      <c r="Q1442" s="6"/>
      <c r="R1442" s="6"/>
      <c r="S1442" s="6"/>
      <c r="T1442" s="403"/>
    </row>
    <row r="1443" spans="1:20" x14ac:dyDescent="0.2">
      <c r="A1443" s="5"/>
      <c r="B1443" s="5"/>
      <c r="C1443" s="6"/>
      <c r="D1443" s="6"/>
      <c r="E1443" s="6"/>
      <c r="F1443" s="403"/>
      <c r="O1443" s="5"/>
      <c r="P1443" s="5"/>
      <c r="Q1443" s="6"/>
      <c r="R1443" s="6"/>
      <c r="S1443" s="6"/>
      <c r="T1443" s="403"/>
    </row>
    <row r="1444" spans="1:20" x14ac:dyDescent="0.2">
      <c r="A1444" s="5"/>
      <c r="B1444" s="5"/>
      <c r="C1444" s="6"/>
      <c r="D1444" s="6"/>
      <c r="E1444" s="6"/>
      <c r="F1444" s="403"/>
      <c r="O1444" s="5"/>
      <c r="P1444" s="5"/>
      <c r="Q1444" s="6"/>
      <c r="R1444" s="6"/>
      <c r="S1444" s="6"/>
      <c r="T1444" s="403"/>
    </row>
    <row r="1445" spans="1:20" x14ac:dyDescent="0.2">
      <c r="A1445" s="5"/>
      <c r="B1445" s="5"/>
      <c r="C1445" s="6"/>
      <c r="D1445" s="6"/>
      <c r="E1445" s="6"/>
      <c r="F1445" s="403"/>
      <c r="O1445" s="5"/>
      <c r="P1445" s="5"/>
      <c r="Q1445" s="6"/>
      <c r="R1445" s="6"/>
      <c r="S1445" s="6"/>
      <c r="T1445" s="403"/>
    </row>
    <row r="1446" spans="1:20" x14ac:dyDescent="0.2">
      <c r="A1446" s="5"/>
      <c r="B1446" s="5"/>
      <c r="C1446" s="6"/>
      <c r="D1446" s="6"/>
      <c r="E1446" s="6"/>
      <c r="F1446" s="403"/>
      <c r="O1446" s="5"/>
      <c r="P1446" s="5"/>
      <c r="Q1446" s="6"/>
      <c r="R1446" s="6"/>
      <c r="S1446" s="6"/>
      <c r="T1446" s="403"/>
    </row>
    <row r="1447" spans="1:20" x14ac:dyDescent="0.2">
      <c r="A1447" s="5"/>
      <c r="B1447" s="5"/>
      <c r="C1447" s="6"/>
      <c r="D1447" s="6"/>
      <c r="E1447" s="6"/>
      <c r="F1447" s="403"/>
      <c r="O1447" s="5"/>
      <c r="P1447" s="5"/>
      <c r="Q1447" s="6"/>
      <c r="R1447" s="6"/>
      <c r="S1447" s="6"/>
      <c r="T1447" s="403"/>
    </row>
    <row r="1448" spans="1:20" x14ac:dyDescent="0.2">
      <c r="A1448" s="5"/>
      <c r="B1448" s="5"/>
      <c r="C1448" s="6"/>
      <c r="D1448" s="6"/>
      <c r="E1448" s="6"/>
      <c r="F1448" s="403"/>
      <c r="O1448" s="5"/>
      <c r="P1448" s="5"/>
      <c r="Q1448" s="6"/>
      <c r="R1448" s="6"/>
      <c r="S1448" s="6"/>
      <c r="T1448" s="403"/>
    </row>
    <row r="1449" spans="1:20" x14ac:dyDescent="0.2">
      <c r="A1449" s="5"/>
      <c r="B1449" s="5"/>
      <c r="C1449" s="6"/>
      <c r="D1449" s="6"/>
      <c r="E1449" s="6"/>
      <c r="F1449" s="403"/>
      <c r="O1449" s="5"/>
      <c r="P1449" s="5"/>
      <c r="Q1449" s="6"/>
      <c r="R1449" s="6"/>
      <c r="S1449" s="6"/>
      <c r="T1449" s="403"/>
    </row>
    <row r="1450" spans="1:20" x14ac:dyDescent="0.2">
      <c r="A1450" s="5"/>
      <c r="B1450" s="5"/>
      <c r="C1450" s="6"/>
      <c r="D1450" s="6"/>
      <c r="E1450" s="6"/>
      <c r="F1450" s="403"/>
      <c r="O1450" s="5"/>
      <c r="P1450" s="5"/>
      <c r="Q1450" s="6"/>
      <c r="R1450" s="6"/>
      <c r="S1450" s="6"/>
      <c r="T1450" s="403"/>
    </row>
    <row r="1451" spans="1:20" x14ac:dyDescent="0.2">
      <c r="A1451" s="5"/>
      <c r="B1451" s="5"/>
      <c r="C1451" s="6"/>
      <c r="D1451" s="6"/>
      <c r="E1451" s="6"/>
      <c r="F1451" s="403"/>
      <c r="O1451" s="5"/>
      <c r="P1451" s="5"/>
      <c r="Q1451" s="6"/>
      <c r="R1451" s="6"/>
      <c r="S1451" s="6"/>
      <c r="T1451" s="403"/>
    </row>
    <row r="1452" spans="1:20" x14ac:dyDescent="0.2">
      <c r="A1452" s="5"/>
      <c r="B1452" s="5"/>
      <c r="C1452" s="6"/>
      <c r="D1452" s="6"/>
      <c r="E1452" s="6"/>
      <c r="F1452" s="403"/>
      <c r="O1452" s="5"/>
      <c r="P1452" s="5"/>
      <c r="Q1452" s="6"/>
      <c r="R1452" s="6"/>
      <c r="S1452" s="6"/>
      <c r="T1452" s="403"/>
    </row>
    <row r="1453" spans="1:20" x14ac:dyDescent="0.2">
      <c r="A1453" s="5"/>
      <c r="B1453" s="5"/>
      <c r="C1453" s="6"/>
      <c r="D1453" s="6"/>
      <c r="E1453" s="6"/>
      <c r="F1453" s="403"/>
      <c r="O1453" s="5"/>
      <c r="P1453" s="5"/>
      <c r="Q1453" s="6"/>
      <c r="R1453" s="6"/>
      <c r="S1453" s="6"/>
      <c r="T1453" s="403"/>
    </row>
    <row r="1454" spans="1:20" x14ac:dyDescent="0.2">
      <c r="A1454" s="5"/>
      <c r="B1454" s="5"/>
      <c r="C1454" s="6"/>
      <c r="D1454" s="6"/>
      <c r="E1454" s="6"/>
      <c r="F1454" s="403"/>
      <c r="O1454" s="5"/>
      <c r="P1454" s="5"/>
      <c r="Q1454" s="6"/>
      <c r="R1454" s="6"/>
      <c r="S1454" s="6"/>
      <c r="T1454" s="403"/>
    </row>
    <row r="1455" spans="1:20" x14ac:dyDescent="0.2">
      <c r="A1455" s="5"/>
      <c r="B1455" s="5"/>
      <c r="C1455" s="6"/>
      <c r="D1455" s="6"/>
      <c r="E1455" s="6"/>
      <c r="F1455" s="403"/>
      <c r="O1455" s="5"/>
      <c r="P1455" s="5"/>
      <c r="Q1455" s="6"/>
      <c r="R1455" s="6"/>
      <c r="S1455" s="6"/>
      <c r="T1455" s="403"/>
    </row>
    <row r="1456" spans="1:20" x14ac:dyDescent="0.2">
      <c r="A1456" s="5"/>
      <c r="B1456" s="5"/>
      <c r="C1456" s="6"/>
      <c r="D1456" s="6"/>
      <c r="E1456" s="6"/>
      <c r="F1456" s="403"/>
      <c r="O1456" s="5"/>
      <c r="P1456" s="5"/>
      <c r="Q1456" s="6"/>
      <c r="R1456" s="6"/>
      <c r="S1456" s="6"/>
      <c r="T1456" s="403"/>
    </row>
    <row r="1457" spans="1:20" x14ac:dyDescent="0.2">
      <c r="A1457" s="5"/>
      <c r="B1457" s="5"/>
      <c r="C1457" s="6"/>
      <c r="D1457" s="6"/>
      <c r="E1457" s="6"/>
      <c r="F1457" s="403"/>
      <c r="O1457" s="5"/>
      <c r="P1457" s="5"/>
      <c r="Q1457" s="6"/>
      <c r="R1457" s="6"/>
      <c r="S1457" s="6"/>
      <c r="T1457" s="403"/>
    </row>
    <row r="1458" spans="1:20" x14ac:dyDescent="0.2">
      <c r="A1458" s="5"/>
      <c r="B1458" s="5"/>
      <c r="C1458" s="6"/>
      <c r="D1458" s="6"/>
      <c r="E1458" s="6"/>
      <c r="F1458" s="403"/>
      <c r="O1458" s="5"/>
      <c r="P1458" s="5"/>
      <c r="Q1458" s="6"/>
      <c r="R1458" s="6"/>
      <c r="S1458" s="6"/>
      <c r="T1458" s="403"/>
    </row>
    <row r="1459" spans="1:20" x14ac:dyDescent="0.2">
      <c r="A1459" s="5"/>
      <c r="B1459" s="5"/>
      <c r="C1459" s="6"/>
      <c r="D1459" s="6"/>
      <c r="E1459" s="6"/>
      <c r="F1459" s="403"/>
      <c r="O1459" s="5"/>
      <c r="P1459" s="5"/>
      <c r="Q1459" s="6"/>
      <c r="R1459" s="6"/>
      <c r="S1459" s="6"/>
      <c r="T1459" s="403"/>
    </row>
    <row r="1460" spans="1:20" x14ac:dyDescent="0.2">
      <c r="A1460" s="5"/>
      <c r="B1460" s="5"/>
      <c r="C1460" s="6"/>
      <c r="D1460" s="6"/>
      <c r="E1460" s="6"/>
      <c r="F1460" s="403"/>
      <c r="O1460" s="5"/>
      <c r="P1460" s="5"/>
      <c r="Q1460" s="6"/>
      <c r="R1460" s="6"/>
      <c r="S1460" s="6"/>
      <c r="T1460" s="403"/>
    </row>
    <row r="1461" spans="1:20" x14ac:dyDescent="0.2">
      <c r="A1461" s="5"/>
      <c r="B1461" s="5"/>
      <c r="C1461" s="6"/>
      <c r="D1461" s="6"/>
      <c r="E1461" s="6"/>
      <c r="F1461" s="403"/>
      <c r="O1461" s="5"/>
      <c r="P1461" s="5"/>
      <c r="Q1461" s="6"/>
      <c r="R1461" s="6"/>
      <c r="S1461" s="6"/>
      <c r="T1461" s="403"/>
    </row>
    <row r="1462" spans="1:20" x14ac:dyDescent="0.2">
      <c r="A1462" s="5"/>
      <c r="B1462" s="5"/>
      <c r="C1462" s="6"/>
      <c r="D1462" s="6"/>
      <c r="E1462" s="6"/>
      <c r="F1462" s="403"/>
      <c r="O1462" s="5"/>
      <c r="P1462" s="5"/>
      <c r="Q1462" s="6"/>
      <c r="R1462" s="6"/>
      <c r="S1462" s="6"/>
      <c r="T1462" s="403"/>
    </row>
    <row r="1463" spans="1:20" x14ac:dyDescent="0.2">
      <c r="A1463" s="5"/>
      <c r="B1463" s="5"/>
      <c r="C1463" s="6"/>
      <c r="D1463" s="6"/>
      <c r="E1463" s="6"/>
      <c r="F1463" s="403"/>
      <c r="O1463" s="5"/>
      <c r="P1463" s="5"/>
      <c r="Q1463" s="6"/>
      <c r="R1463" s="6"/>
      <c r="S1463" s="6"/>
      <c r="T1463" s="403"/>
    </row>
    <row r="1464" spans="1:20" x14ac:dyDescent="0.2">
      <c r="A1464" s="5"/>
      <c r="B1464" s="5"/>
      <c r="C1464" s="6"/>
      <c r="D1464" s="6"/>
      <c r="E1464" s="6"/>
      <c r="F1464" s="403"/>
      <c r="O1464" s="5"/>
      <c r="P1464" s="5"/>
      <c r="Q1464" s="6"/>
      <c r="R1464" s="6"/>
      <c r="S1464" s="6"/>
      <c r="T1464" s="403"/>
    </row>
    <row r="1465" spans="1:20" x14ac:dyDescent="0.2">
      <c r="A1465" s="5"/>
      <c r="B1465" s="5"/>
      <c r="C1465" s="6"/>
      <c r="D1465" s="6"/>
      <c r="E1465" s="6"/>
      <c r="F1465" s="403"/>
      <c r="O1465" s="5"/>
      <c r="P1465" s="5"/>
      <c r="Q1465" s="6"/>
      <c r="R1465" s="6"/>
      <c r="S1465" s="6"/>
      <c r="T1465" s="403"/>
    </row>
    <row r="1466" spans="1:20" x14ac:dyDescent="0.2">
      <c r="A1466" s="5"/>
      <c r="B1466" s="5"/>
      <c r="C1466" s="6"/>
      <c r="D1466" s="6"/>
      <c r="E1466" s="6"/>
      <c r="F1466" s="403"/>
      <c r="O1466" s="5"/>
      <c r="P1466" s="5"/>
      <c r="Q1466" s="6"/>
      <c r="R1466" s="6"/>
      <c r="S1466" s="6"/>
      <c r="T1466" s="403"/>
    </row>
    <row r="1467" spans="1:20" x14ac:dyDescent="0.2">
      <c r="A1467" s="5"/>
      <c r="B1467" s="5"/>
      <c r="C1467" s="6"/>
      <c r="D1467" s="6"/>
      <c r="E1467" s="6"/>
      <c r="F1467" s="403"/>
      <c r="O1467" s="5"/>
      <c r="P1467" s="5"/>
      <c r="Q1467" s="6"/>
      <c r="R1467" s="6"/>
      <c r="S1467" s="6"/>
      <c r="T1467" s="403"/>
    </row>
    <row r="1468" spans="1:20" x14ac:dyDescent="0.2">
      <c r="A1468" s="5"/>
      <c r="B1468" s="5"/>
      <c r="C1468" s="6"/>
      <c r="D1468" s="6"/>
      <c r="E1468" s="6"/>
      <c r="F1468" s="403"/>
      <c r="O1468" s="5"/>
      <c r="P1468" s="5"/>
      <c r="Q1468" s="6"/>
      <c r="R1468" s="6"/>
      <c r="S1468" s="6"/>
      <c r="T1468" s="403"/>
    </row>
    <row r="1469" spans="1:20" x14ac:dyDescent="0.2">
      <c r="A1469" s="5"/>
      <c r="B1469" s="5"/>
      <c r="C1469" s="6"/>
      <c r="D1469" s="6"/>
      <c r="E1469" s="6"/>
      <c r="F1469" s="403"/>
      <c r="O1469" s="5"/>
      <c r="P1469" s="5"/>
      <c r="Q1469" s="6"/>
      <c r="R1469" s="6"/>
      <c r="S1469" s="6"/>
      <c r="T1469" s="403"/>
    </row>
    <row r="1470" spans="1:20" x14ac:dyDescent="0.2">
      <c r="A1470" s="5"/>
      <c r="B1470" s="5"/>
      <c r="C1470" s="6"/>
      <c r="D1470" s="6"/>
      <c r="E1470" s="6"/>
      <c r="F1470" s="403"/>
      <c r="O1470" s="5"/>
      <c r="P1470" s="5"/>
      <c r="Q1470" s="6"/>
      <c r="R1470" s="6"/>
      <c r="S1470" s="6"/>
      <c r="T1470" s="403"/>
    </row>
    <row r="1471" spans="1:20" x14ac:dyDescent="0.2">
      <c r="A1471" s="5"/>
      <c r="B1471" s="5"/>
      <c r="C1471" s="6"/>
      <c r="D1471" s="6"/>
      <c r="E1471" s="6"/>
      <c r="F1471" s="403"/>
      <c r="O1471" s="5"/>
      <c r="P1471" s="5"/>
      <c r="Q1471" s="6"/>
      <c r="R1471" s="6"/>
      <c r="S1471" s="6"/>
      <c r="T1471" s="403"/>
    </row>
    <row r="1472" spans="1:20" x14ac:dyDescent="0.2">
      <c r="A1472" s="5"/>
      <c r="B1472" s="5"/>
      <c r="C1472" s="6"/>
      <c r="D1472" s="6"/>
      <c r="E1472" s="6"/>
      <c r="F1472" s="403"/>
      <c r="O1472" s="5"/>
      <c r="P1472" s="5"/>
      <c r="Q1472" s="6"/>
      <c r="R1472" s="6"/>
      <c r="S1472" s="6"/>
      <c r="T1472" s="403"/>
    </row>
    <row r="1473" spans="1:20" x14ac:dyDescent="0.2">
      <c r="A1473" s="5"/>
      <c r="B1473" s="5"/>
      <c r="C1473" s="6"/>
      <c r="D1473" s="6"/>
      <c r="E1473" s="6"/>
      <c r="F1473" s="403"/>
      <c r="O1473" s="5"/>
      <c r="P1473" s="5"/>
      <c r="Q1473" s="6"/>
      <c r="R1473" s="6"/>
      <c r="S1473" s="6"/>
      <c r="T1473" s="403"/>
    </row>
    <row r="1474" spans="1:20" x14ac:dyDescent="0.2">
      <c r="A1474" s="5"/>
      <c r="B1474" s="5"/>
      <c r="C1474" s="6"/>
      <c r="D1474" s="6"/>
      <c r="E1474" s="6"/>
      <c r="F1474" s="403"/>
      <c r="O1474" s="5"/>
      <c r="P1474" s="5"/>
      <c r="Q1474" s="6"/>
      <c r="R1474" s="6"/>
      <c r="S1474" s="6"/>
      <c r="T1474" s="403"/>
    </row>
    <row r="1475" spans="1:20" x14ac:dyDescent="0.2">
      <c r="A1475" s="5"/>
      <c r="B1475" s="5"/>
      <c r="C1475" s="6"/>
      <c r="D1475" s="6"/>
      <c r="E1475" s="6"/>
      <c r="F1475" s="403"/>
      <c r="O1475" s="5"/>
      <c r="P1475" s="5"/>
      <c r="Q1475" s="6"/>
      <c r="R1475" s="6"/>
      <c r="S1475" s="6"/>
      <c r="T1475" s="403"/>
    </row>
    <row r="1476" spans="1:20" x14ac:dyDescent="0.2">
      <c r="A1476" s="5"/>
      <c r="B1476" s="5"/>
      <c r="C1476" s="6"/>
      <c r="D1476" s="6"/>
      <c r="E1476" s="6"/>
      <c r="F1476" s="403"/>
      <c r="O1476" s="5"/>
      <c r="P1476" s="5"/>
      <c r="Q1476" s="6"/>
      <c r="R1476" s="6"/>
      <c r="S1476" s="6"/>
      <c r="T1476" s="403"/>
    </row>
    <row r="1477" spans="1:20" x14ac:dyDescent="0.2">
      <c r="A1477" s="5"/>
      <c r="B1477" s="5"/>
      <c r="C1477" s="6"/>
      <c r="D1477" s="6"/>
      <c r="E1477" s="6"/>
      <c r="F1477" s="403"/>
      <c r="O1477" s="5"/>
      <c r="P1477" s="5"/>
      <c r="Q1477" s="6"/>
      <c r="R1477" s="6"/>
      <c r="S1477" s="6"/>
      <c r="T1477" s="403"/>
    </row>
    <row r="1478" spans="1:20" x14ac:dyDescent="0.2">
      <c r="A1478" s="5"/>
      <c r="B1478" s="5"/>
      <c r="C1478" s="6"/>
      <c r="D1478" s="6"/>
      <c r="E1478" s="6"/>
      <c r="F1478" s="403"/>
      <c r="O1478" s="5"/>
      <c r="P1478" s="5"/>
      <c r="Q1478" s="6"/>
      <c r="R1478" s="6"/>
      <c r="S1478" s="6"/>
      <c r="T1478" s="403"/>
    </row>
    <row r="1479" spans="1:20" x14ac:dyDescent="0.2">
      <c r="A1479" s="5"/>
      <c r="B1479" s="5"/>
      <c r="C1479" s="6"/>
      <c r="D1479" s="6"/>
      <c r="E1479" s="6"/>
      <c r="F1479" s="403"/>
      <c r="O1479" s="5"/>
      <c r="P1479" s="5"/>
      <c r="Q1479" s="6"/>
      <c r="R1479" s="6"/>
      <c r="S1479" s="6"/>
      <c r="T1479" s="403"/>
    </row>
    <row r="1480" spans="1:20" x14ac:dyDescent="0.2">
      <c r="A1480" s="5"/>
      <c r="B1480" s="5"/>
      <c r="C1480" s="6"/>
      <c r="D1480" s="6"/>
      <c r="E1480" s="6"/>
      <c r="F1480" s="403"/>
      <c r="O1480" s="5"/>
      <c r="P1480" s="5"/>
      <c r="Q1480" s="6"/>
      <c r="R1480" s="6"/>
      <c r="S1480" s="6"/>
      <c r="T1480" s="403"/>
    </row>
    <row r="1481" spans="1:20" x14ac:dyDescent="0.2">
      <c r="A1481" s="5"/>
      <c r="B1481" s="5"/>
      <c r="C1481" s="6"/>
      <c r="D1481" s="6"/>
      <c r="E1481" s="6"/>
      <c r="F1481" s="403"/>
      <c r="O1481" s="5"/>
      <c r="P1481" s="5"/>
      <c r="Q1481" s="6"/>
      <c r="R1481" s="6"/>
      <c r="S1481" s="6"/>
      <c r="T1481" s="403"/>
    </row>
    <row r="1482" spans="1:20" x14ac:dyDescent="0.2">
      <c r="A1482" s="5"/>
      <c r="B1482" s="5"/>
      <c r="C1482" s="6"/>
      <c r="D1482" s="6"/>
      <c r="E1482" s="6"/>
      <c r="F1482" s="403"/>
      <c r="O1482" s="5"/>
      <c r="P1482" s="5"/>
      <c r="Q1482" s="6"/>
      <c r="R1482" s="6"/>
      <c r="S1482" s="6"/>
      <c r="T1482" s="403"/>
    </row>
    <row r="1483" spans="1:20" x14ac:dyDescent="0.2">
      <c r="A1483" s="5"/>
      <c r="B1483" s="5"/>
      <c r="C1483" s="6"/>
      <c r="D1483" s="6"/>
      <c r="E1483" s="6"/>
      <c r="F1483" s="403"/>
      <c r="O1483" s="5"/>
      <c r="P1483" s="5"/>
      <c r="Q1483" s="6"/>
      <c r="R1483" s="6"/>
      <c r="S1483" s="6"/>
      <c r="T1483" s="403"/>
    </row>
    <row r="1484" spans="1:20" x14ac:dyDescent="0.2">
      <c r="A1484" s="5"/>
      <c r="B1484" s="5"/>
      <c r="C1484" s="6"/>
      <c r="D1484" s="6"/>
      <c r="E1484" s="6"/>
      <c r="F1484" s="403"/>
      <c r="O1484" s="5"/>
      <c r="P1484" s="5"/>
      <c r="Q1484" s="6"/>
      <c r="R1484" s="6"/>
      <c r="S1484" s="6"/>
      <c r="T1484" s="403"/>
    </row>
    <row r="1485" spans="1:20" x14ac:dyDescent="0.2">
      <c r="A1485" s="5"/>
      <c r="B1485" s="5"/>
      <c r="C1485" s="6"/>
      <c r="D1485" s="6"/>
      <c r="E1485" s="6"/>
      <c r="F1485" s="403"/>
      <c r="O1485" s="5"/>
      <c r="P1485" s="5"/>
      <c r="Q1485" s="6"/>
      <c r="R1485" s="6"/>
      <c r="S1485" s="6"/>
      <c r="T1485" s="403"/>
    </row>
    <row r="1486" spans="1:20" x14ac:dyDescent="0.2">
      <c r="A1486" s="5"/>
      <c r="B1486" s="5"/>
      <c r="C1486" s="6"/>
      <c r="D1486" s="6"/>
      <c r="E1486" s="6"/>
      <c r="F1486" s="403"/>
      <c r="O1486" s="5"/>
      <c r="P1486" s="5"/>
      <c r="Q1486" s="6"/>
      <c r="R1486" s="6"/>
      <c r="S1486" s="6"/>
      <c r="T1486" s="403"/>
    </row>
    <row r="1487" spans="1:20" x14ac:dyDescent="0.2">
      <c r="A1487" s="5"/>
      <c r="B1487" s="5"/>
      <c r="C1487" s="6"/>
      <c r="D1487" s="6"/>
      <c r="E1487" s="6"/>
      <c r="F1487" s="403"/>
      <c r="O1487" s="5"/>
      <c r="P1487" s="5"/>
      <c r="Q1487" s="6"/>
      <c r="R1487" s="6"/>
      <c r="S1487" s="6"/>
      <c r="T1487" s="403"/>
    </row>
    <row r="1488" spans="1:20" x14ac:dyDescent="0.2">
      <c r="A1488" s="5"/>
      <c r="B1488" s="5"/>
      <c r="C1488" s="6"/>
      <c r="D1488" s="6"/>
      <c r="E1488" s="6"/>
      <c r="F1488" s="403"/>
      <c r="O1488" s="5"/>
      <c r="P1488" s="5"/>
      <c r="Q1488" s="6"/>
      <c r="R1488" s="6"/>
      <c r="S1488" s="6"/>
      <c r="T1488" s="403"/>
    </row>
    <row r="1489" spans="1:20" x14ac:dyDescent="0.2">
      <c r="A1489" s="5"/>
      <c r="B1489" s="5"/>
      <c r="C1489" s="6"/>
      <c r="D1489" s="6"/>
      <c r="E1489" s="6"/>
      <c r="F1489" s="403"/>
      <c r="O1489" s="5"/>
      <c r="P1489" s="5"/>
      <c r="Q1489" s="6"/>
      <c r="R1489" s="6"/>
      <c r="S1489" s="6"/>
      <c r="T1489" s="403"/>
    </row>
    <row r="1490" spans="1:20" x14ac:dyDescent="0.2">
      <c r="A1490" s="5"/>
      <c r="B1490" s="5"/>
      <c r="C1490" s="6"/>
      <c r="D1490" s="6"/>
      <c r="E1490" s="6"/>
      <c r="F1490" s="403"/>
      <c r="O1490" s="5"/>
      <c r="P1490" s="5"/>
      <c r="Q1490" s="6"/>
      <c r="R1490" s="6"/>
      <c r="S1490" s="6"/>
      <c r="T1490" s="403"/>
    </row>
    <row r="1491" spans="1:20" x14ac:dyDescent="0.2">
      <c r="A1491" s="5"/>
      <c r="B1491" s="5"/>
      <c r="C1491" s="6"/>
      <c r="D1491" s="6"/>
      <c r="E1491" s="6"/>
      <c r="F1491" s="403"/>
      <c r="O1491" s="5"/>
      <c r="P1491" s="5"/>
      <c r="Q1491" s="6"/>
      <c r="R1491" s="6"/>
      <c r="S1491" s="6"/>
      <c r="T1491" s="403"/>
    </row>
    <row r="1492" spans="1:20" x14ac:dyDescent="0.2">
      <c r="A1492" s="5"/>
      <c r="B1492" s="5"/>
      <c r="C1492" s="6"/>
      <c r="D1492" s="6"/>
      <c r="E1492" s="6"/>
      <c r="F1492" s="403"/>
      <c r="O1492" s="5"/>
      <c r="P1492" s="5"/>
      <c r="Q1492" s="6"/>
      <c r="R1492" s="6"/>
      <c r="S1492" s="6"/>
      <c r="T1492" s="403"/>
    </row>
    <row r="1493" spans="1:20" x14ac:dyDescent="0.2">
      <c r="A1493" s="5"/>
      <c r="B1493" s="5"/>
      <c r="C1493" s="6"/>
      <c r="D1493" s="6"/>
      <c r="E1493" s="6"/>
      <c r="F1493" s="403"/>
      <c r="O1493" s="5"/>
      <c r="P1493" s="5"/>
      <c r="Q1493" s="6"/>
      <c r="R1493" s="6"/>
      <c r="S1493" s="6"/>
      <c r="T1493" s="403"/>
    </row>
    <row r="1494" spans="1:20" x14ac:dyDescent="0.2">
      <c r="A1494" s="5"/>
      <c r="B1494" s="5"/>
      <c r="C1494" s="6"/>
      <c r="D1494" s="6"/>
      <c r="E1494" s="6"/>
      <c r="F1494" s="403"/>
      <c r="O1494" s="5"/>
      <c r="P1494" s="5"/>
      <c r="Q1494" s="6"/>
      <c r="R1494" s="6"/>
      <c r="S1494" s="6"/>
      <c r="T1494" s="403"/>
    </row>
    <row r="1495" spans="1:20" x14ac:dyDescent="0.2">
      <c r="A1495" s="5"/>
      <c r="B1495" s="5"/>
      <c r="C1495" s="6"/>
      <c r="D1495" s="6"/>
      <c r="E1495" s="6"/>
      <c r="F1495" s="403"/>
      <c r="O1495" s="5"/>
      <c r="P1495" s="5"/>
      <c r="Q1495" s="6"/>
      <c r="R1495" s="6"/>
      <c r="S1495" s="6"/>
      <c r="T1495" s="403"/>
    </row>
    <row r="1496" spans="1:20" x14ac:dyDescent="0.2">
      <c r="A1496" s="5"/>
      <c r="B1496" s="5"/>
      <c r="C1496" s="6"/>
      <c r="D1496" s="6"/>
      <c r="E1496" s="6"/>
      <c r="F1496" s="403"/>
      <c r="O1496" s="5"/>
      <c r="P1496" s="5"/>
      <c r="Q1496" s="6"/>
      <c r="R1496" s="6"/>
      <c r="S1496" s="6"/>
      <c r="T1496" s="403"/>
    </row>
    <row r="1497" spans="1:20" x14ac:dyDescent="0.2">
      <c r="A1497" s="5"/>
      <c r="B1497" s="5"/>
      <c r="C1497" s="6"/>
      <c r="D1497" s="6"/>
      <c r="E1497" s="6"/>
      <c r="F1497" s="403"/>
      <c r="O1497" s="5"/>
      <c r="P1497" s="5"/>
      <c r="Q1497" s="6"/>
      <c r="R1497" s="6"/>
      <c r="S1497" s="6"/>
      <c r="T1497" s="403"/>
    </row>
    <row r="1498" spans="1:20" x14ac:dyDescent="0.2">
      <c r="A1498" s="5"/>
      <c r="B1498" s="5"/>
      <c r="C1498" s="6"/>
      <c r="D1498" s="6"/>
      <c r="E1498" s="6"/>
      <c r="F1498" s="403"/>
      <c r="O1498" s="5"/>
      <c r="P1498" s="5"/>
      <c r="Q1498" s="6"/>
      <c r="R1498" s="6"/>
      <c r="S1498" s="6"/>
      <c r="T1498" s="403"/>
    </row>
    <row r="1499" spans="1:20" x14ac:dyDescent="0.2">
      <c r="A1499" s="5"/>
      <c r="B1499" s="5"/>
      <c r="C1499" s="6"/>
      <c r="D1499" s="6"/>
      <c r="E1499" s="6"/>
      <c r="F1499" s="403"/>
      <c r="O1499" s="5"/>
      <c r="P1499" s="5"/>
      <c r="Q1499" s="6"/>
      <c r="R1499" s="6"/>
      <c r="S1499" s="6"/>
      <c r="T1499" s="403"/>
    </row>
    <row r="1500" spans="1:20" x14ac:dyDescent="0.2">
      <c r="A1500" s="5"/>
      <c r="B1500" s="5"/>
      <c r="C1500" s="6"/>
      <c r="D1500" s="6"/>
      <c r="E1500" s="6"/>
      <c r="F1500" s="403"/>
      <c r="O1500" s="5"/>
      <c r="P1500" s="5"/>
      <c r="Q1500" s="6"/>
      <c r="R1500" s="6"/>
      <c r="S1500" s="6"/>
      <c r="T1500" s="403"/>
    </row>
    <row r="1501" spans="1:20" x14ac:dyDescent="0.2">
      <c r="A1501" s="5"/>
      <c r="B1501" s="5"/>
      <c r="C1501" s="6"/>
      <c r="D1501" s="6"/>
      <c r="E1501" s="6"/>
      <c r="F1501" s="403"/>
      <c r="O1501" s="5"/>
      <c r="P1501" s="5"/>
      <c r="Q1501" s="6"/>
      <c r="R1501" s="6"/>
      <c r="S1501" s="6"/>
      <c r="T1501" s="403"/>
    </row>
    <row r="1502" spans="1:20" x14ac:dyDescent="0.2">
      <c r="A1502" s="5"/>
      <c r="B1502" s="5"/>
      <c r="C1502" s="6"/>
      <c r="D1502" s="6"/>
      <c r="E1502" s="6"/>
      <c r="F1502" s="403"/>
      <c r="O1502" s="5"/>
      <c r="P1502" s="5"/>
      <c r="Q1502" s="6"/>
      <c r="R1502" s="6"/>
      <c r="S1502" s="6"/>
      <c r="T1502" s="403"/>
    </row>
    <row r="1503" spans="1:20" x14ac:dyDescent="0.2">
      <c r="A1503" s="5"/>
      <c r="B1503" s="5"/>
      <c r="C1503" s="6"/>
      <c r="D1503" s="6"/>
      <c r="E1503" s="6"/>
      <c r="F1503" s="403"/>
      <c r="O1503" s="5"/>
      <c r="P1503" s="5"/>
      <c r="Q1503" s="6"/>
      <c r="R1503" s="6"/>
      <c r="S1503" s="6"/>
      <c r="T1503" s="403"/>
    </row>
    <row r="1504" spans="1:20" x14ac:dyDescent="0.2">
      <c r="A1504" s="5"/>
      <c r="B1504" s="5"/>
      <c r="C1504" s="6"/>
      <c r="D1504" s="6"/>
      <c r="E1504" s="6"/>
      <c r="F1504" s="403"/>
      <c r="O1504" s="5"/>
      <c r="P1504" s="5"/>
      <c r="Q1504" s="6"/>
      <c r="R1504" s="6"/>
      <c r="S1504" s="6"/>
      <c r="T1504" s="403"/>
    </row>
    <row r="1505" spans="1:20" x14ac:dyDescent="0.2">
      <c r="A1505" s="5"/>
      <c r="B1505" s="5"/>
      <c r="C1505" s="6"/>
      <c r="D1505" s="6"/>
      <c r="E1505" s="6"/>
      <c r="F1505" s="403"/>
      <c r="O1505" s="5"/>
      <c r="P1505" s="5"/>
      <c r="Q1505" s="6"/>
      <c r="R1505" s="6"/>
      <c r="S1505" s="6"/>
      <c r="T1505" s="403"/>
    </row>
    <row r="1506" spans="1:20" x14ac:dyDescent="0.2">
      <c r="A1506" s="5"/>
      <c r="B1506" s="5"/>
      <c r="C1506" s="6"/>
      <c r="D1506" s="6"/>
      <c r="E1506" s="6"/>
      <c r="F1506" s="403"/>
      <c r="O1506" s="5"/>
      <c r="P1506" s="5"/>
      <c r="Q1506" s="6"/>
      <c r="R1506" s="6"/>
      <c r="S1506" s="6"/>
      <c r="T1506" s="403"/>
    </row>
    <row r="1507" spans="1:20" x14ac:dyDescent="0.2">
      <c r="A1507" s="5"/>
      <c r="B1507" s="5"/>
      <c r="C1507" s="6"/>
      <c r="D1507" s="6"/>
      <c r="E1507" s="6"/>
      <c r="F1507" s="403"/>
      <c r="O1507" s="5"/>
      <c r="P1507" s="5"/>
      <c r="Q1507" s="6"/>
      <c r="R1507" s="6"/>
      <c r="S1507" s="6"/>
      <c r="T1507" s="403"/>
    </row>
    <row r="1508" spans="1:20" x14ac:dyDescent="0.2">
      <c r="A1508" s="5"/>
      <c r="B1508" s="5"/>
      <c r="C1508" s="6"/>
      <c r="D1508" s="6"/>
      <c r="E1508" s="6"/>
      <c r="F1508" s="403"/>
      <c r="O1508" s="5"/>
      <c r="P1508" s="5"/>
      <c r="Q1508" s="6"/>
      <c r="R1508" s="6"/>
      <c r="S1508" s="6"/>
      <c r="T1508" s="403"/>
    </row>
    <row r="1509" spans="1:20" x14ac:dyDescent="0.2">
      <c r="A1509" s="5"/>
      <c r="B1509" s="5"/>
      <c r="C1509" s="6"/>
      <c r="D1509" s="6"/>
      <c r="E1509" s="6"/>
      <c r="F1509" s="403"/>
      <c r="O1509" s="5"/>
      <c r="P1509" s="5"/>
      <c r="Q1509" s="6"/>
      <c r="R1509" s="6"/>
      <c r="S1509" s="6"/>
      <c r="T1509" s="403"/>
    </row>
    <row r="1510" spans="1:20" x14ac:dyDescent="0.2">
      <c r="A1510" s="5"/>
      <c r="B1510" s="5"/>
      <c r="C1510" s="6"/>
      <c r="D1510" s="6"/>
      <c r="E1510" s="6"/>
      <c r="F1510" s="403"/>
      <c r="O1510" s="5"/>
      <c r="P1510" s="5"/>
      <c r="Q1510" s="6"/>
      <c r="R1510" s="6"/>
      <c r="S1510" s="6"/>
      <c r="T1510" s="403"/>
    </row>
    <row r="1511" spans="1:20" x14ac:dyDescent="0.2">
      <c r="A1511" s="5"/>
      <c r="B1511" s="5"/>
      <c r="C1511" s="6"/>
      <c r="D1511" s="6"/>
      <c r="E1511" s="6"/>
      <c r="F1511" s="403"/>
      <c r="O1511" s="5"/>
      <c r="P1511" s="5"/>
      <c r="Q1511" s="6"/>
      <c r="R1511" s="6"/>
      <c r="S1511" s="6"/>
      <c r="T1511" s="403"/>
    </row>
    <row r="1512" spans="1:20" x14ac:dyDescent="0.2">
      <c r="A1512" s="5"/>
      <c r="B1512" s="5"/>
      <c r="C1512" s="6"/>
      <c r="D1512" s="6"/>
      <c r="E1512" s="6"/>
      <c r="F1512" s="403"/>
      <c r="O1512" s="5"/>
      <c r="P1512" s="5"/>
      <c r="Q1512" s="6"/>
      <c r="R1512" s="6"/>
      <c r="S1512" s="6"/>
      <c r="T1512" s="403"/>
    </row>
    <row r="1513" spans="1:20" x14ac:dyDescent="0.2">
      <c r="A1513" s="5"/>
      <c r="B1513" s="5"/>
      <c r="C1513" s="6"/>
      <c r="D1513" s="6"/>
      <c r="E1513" s="6"/>
      <c r="F1513" s="403"/>
      <c r="O1513" s="5"/>
      <c r="P1513" s="5"/>
      <c r="Q1513" s="6"/>
      <c r="R1513" s="6"/>
      <c r="S1513" s="6"/>
      <c r="T1513" s="403"/>
    </row>
    <row r="1514" spans="1:20" x14ac:dyDescent="0.2">
      <c r="A1514" s="5"/>
      <c r="B1514" s="5"/>
      <c r="C1514" s="6"/>
      <c r="D1514" s="6"/>
      <c r="E1514" s="6"/>
      <c r="F1514" s="403"/>
      <c r="O1514" s="5"/>
      <c r="P1514" s="5"/>
      <c r="Q1514" s="6"/>
      <c r="R1514" s="6"/>
      <c r="S1514" s="6"/>
      <c r="T1514" s="403"/>
    </row>
    <row r="1515" spans="1:20" x14ac:dyDescent="0.2">
      <c r="A1515" s="5"/>
      <c r="B1515" s="5"/>
      <c r="C1515" s="6"/>
      <c r="D1515" s="6"/>
      <c r="E1515" s="6"/>
      <c r="F1515" s="403"/>
      <c r="O1515" s="5"/>
      <c r="P1515" s="5"/>
      <c r="Q1515" s="6"/>
      <c r="R1515" s="6"/>
      <c r="S1515" s="6"/>
      <c r="T1515" s="403"/>
    </row>
    <row r="1516" spans="1:20" x14ac:dyDescent="0.2">
      <c r="A1516" s="5"/>
      <c r="B1516" s="5"/>
      <c r="C1516" s="6"/>
      <c r="D1516" s="6"/>
      <c r="E1516" s="6"/>
      <c r="F1516" s="403"/>
      <c r="O1516" s="5"/>
      <c r="P1516" s="5"/>
      <c r="Q1516" s="6"/>
      <c r="R1516" s="6"/>
      <c r="S1516" s="6"/>
      <c r="T1516" s="403"/>
    </row>
    <row r="1517" spans="1:20" x14ac:dyDescent="0.2">
      <c r="A1517" s="5"/>
      <c r="B1517" s="5"/>
      <c r="C1517" s="6"/>
      <c r="D1517" s="6"/>
      <c r="E1517" s="6"/>
      <c r="F1517" s="403"/>
      <c r="O1517" s="5"/>
      <c r="P1517" s="5"/>
      <c r="Q1517" s="6"/>
      <c r="R1517" s="6"/>
      <c r="S1517" s="6"/>
      <c r="T1517" s="403"/>
    </row>
    <row r="1518" spans="1:20" x14ac:dyDescent="0.2">
      <c r="A1518" s="5"/>
      <c r="B1518" s="5"/>
      <c r="C1518" s="6"/>
      <c r="D1518" s="6"/>
      <c r="E1518" s="6"/>
      <c r="F1518" s="403"/>
      <c r="O1518" s="5"/>
      <c r="P1518" s="5"/>
      <c r="Q1518" s="6"/>
      <c r="R1518" s="6"/>
      <c r="S1518" s="6"/>
      <c r="T1518" s="403"/>
    </row>
    <row r="1519" spans="1:20" x14ac:dyDescent="0.2">
      <c r="A1519" s="5"/>
      <c r="B1519" s="5"/>
      <c r="C1519" s="6"/>
      <c r="D1519" s="6"/>
      <c r="E1519" s="6"/>
      <c r="F1519" s="403"/>
      <c r="O1519" s="5"/>
      <c r="P1519" s="5"/>
      <c r="Q1519" s="6"/>
      <c r="R1519" s="6"/>
      <c r="S1519" s="6"/>
      <c r="T1519" s="403"/>
    </row>
    <row r="1520" spans="1:20" x14ac:dyDescent="0.2">
      <c r="A1520" s="5"/>
      <c r="B1520" s="5"/>
      <c r="C1520" s="6"/>
      <c r="D1520" s="6"/>
      <c r="E1520" s="6"/>
      <c r="F1520" s="403"/>
      <c r="O1520" s="5"/>
      <c r="P1520" s="5"/>
      <c r="Q1520" s="6"/>
      <c r="R1520" s="6"/>
      <c r="S1520" s="6"/>
      <c r="T1520" s="403"/>
    </row>
    <row r="1521" spans="1:20" x14ac:dyDescent="0.2">
      <c r="A1521" s="5"/>
      <c r="B1521" s="5"/>
      <c r="C1521" s="6"/>
      <c r="D1521" s="6"/>
      <c r="E1521" s="6"/>
      <c r="F1521" s="403"/>
      <c r="O1521" s="5"/>
      <c r="P1521" s="5"/>
      <c r="Q1521" s="6"/>
      <c r="R1521" s="6"/>
      <c r="S1521" s="6"/>
      <c r="T1521" s="403"/>
    </row>
    <row r="1522" spans="1:20" x14ac:dyDescent="0.2">
      <c r="A1522" s="5"/>
      <c r="B1522" s="5"/>
      <c r="C1522" s="6"/>
      <c r="D1522" s="6"/>
      <c r="E1522" s="6"/>
      <c r="F1522" s="403"/>
      <c r="O1522" s="5"/>
      <c r="P1522" s="5"/>
      <c r="Q1522" s="6"/>
      <c r="R1522" s="6"/>
      <c r="S1522" s="6"/>
      <c r="T1522" s="403"/>
    </row>
    <row r="1523" spans="1:20" x14ac:dyDescent="0.2">
      <c r="A1523" s="5"/>
      <c r="B1523" s="5"/>
      <c r="C1523" s="6"/>
      <c r="D1523" s="6"/>
      <c r="E1523" s="6"/>
      <c r="F1523" s="403"/>
      <c r="O1523" s="5"/>
      <c r="P1523" s="5"/>
      <c r="Q1523" s="6"/>
      <c r="R1523" s="6"/>
      <c r="S1523" s="6"/>
      <c r="T1523" s="403"/>
    </row>
    <row r="1524" spans="1:20" x14ac:dyDescent="0.2">
      <c r="A1524" s="5"/>
      <c r="B1524" s="5"/>
      <c r="C1524" s="6"/>
      <c r="D1524" s="6"/>
      <c r="E1524" s="6"/>
      <c r="F1524" s="403"/>
      <c r="O1524" s="5"/>
      <c r="P1524" s="5"/>
      <c r="Q1524" s="6"/>
      <c r="R1524" s="6"/>
      <c r="S1524" s="6"/>
      <c r="T1524" s="403"/>
    </row>
    <row r="1525" spans="1:20" x14ac:dyDescent="0.2">
      <c r="A1525" s="5"/>
      <c r="B1525" s="5"/>
      <c r="C1525" s="6"/>
      <c r="D1525" s="6"/>
      <c r="E1525" s="6"/>
      <c r="F1525" s="403"/>
      <c r="O1525" s="5"/>
      <c r="P1525" s="5"/>
      <c r="Q1525" s="6"/>
      <c r="R1525" s="6"/>
      <c r="S1525" s="6"/>
      <c r="T1525" s="403"/>
    </row>
    <row r="1526" spans="1:20" x14ac:dyDescent="0.2">
      <c r="A1526" s="5"/>
      <c r="B1526" s="5"/>
      <c r="C1526" s="6"/>
      <c r="D1526" s="6"/>
      <c r="E1526" s="6"/>
      <c r="F1526" s="403"/>
      <c r="O1526" s="5"/>
      <c r="P1526" s="5"/>
      <c r="Q1526" s="6"/>
      <c r="R1526" s="6"/>
      <c r="S1526" s="6"/>
      <c r="T1526" s="403"/>
    </row>
    <row r="1527" spans="1:20" x14ac:dyDescent="0.2">
      <c r="A1527" s="5"/>
      <c r="B1527" s="5"/>
      <c r="C1527" s="6"/>
      <c r="D1527" s="6"/>
      <c r="E1527" s="6"/>
      <c r="F1527" s="403"/>
      <c r="O1527" s="5"/>
      <c r="P1527" s="5"/>
      <c r="Q1527" s="6"/>
      <c r="R1527" s="6"/>
      <c r="S1527" s="6"/>
      <c r="T1527" s="403"/>
    </row>
    <row r="1528" spans="1:20" x14ac:dyDescent="0.2">
      <c r="A1528" s="5"/>
      <c r="B1528" s="5"/>
      <c r="C1528" s="6"/>
      <c r="D1528" s="6"/>
      <c r="E1528" s="6"/>
      <c r="F1528" s="403"/>
      <c r="O1528" s="5"/>
      <c r="P1528" s="5"/>
      <c r="Q1528" s="6"/>
      <c r="R1528" s="6"/>
      <c r="S1528" s="6"/>
      <c r="T1528" s="403"/>
    </row>
    <row r="1529" spans="1:20" x14ac:dyDescent="0.2">
      <c r="A1529" s="5"/>
      <c r="B1529" s="5"/>
      <c r="C1529" s="6"/>
      <c r="D1529" s="6"/>
      <c r="E1529" s="6"/>
      <c r="F1529" s="403"/>
      <c r="O1529" s="5"/>
      <c r="P1529" s="5"/>
      <c r="Q1529" s="6"/>
      <c r="R1529" s="6"/>
      <c r="S1529" s="6"/>
      <c r="T1529" s="403"/>
    </row>
    <row r="1530" spans="1:20" x14ac:dyDescent="0.2">
      <c r="A1530" s="5"/>
      <c r="B1530" s="5"/>
      <c r="C1530" s="6"/>
      <c r="D1530" s="6"/>
      <c r="E1530" s="6"/>
      <c r="F1530" s="403"/>
      <c r="O1530" s="5"/>
      <c r="P1530" s="5"/>
      <c r="Q1530" s="6"/>
      <c r="R1530" s="6"/>
      <c r="S1530" s="6"/>
      <c r="T1530" s="403"/>
    </row>
    <row r="1531" spans="1:20" x14ac:dyDescent="0.2">
      <c r="A1531" s="5"/>
      <c r="B1531" s="5"/>
      <c r="C1531" s="6"/>
      <c r="D1531" s="6"/>
      <c r="E1531" s="6"/>
      <c r="F1531" s="403"/>
      <c r="O1531" s="5"/>
      <c r="P1531" s="5"/>
      <c r="Q1531" s="6"/>
      <c r="R1531" s="6"/>
      <c r="S1531" s="6"/>
      <c r="T1531" s="403"/>
    </row>
    <row r="1532" spans="1:20" x14ac:dyDescent="0.2">
      <c r="A1532" s="5"/>
      <c r="B1532" s="5"/>
      <c r="C1532" s="6"/>
      <c r="D1532" s="6"/>
      <c r="E1532" s="6"/>
      <c r="F1532" s="403"/>
      <c r="O1532" s="5"/>
      <c r="P1532" s="5"/>
      <c r="Q1532" s="6"/>
      <c r="R1532" s="6"/>
      <c r="S1532" s="6"/>
      <c r="T1532" s="403"/>
    </row>
    <row r="1533" spans="1:20" x14ac:dyDescent="0.2">
      <c r="A1533" s="5"/>
      <c r="B1533" s="5"/>
      <c r="C1533" s="6"/>
      <c r="D1533" s="6"/>
      <c r="E1533" s="6"/>
      <c r="F1533" s="403"/>
      <c r="O1533" s="5"/>
      <c r="P1533" s="5"/>
      <c r="Q1533" s="6"/>
      <c r="R1533" s="6"/>
      <c r="S1533" s="6"/>
      <c r="T1533" s="403"/>
    </row>
    <row r="1534" spans="1:20" x14ac:dyDescent="0.2">
      <c r="A1534" s="5"/>
      <c r="B1534" s="5"/>
      <c r="C1534" s="6"/>
      <c r="D1534" s="6"/>
      <c r="E1534" s="6"/>
      <c r="F1534" s="403"/>
      <c r="O1534" s="5"/>
      <c r="P1534" s="5"/>
      <c r="Q1534" s="6"/>
      <c r="R1534" s="6"/>
      <c r="S1534" s="6"/>
      <c r="T1534" s="403"/>
    </row>
    <row r="1535" spans="1:20" x14ac:dyDescent="0.2">
      <c r="A1535" s="5"/>
      <c r="B1535" s="5"/>
      <c r="C1535" s="6"/>
      <c r="D1535" s="6"/>
      <c r="E1535" s="6"/>
      <c r="F1535" s="403"/>
      <c r="O1535" s="5"/>
      <c r="P1535" s="5"/>
      <c r="Q1535" s="6"/>
      <c r="R1535" s="6"/>
      <c r="S1535" s="6"/>
      <c r="T1535" s="403"/>
    </row>
    <row r="1536" spans="1:20" x14ac:dyDescent="0.2">
      <c r="A1536" s="5"/>
      <c r="B1536" s="5"/>
      <c r="C1536" s="6"/>
      <c r="D1536" s="6"/>
      <c r="E1536" s="6"/>
      <c r="F1536" s="403"/>
      <c r="O1536" s="5"/>
      <c r="P1536" s="5"/>
      <c r="Q1536" s="6"/>
      <c r="R1536" s="6"/>
      <c r="S1536" s="6"/>
      <c r="T1536" s="403"/>
    </row>
    <row r="1537" spans="1:20" x14ac:dyDescent="0.2">
      <c r="A1537" s="5"/>
      <c r="B1537" s="5"/>
      <c r="C1537" s="6"/>
      <c r="D1537" s="6"/>
      <c r="E1537" s="6"/>
      <c r="F1537" s="403"/>
      <c r="O1537" s="5"/>
      <c r="P1537" s="5"/>
      <c r="Q1537" s="6"/>
      <c r="R1537" s="6"/>
      <c r="S1537" s="6"/>
      <c r="T1537" s="403"/>
    </row>
    <row r="1538" spans="1:20" x14ac:dyDescent="0.2">
      <c r="A1538" s="5"/>
      <c r="B1538" s="5"/>
      <c r="C1538" s="6"/>
      <c r="D1538" s="6"/>
      <c r="E1538" s="6"/>
      <c r="F1538" s="403"/>
      <c r="O1538" s="5"/>
      <c r="P1538" s="5"/>
      <c r="Q1538" s="6"/>
      <c r="R1538" s="6"/>
      <c r="S1538" s="6"/>
      <c r="T1538" s="403"/>
    </row>
    <row r="1539" spans="1:20" x14ac:dyDescent="0.2">
      <c r="A1539" s="5"/>
      <c r="B1539" s="5"/>
      <c r="C1539" s="6"/>
      <c r="D1539" s="6"/>
      <c r="E1539" s="6"/>
      <c r="F1539" s="403"/>
      <c r="O1539" s="5"/>
      <c r="P1539" s="5"/>
      <c r="Q1539" s="6"/>
      <c r="R1539" s="6"/>
      <c r="S1539" s="6"/>
      <c r="T1539" s="403"/>
    </row>
    <row r="1540" spans="1:20" x14ac:dyDescent="0.2">
      <c r="A1540" s="5"/>
      <c r="B1540" s="5"/>
      <c r="C1540" s="6"/>
      <c r="D1540" s="6"/>
      <c r="E1540" s="6"/>
      <c r="F1540" s="403"/>
      <c r="O1540" s="5"/>
      <c r="P1540" s="5"/>
      <c r="Q1540" s="6"/>
      <c r="R1540" s="6"/>
      <c r="S1540" s="6"/>
      <c r="T1540" s="403"/>
    </row>
    <row r="1541" spans="1:20" x14ac:dyDescent="0.2">
      <c r="A1541" s="5"/>
      <c r="B1541" s="5"/>
      <c r="C1541" s="6"/>
      <c r="D1541" s="6"/>
      <c r="E1541" s="6"/>
      <c r="F1541" s="403"/>
      <c r="O1541" s="5"/>
      <c r="P1541" s="5"/>
      <c r="Q1541" s="6"/>
      <c r="R1541" s="6"/>
      <c r="S1541" s="6"/>
      <c r="T1541" s="403"/>
    </row>
    <row r="1542" spans="1:20" x14ac:dyDescent="0.2">
      <c r="A1542" s="5"/>
      <c r="B1542" s="5"/>
      <c r="C1542" s="6"/>
      <c r="D1542" s="6"/>
      <c r="E1542" s="6"/>
      <c r="F1542" s="403"/>
      <c r="O1542" s="5"/>
      <c r="P1542" s="5"/>
      <c r="Q1542" s="6"/>
      <c r="R1542" s="6"/>
      <c r="S1542" s="6"/>
      <c r="T1542" s="403"/>
    </row>
    <row r="1543" spans="1:20" x14ac:dyDescent="0.2">
      <c r="A1543" s="5"/>
      <c r="B1543" s="5"/>
      <c r="C1543" s="6"/>
      <c r="D1543" s="6"/>
      <c r="E1543" s="6"/>
      <c r="F1543" s="403"/>
      <c r="O1543" s="5"/>
      <c r="P1543" s="5"/>
      <c r="Q1543" s="6"/>
      <c r="R1543" s="6"/>
      <c r="S1543" s="6"/>
      <c r="T1543" s="403"/>
    </row>
    <row r="1544" spans="1:20" x14ac:dyDescent="0.2">
      <c r="A1544" s="5"/>
      <c r="B1544" s="5"/>
      <c r="C1544" s="6"/>
      <c r="D1544" s="6"/>
      <c r="E1544" s="6"/>
      <c r="F1544" s="403"/>
      <c r="O1544" s="5"/>
      <c r="P1544" s="5"/>
      <c r="Q1544" s="6"/>
      <c r="R1544" s="6"/>
      <c r="S1544" s="6"/>
      <c r="T1544" s="403"/>
    </row>
    <row r="1545" spans="1:20" x14ac:dyDescent="0.2">
      <c r="A1545" s="5"/>
      <c r="B1545" s="5"/>
      <c r="C1545" s="6"/>
      <c r="D1545" s="6"/>
      <c r="E1545" s="6"/>
      <c r="F1545" s="403"/>
      <c r="O1545" s="5"/>
      <c r="P1545" s="5"/>
      <c r="Q1545" s="6"/>
      <c r="R1545" s="6"/>
      <c r="S1545" s="6"/>
      <c r="T1545" s="403"/>
    </row>
    <row r="1546" spans="1:20" x14ac:dyDescent="0.2">
      <c r="A1546" s="5"/>
      <c r="B1546" s="5"/>
      <c r="C1546" s="6"/>
      <c r="D1546" s="6"/>
      <c r="E1546" s="6"/>
      <c r="F1546" s="403"/>
      <c r="O1546" s="5"/>
      <c r="P1546" s="5"/>
      <c r="Q1546" s="6"/>
      <c r="R1546" s="6"/>
      <c r="S1546" s="6"/>
      <c r="T1546" s="403"/>
    </row>
    <row r="1547" spans="1:20" x14ac:dyDescent="0.2">
      <c r="A1547" s="5"/>
      <c r="B1547" s="5"/>
      <c r="C1547" s="6"/>
      <c r="D1547" s="6"/>
      <c r="E1547" s="6"/>
      <c r="F1547" s="403"/>
      <c r="O1547" s="5"/>
      <c r="P1547" s="5"/>
      <c r="Q1547" s="6"/>
      <c r="R1547" s="6"/>
      <c r="S1547" s="6"/>
      <c r="T1547" s="403"/>
    </row>
    <row r="1548" spans="1:20" x14ac:dyDescent="0.2">
      <c r="A1548" s="5"/>
      <c r="B1548" s="5"/>
      <c r="C1548" s="6"/>
      <c r="D1548" s="6"/>
      <c r="E1548" s="6"/>
      <c r="F1548" s="403"/>
      <c r="O1548" s="5"/>
      <c r="P1548" s="5"/>
      <c r="Q1548" s="6"/>
      <c r="R1548" s="6"/>
      <c r="S1548" s="6"/>
      <c r="T1548" s="403"/>
    </row>
    <row r="1549" spans="1:20" x14ac:dyDescent="0.2">
      <c r="A1549" s="5"/>
      <c r="B1549" s="5"/>
      <c r="C1549" s="6"/>
      <c r="D1549" s="6"/>
      <c r="E1549" s="6"/>
      <c r="F1549" s="403"/>
      <c r="O1549" s="5"/>
      <c r="P1549" s="5"/>
      <c r="Q1549" s="6"/>
      <c r="R1549" s="6"/>
      <c r="S1549" s="6"/>
      <c r="T1549" s="403"/>
    </row>
    <row r="1550" spans="1:20" x14ac:dyDescent="0.2">
      <c r="A1550" s="5"/>
      <c r="B1550" s="5"/>
      <c r="C1550" s="6"/>
      <c r="D1550" s="6"/>
      <c r="E1550" s="6"/>
      <c r="F1550" s="403"/>
      <c r="O1550" s="5"/>
      <c r="P1550" s="5"/>
      <c r="Q1550" s="6"/>
      <c r="R1550" s="6"/>
      <c r="S1550" s="6"/>
      <c r="T1550" s="403"/>
    </row>
    <row r="1551" spans="1:20" x14ac:dyDescent="0.2">
      <c r="A1551" s="5"/>
      <c r="B1551" s="5"/>
      <c r="C1551" s="6"/>
      <c r="D1551" s="6"/>
      <c r="E1551" s="6"/>
      <c r="F1551" s="403"/>
      <c r="O1551" s="5"/>
      <c r="P1551" s="5"/>
      <c r="Q1551" s="6"/>
      <c r="R1551" s="6"/>
      <c r="S1551" s="6"/>
      <c r="T1551" s="403"/>
    </row>
    <row r="1552" spans="1:20" x14ac:dyDescent="0.2">
      <c r="A1552" s="5"/>
      <c r="B1552" s="5"/>
      <c r="C1552" s="6"/>
      <c r="D1552" s="6"/>
      <c r="E1552" s="6"/>
      <c r="F1552" s="403"/>
      <c r="O1552" s="5"/>
      <c r="P1552" s="5"/>
      <c r="Q1552" s="6"/>
      <c r="R1552" s="6"/>
      <c r="S1552" s="6"/>
      <c r="T1552" s="403"/>
    </row>
    <row r="1553" spans="1:20" x14ac:dyDescent="0.2">
      <c r="A1553" s="5"/>
      <c r="B1553" s="5"/>
      <c r="C1553" s="6"/>
      <c r="D1553" s="6"/>
      <c r="E1553" s="6"/>
      <c r="F1553" s="403"/>
      <c r="O1553" s="5"/>
      <c r="P1553" s="5"/>
      <c r="Q1553" s="6"/>
      <c r="R1553" s="6"/>
      <c r="S1553" s="6"/>
      <c r="T1553" s="403"/>
    </row>
    <row r="1554" spans="1:20" x14ac:dyDescent="0.2">
      <c r="A1554" s="5"/>
      <c r="B1554" s="5"/>
      <c r="C1554" s="6"/>
      <c r="D1554" s="6"/>
      <c r="E1554" s="6"/>
      <c r="F1554" s="403"/>
      <c r="O1554" s="5"/>
      <c r="P1554" s="5"/>
      <c r="Q1554" s="6"/>
      <c r="R1554" s="6"/>
      <c r="S1554" s="6"/>
      <c r="T1554" s="403"/>
    </row>
    <row r="1555" spans="1:20" x14ac:dyDescent="0.2">
      <c r="A1555" s="5"/>
      <c r="B1555" s="5"/>
      <c r="C1555" s="6"/>
      <c r="D1555" s="6"/>
      <c r="E1555" s="6"/>
      <c r="F1555" s="403"/>
      <c r="O1555" s="5"/>
      <c r="P1555" s="5"/>
      <c r="Q1555" s="6"/>
      <c r="R1555" s="6"/>
      <c r="S1555" s="6"/>
      <c r="T1555" s="403"/>
    </row>
    <row r="1556" spans="1:20" x14ac:dyDescent="0.2">
      <c r="A1556" s="5"/>
      <c r="B1556" s="5"/>
      <c r="C1556" s="6"/>
      <c r="D1556" s="6"/>
      <c r="E1556" s="6"/>
      <c r="F1556" s="403"/>
      <c r="O1556" s="5"/>
      <c r="P1556" s="5"/>
      <c r="Q1556" s="6"/>
      <c r="R1556" s="6"/>
      <c r="S1556" s="6"/>
      <c r="T1556" s="403"/>
    </row>
    <row r="1557" spans="1:20" x14ac:dyDescent="0.2">
      <c r="A1557" s="5"/>
      <c r="B1557" s="5"/>
      <c r="C1557" s="6"/>
      <c r="D1557" s="6"/>
      <c r="E1557" s="6"/>
      <c r="F1557" s="403"/>
      <c r="O1557" s="5"/>
      <c r="P1557" s="5"/>
      <c r="Q1557" s="6"/>
      <c r="R1557" s="6"/>
      <c r="S1557" s="6"/>
      <c r="T1557" s="403"/>
    </row>
    <row r="1558" spans="1:20" x14ac:dyDescent="0.2">
      <c r="A1558" s="5"/>
      <c r="B1558" s="5"/>
      <c r="C1558" s="6"/>
      <c r="D1558" s="6"/>
      <c r="E1558" s="6"/>
      <c r="F1558" s="403"/>
      <c r="O1558" s="5"/>
      <c r="P1558" s="5"/>
      <c r="Q1558" s="6"/>
      <c r="R1558" s="6"/>
      <c r="S1558" s="6"/>
      <c r="T1558" s="403"/>
    </row>
    <row r="1559" spans="1:20" x14ac:dyDescent="0.2">
      <c r="A1559" s="5"/>
      <c r="B1559" s="5"/>
      <c r="C1559" s="6"/>
      <c r="D1559" s="6"/>
      <c r="E1559" s="6"/>
      <c r="F1559" s="403"/>
      <c r="O1559" s="5"/>
      <c r="P1559" s="5"/>
      <c r="Q1559" s="6"/>
      <c r="R1559" s="6"/>
      <c r="S1559" s="6"/>
      <c r="T1559" s="403"/>
    </row>
    <row r="1560" spans="1:20" x14ac:dyDescent="0.2">
      <c r="A1560" s="5"/>
      <c r="B1560" s="5"/>
      <c r="C1560" s="6"/>
      <c r="D1560" s="6"/>
      <c r="E1560" s="6"/>
      <c r="F1560" s="403"/>
      <c r="O1560" s="5"/>
      <c r="P1560" s="5"/>
      <c r="Q1560" s="6"/>
      <c r="R1560" s="6"/>
      <c r="S1560" s="6"/>
      <c r="T1560" s="403"/>
    </row>
    <row r="1561" spans="1:20" x14ac:dyDescent="0.2">
      <c r="A1561" s="5"/>
      <c r="B1561" s="5"/>
      <c r="C1561" s="6"/>
      <c r="D1561" s="6"/>
      <c r="E1561" s="6"/>
      <c r="F1561" s="403"/>
      <c r="O1561" s="5"/>
      <c r="P1561" s="5"/>
      <c r="Q1561" s="6"/>
      <c r="R1561" s="6"/>
      <c r="S1561" s="6"/>
      <c r="T1561" s="403"/>
    </row>
    <row r="1562" spans="1:20" x14ac:dyDescent="0.2">
      <c r="A1562" s="5"/>
      <c r="B1562" s="5"/>
      <c r="C1562" s="6"/>
      <c r="D1562" s="6"/>
      <c r="E1562" s="6"/>
      <c r="F1562" s="403"/>
      <c r="O1562" s="5"/>
      <c r="P1562" s="5"/>
      <c r="Q1562" s="6"/>
      <c r="R1562" s="6"/>
      <c r="S1562" s="6"/>
      <c r="T1562" s="403"/>
    </row>
    <row r="1563" spans="1:20" x14ac:dyDescent="0.2">
      <c r="A1563" s="5"/>
      <c r="B1563" s="5"/>
      <c r="C1563" s="6"/>
      <c r="D1563" s="6"/>
      <c r="E1563" s="6"/>
      <c r="F1563" s="403"/>
      <c r="O1563" s="5"/>
      <c r="P1563" s="5"/>
      <c r="Q1563" s="6"/>
      <c r="R1563" s="6"/>
      <c r="S1563" s="6"/>
      <c r="T1563" s="403"/>
    </row>
    <row r="1564" spans="1:20" x14ac:dyDescent="0.2">
      <c r="A1564" s="5"/>
      <c r="B1564" s="5"/>
      <c r="C1564" s="6"/>
      <c r="D1564" s="6"/>
      <c r="E1564" s="6"/>
      <c r="F1564" s="403"/>
      <c r="O1564" s="5"/>
      <c r="P1564" s="5"/>
      <c r="Q1564" s="6"/>
      <c r="R1564" s="6"/>
      <c r="S1564" s="6"/>
      <c r="T1564" s="403"/>
    </row>
    <row r="1565" spans="1:20" x14ac:dyDescent="0.2">
      <c r="A1565" s="5"/>
      <c r="B1565" s="5"/>
      <c r="C1565" s="6"/>
      <c r="D1565" s="6"/>
      <c r="E1565" s="6"/>
      <c r="F1565" s="403"/>
      <c r="O1565" s="5"/>
      <c r="P1565" s="5"/>
      <c r="Q1565" s="6"/>
      <c r="R1565" s="6"/>
      <c r="S1565" s="6"/>
      <c r="T1565" s="403"/>
    </row>
    <row r="1566" spans="1:20" x14ac:dyDescent="0.2">
      <c r="A1566" s="5"/>
      <c r="B1566" s="5"/>
      <c r="C1566" s="6"/>
      <c r="D1566" s="6"/>
      <c r="E1566" s="6"/>
      <c r="F1566" s="403"/>
      <c r="O1566" s="5"/>
      <c r="P1566" s="5"/>
      <c r="Q1566" s="6"/>
      <c r="R1566" s="6"/>
      <c r="S1566" s="6"/>
      <c r="T1566" s="403"/>
    </row>
    <row r="1567" spans="1:20" x14ac:dyDescent="0.2">
      <c r="A1567" s="5"/>
      <c r="B1567" s="5"/>
      <c r="C1567" s="6"/>
      <c r="D1567" s="6"/>
      <c r="E1567" s="6"/>
      <c r="F1567" s="403"/>
      <c r="O1567" s="5"/>
      <c r="P1567" s="5"/>
      <c r="Q1567" s="6"/>
      <c r="R1567" s="6"/>
      <c r="S1567" s="6"/>
      <c r="T1567" s="403"/>
    </row>
    <row r="1568" spans="1:20" x14ac:dyDescent="0.2">
      <c r="A1568" s="5"/>
      <c r="B1568" s="5"/>
      <c r="C1568" s="6"/>
      <c r="D1568" s="6"/>
      <c r="E1568" s="6"/>
      <c r="F1568" s="403"/>
      <c r="O1568" s="5"/>
      <c r="P1568" s="5"/>
      <c r="Q1568" s="6"/>
      <c r="R1568" s="6"/>
      <c r="S1568" s="6"/>
      <c r="T1568" s="403"/>
    </row>
    <row r="1569" spans="1:20" x14ac:dyDescent="0.2">
      <c r="A1569" s="5"/>
      <c r="B1569" s="5"/>
      <c r="C1569" s="6"/>
      <c r="D1569" s="6"/>
      <c r="E1569" s="6"/>
      <c r="F1569" s="403"/>
      <c r="O1569" s="5"/>
      <c r="P1569" s="5"/>
      <c r="Q1569" s="6"/>
      <c r="R1569" s="6"/>
      <c r="S1569" s="6"/>
      <c r="T1569" s="403"/>
    </row>
    <row r="1570" spans="1:20" x14ac:dyDescent="0.2">
      <c r="A1570" s="5"/>
      <c r="B1570" s="5"/>
      <c r="C1570" s="6"/>
      <c r="D1570" s="6"/>
      <c r="E1570" s="6"/>
      <c r="F1570" s="403"/>
      <c r="O1570" s="5"/>
      <c r="P1570" s="5"/>
      <c r="Q1570" s="6"/>
      <c r="R1570" s="6"/>
      <c r="S1570" s="6"/>
      <c r="T1570" s="403"/>
    </row>
    <row r="1571" spans="1:20" x14ac:dyDescent="0.2">
      <c r="A1571" s="5"/>
      <c r="B1571" s="5"/>
      <c r="C1571" s="6"/>
      <c r="D1571" s="6"/>
      <c r="E1571" s="6"/>
      <c r="F1571" s="403"/>
      <c r="O1571" s="5"/>
      <c r="P1571" s="5"/>
      <c r="Q1571" s="6"/>
      <c r="R1571" s="6"/>
      <c r="S1571" s="6"/>
      <c r="T1571" s="403"/>
    </row>
    <row r="1572" spans="1:20" x14ac:dyDescent="0.2">
      <c r="A1572" s="5"/>
      <c r="B1572" s="5"/>
      <c r="C1572" s="6"/>
      <c r="D1572" s="6"/>
      <c r="E1572" s="6"/>
      <c r="F1572" s="403"/>
      <c r="O1572" s="5"/>
      <c r="P1572" s="5"/>
      <c r="Q1572" s="6"/>
      <c r="R1572" s="6"/>
      <c r="S1572" s="6"/>
      <c r="T1572" s="403"/>
    </row>
    <row r="1573" spans="1:20" x14ac:dyDescent="0.2">
      <c r="A1573" s="5"/>
      <c r="B1573" s="5"/>
      <c r="C1573" s="6"/>
      <c r="D1573" s="6"/>
      <c r="E1573" s="6"/>
      <c r="F1573" s="403"/>
      <c r="O1573" s="5"/>
      <c r="P1573" s="5"/>
      <c r="Q1573" s="6"/>
      <c r="R1573" s="6"/>
      <c r="S1573" s="6"/>
      <c r="T1573" s="403"/>
    </row>
    <row r="1574" spans="1:20" x14ac:dyDescent="0.2">
      <c r="A1574" s="5"/>
      <c r="B1574" s="5"/>
      <c r="C1574" s="6"/>
      <c r="D1574" s="6"/>
      <c r="E1574" s="6"/>
      <c r="F1574" s="403"/>
      <c r="O1574" s="5"/>
      <c r="P1574" s="5"/>
      <c r="Q1574" s="6"/>
      <c r="R1574" s="6"/>
      <c r="S1574" s="6"/>
      <c r="T1574" s="403"/>
    </row>
    <row r="1575" spans="1:20" x14ac:dyDescent="0.2">
      <c r="A1575" s="5"/>
      <c r="B1575" s="5"/>
      <c r="C1575" s="6"/>
      <c r="D1575" s="6"/>
      <c r="E1575" s="6"/>
      <c r="F1575" s="403"/>
      <c r="O1575" s="5"/>
      <c r="P1575" s="5"/>
      <c r="Q1575" s="6"/>
      <c r="R1575" s="6"/>
      <c r="S1575" s="6"/>
      <c r="T1575" s="403"/>
    </row>
    <row r="1576" spans="1:20" x14ac:dyDescent="0.2">
      <c r="A1576" s="5"/>
      <c r="B1576" s="5"/>
      <c r="C1576" s="6"/>
      <c r="D1576" s="6"/>
      <c r="E1576" s="6"/>
      <c r="F1576" s="403"/>
      <c r="O1576" s="5"/>
      <c r="P1576" s="5"/>
      <c r="Q1576" s="6"/>
      <c r="R1576" s="6"/>
      <c r="S1576" s="6"/>
      <c r="T1576" s="403"/>
    </row>
    <row r="1577" spans="1:20" x14ac:dyDescent="0.2">
      <c r="A1577" s="5"/>
      <c r="B1577" s="5"/>
      <c r="C1577" s="6"/>
      <c r="D1577" s="6"/>
      <c r="E1577" s="6"/>
      <c r="F1577" s="403"/>
      <c r="O1577" s="5"/>
      <c r="P1577" s="5"/>
      <c r="Q1577" s="6"/>
      <c r="R1577" s="6"/>
      <c r="S1577" s="6"/>
      <c r="T1577" s="403"/>
    </row>
    <row r="1578" spans="1:20" x14ac:dyDescent="0.2">
      <c r="A1578" s="5"/>
      <c r="B1578" s="5"/>
      <c r="C1578" s="6"/>
      <c r="D1578" s="6"/>
      <c r="E1578" s="6"/>
      <c r="F1578" s="403"/>
      <c r="O1578" s="5"/>
      <c r="P1578" s="5"/>
      <c r="Q1578" s="6"/>
      <c r="R1578" s="6"/>
      <c r="S1578" s="6"/>
      <c r="T1578" s="403"/>
    </row>
    <row r="1579" spans="1:20" x14ac:dyDescent="0.2">
      <c r="A1579" s="5"/>
      <c r="B1579" s="5"/>
      <c r="C1579" s="6"/>
      <c r="D1579" s="6"/>
      <c r="E1579" s="6"/>
      <c r="F1579" s="403"/>
      <c r="O1579" s="5"/>
      <c r="P1579" s="5"/>
      <c r="Q1579" s="6"/>
      <c r="R1579" s="6"/>
      <c r="S1579" s="6"/>
      <c r="T1579" s="403"/>
    </row>
    <row r="1580" spans="1:20" x14ac:dyDescent="0.2">
      <c r="A1580" s="5"/>
      <c r="B1580" s="5"/>
      <c r="C1580" s="6"/>
      <c r="D1580" s="6"/>
      <c r="E1580" s="6"/>
      <c r="F1580" s="403"/>
      <c r="O1580" s="5"/>
      <c r="P1580" s="5"/>
      <c r="Q1580" s="6"/>
      <c r="R1580" s="6"/>
      <c r="S1580" s="6"/>
      <c r="T1580" s="403"/>
    </row>
    <row r="1581" spans="1:20" x14ac:dyDescent="0.2">
      <c r="A1581" s="5"/>
      <c r="B1581" s="5"/>
      <c r="C1581" s="6"/>
      <c r="D1581" s="6"/>
      <c r="E1581" s="6"/>
      <c r="F1581" s="403"/>
      <c r="O1581" s="5"/>
      <c r="P1581" s="5"/>
      <c r="Q1581" s="6"/>
      <c r="R1581" s="6"/>
      <c r="S1581" s="6"/>
      <c r="T1581" s="403"/>
    </row>
    <row r="1582" spans="1:20" x14ac:dyDescent="0.2">
      <c r="A1582" s="5"/>
      <c r="B1582" s="5"/>
      <c r="C1582" s="6"/>
      <c r="D1582" s="6"/>
      <c r="E1582" s="6"/>
      <c r="F1582" s="403"/>
      <c r="O1582" s="5"/>
      <c r="P1582" s="5"/>
      <c r="Q1582" s="6"/>
      <c r="R1582" s="6"/>
      <c r="S1582" s="6"/>
      <c r="T1582" s="403"/>
    </row>
    <row r="1583" spans="1:20" x14ac:dyDescent="0.2">
      <c r="A1583" s="5"/>
      <c r="B1583" s="5"/>
      <c r="C1583" s="6"/>
      <c r="D1583" s="6"/>
      <c r="E1583" s="6"/>
      <c r="F1583" s="403"/>
      <c r="O1583" s="5"/>
      <c r="P1583" s="5"/>
      <c r="Q1583" s="6"/>
      <c r="R1583" s="6"/>
      <c r="S1583" s="6"/>
      <c r="T1583" s="403"/>
    </row>
    <row r="1584" spans="1:20" x14ac:dyDescent="0.2">
      <c r="A1584" s="5"/>
      <c r="B1584" s="5"/>
      <c r="C1584" s="6"/>
      <c r="D1584" s="6"/>
      <c r="E1584" s="6"/>
      <c r="F1584" s="403"/>
      <c r="O1584" s="5"/>
      <c r="P1584" s="5"/>
      <c r="Q1584" s="6"/>
      <c r="R1584" s="6"/>
      <c r="S1584" s="6"/>
      <c r="T1584" s="403"/>
    </row>
    <row r="1585" spans="1:20" x14ac:dyDescent="0.2">
      <c r="A1585" s="5"/>
      <c r="B1585" s="5"/>
      <c r="C1585" s="6"/>
      <c r="D1585" s="6"/>
      <c r="E1585" s="6"/>
      <c r="F1585" s="403"/>
      <c r="O1585" s="5"/>
      <c r="P1585" s="5"/>
      <c r="Q1585" s="6"/>
      <c r="R1585" s="6"/>
      <c r="S1585" s="6"/>
      <c r="T1585" s="403"/>
    </row>
    <row r="1586" spans="1:20" x14ac:dyDescent="0.2">
      <c r="A1586" s="5"/>
      <c r="B1586" s="5"/>
      <c r="C1586" s="6"/>
      <c r="D1586" s="6"/>
      <c r="E1586" s="6"/>
      <c r="F1586" s="403"/>
      <c r="O1586" s="5"/>
      <c r="P1586" s="5"/>
      <c r="Q1586" s="6"/>
      <c r="R1586" s="6"/>
      <c r="S1586" s="6"/>
      <c r="T1586" s="403"/>
    </row>
    <row r="1587" spans="1:20" x14ac:dyDescent="0.2">
      <c r="A1587" s="5"/>
      <c r="B1587" s="5"/>
      <c r="C1587" s="6"/>
      <c r="D1587" s="6"/>
      <c r="E1587" s="6"/>
      <c r="F1587" s="403"/>
      <c r="O1587" s="5"/>
      <c r="P1587" s="5"/>
      <c r="Q1587" s="6"/>
      <c r="R1587" s="6"/>
      <c r="S1587" s="6"/>
      <c r="T1587" s="403"/>
    </row>
    <row r="1588" spans="1:20" x14ac:dyDescent="0.2">
      <c r="A1588" s="5"/>
      <c r="B1588" s="5"/>
      <c r="C1588" s="6"/>
      <c r="D1588" s="6"/>
      <c r="E1588" s="6"/>
      <c r="F1588" s="403"/>
      <c r="O1588" s="5"/>
      <c r="P1588" s="5"/>
      <c r="Q1588" s="6"/>
      <c r="R1588" s="6"/>
      <c r="S1588" s="6"/>
      <c r="T1588" s="403"/>
    </row>
    <row r="1589" spans="1:20" x14ac:dyDescent="0.2">
      <c r="A1589" s="5"/>
      <c r="B1589" s="5"/>
      <c r="C1589" s="6"/>
      <c r="D1589" s="6"/>
      <c r="E1589" s="6"/>
      <c r="F1589" s="403"/>
      <c r="O1589" s="5"/>
      <c r="P1589" s="5"/>
      <c r="Q1589" s="6"/>
      <c r="R1589" s="6"/>
      <c r="S1589" s="6"/>
      <c r="T1589" s="403"/>
    </row>
    <row r="1590" spans="1:20" x14ac:dyDescent="0.2">
      <c r="A1590" s="5"/>
      <c r="B1590" s="5"/>
      <c r="C1590" s="6"/>
      <c r="D1590" s="6"/>
      <c r="E1590" s="6"/>
      <c r="F1590" s="403"/>
      <c r="O1590" s="5"/>
      <c r="P1590" s="5"/>
      <c r="Q1590" s="6"/>
      <c r="R1590" s="6"/>
      <c r="S1590" s="6"/>
      <c r="T1590" s="403"/>
    </row>
    <row r="1591" spans="1:20" x14ac:dyDescent="0.2">
      <c r="A1591" s="5"/>
      <c r="B1591" s="5"/>
      <c r="C1591" s="6"/>
      <c r="D1591" s="6"/>
      <c r="E1591" s="6"/>
      <c r="F1591" s="403"/>
      <c r="O1591" s="5"/>
      <c r="P1591" s="5"/>
      <c r="Q1591" s="6"/>
      <c r="R1591" s="6"/>
      <c r="S1591" s="6"/>
      <c r="T1591" s="403"/>
    </row>
    <row r="1592" spans="1:20" x14ac:dyDescent="0.2">
      <c r="A1592" s="5"/>
      <c r="B1592" s="5"/>
      <c r="C1592" s="6"/>
      <c r="D1592" s="6"/>
      <c r="E1592" s="6"/>
      <c r="F1592" s="403"/>
      <c r="O1592" s="5"/>
      <c r="P1592" s="5"/>
      <c r="Q1592" s="6"/>
      <c r="R1592" s="6"/>
      <c r="S1592" s="6"/>
      <c r="T1592" s="403"/>
    </row>
    <row r="1593" spans="1:20" x14ac:dyDescent="0.2">
      <c r="A1593" s="5"/>
      <c r="B1593" s="5"/>
      <c r="C1593" s="6"/>
      <c r="D1593" s="6"/>
      <c r="E1593" s="6"/>
      <c r="F1593" s="403"/>
      <c r="O1593" s="5"/>
      <c r="P1593" s="5"/>
      <c r="Q1593" s="6"/>
      <c r="R1593" s="6"/>
      <c r="S1593" s="6"/>
      <c r="T1593" s="403"/>
    </row>
    <row r="1594" spans="1:20" x14ac:dyDescent="0.2">
      <c r="A1594" s="5"/>
      <c r="B1594" s="5"/>
      <c r="C1594" s="6"/>
      <c r="D1594" s="6"/>
      <c r="E1594" s="6"/>
      <c r="F1594" s="403"/>
      <c r="O1594" s="5"/>
      <c r="P1594" s="5"/>
      <c r="Q1594" s="6"/>
      <c r="R1594" s="6"/>
      <c r="S1594" s="6"/>
      <c r="T1594" s="403"/>
    </row>
    <row r="1595" spans="1:20" x14ac:dyDescent="0.2">
      <c r="A1595" s="5"/>
      <c r="B1595" s="5"/>
      <c r="C1595" s="6"/>
      <c r="D1595" s="6"/>
      <c r="E1595" s="6"/>
      <c r="F1595" s="403"/>
      <c r="O1595" s="5"/>
      <c r="P1595" s="5"/>
      <c r="Q1595" s="6"/>
      <c r="R1595" s="6"/>
      <c r="S1595" s="6"/>
      <c r="T1595" s="403"/>
    </row>
    <row r="1596" spans="1:20" x14ac:dyDescent="0.2">
      <c r="A1596" s="5"/>
      <c r="B1596" s="5"/>
      <c r="C1596" s="6"/>
      <c r="D1596" s="6"/>
      <c r="E1596" s="6"/>
      <c r="F1596" s="403"/>
      <c r="O1596" s="5"/>
      <c r="P1596" s="5"/>
      <c r="Q1596" s="6"/>
      <c r="R1596" s="6"/>
      <c r="S1596" s="6"/>
      <c r="T1596" s="403"/>
    </row>
    <row r="1597" spans="1:20" x14ac:dyDescent="0.2">
      <c r="A1597" s="5"/>
      <c r="B1597" s="5"/>
      <c r="C1597" s="6"/>
      <c r="D1597" s="6"/>
      <c r="E1597" s="6"/>
      <c r="F1597" s="403"/>
      <c r="O1597" s="5"/>
      <c r="P1597" s="5"/>
      <c r="Q1597" s="6"/>
      <c r="R1597" s="6"/>
      <c r="S1597" s="6"/>
      <c r="T1597" s="403"/>
    </row>
    <row r="1598" spans="1:20" x14ac:dyDescent="0.2">
      <c r="A1598" s="5"/>
      <c r="B1598" s="5"/>
      <c r="C1598" s="6"/>
      <c r="D1598" s="6"/>
      <c r="E1598" s="6"/>
      <c r="F1598" s="403"/>
      <c r="O1598" s="5"/>
      <c r="P1598" s="5"/>
      <c r="Q1598" s="6"/>
      <c r="R1598" s="6"/>
      <c r="S1598" s="6"/>
      <c r="T1598" s="403"/>
    </row>
    <row r="1599" spans="1:20" x14ac:dyDescent="0.2">
      <c r="A1599" s="5"/>
      <c r="B1599" s="5"/>
      <c r="C1599" s="6"/>
      <c r="D1599" s="6"/>
      <c r="E1599" s="6"/>
      <c r="F1599" s="403"/>
      <c r="O1599" s="5"/>
      <c r="P1599" s="5"/>
      <c r="Q1599" s="6"/>
      <c r="R1599" s="6"/>
      <c r="S1599" s="6"/>
      <c r="T1599" s="403"/>
    </row>
    <row r="1600" spans="1:20" x14ac:dyDescent="0.2">
      <c r="A1600" s="5"/>
      <c r="B1600" s="5"/>
      <c r="C1600" s="6"/>
      <c r="D1600" s="6"/>
      <c r="E1600" s="6"/>
      <c r="F1600" s="403"/>
      <c r="O1600" s="5"/>
      <c r="P1600" s="5"/>
      <c r="Q1600" s="6"/>
      <c r="R1600" s="6"/>
      <c r="S1600" s="6"/>
      <c r="T1600" s="403"/>
    </row>
    <row r="1601" spans="1:20" x14ac:dyDescent="0.2">
      <c r="A1601" s="5"/>
      <c r="B1601" s="5"/>
      <c r="C1601" s="6"/>
      <c r="D1601" s="6"/>
      <c r="E1601" s="6"/>
      <c r="F1601" s="403"/>
      <c r="O1601" s="5"/>
      <c r="P1601" s="5"/>
      <c r="Q1601" s="6"/>
      <c r="R1601" s="6"/>
      <c r="S1601" s="6"/>
      <c r="T1601" s="403"/>
    </row>
    <row r="1602" spans="1:20" x14ac:dyDescent="0.2">
      <c r="A1602" s="5"/>
      <c r="B1602" s="5"/>
      <c r="C1602" s="6"/>
      <c r="D1602" s="6"/>
      <c r="E1602" s="6"/>
      <c r="F1602" s="403"/>
      <c r="O1602" s="5"/>
      <c r="P1602" s="5"/>
      <c r="Q1602" s="6"/>
      <c r="R1602" s="6"/>
      <c r="S1602" s="6"/>
      <c r="T1602" s="403"/>
    </row>
    <row r="1603" spans="1:20" x14ac:dyDescent="0.2">
      <c r="A1603" s="5"/>
      <c r="B1603" s="5"/>
      <c r="C1603" s="6"/>
      <c r="D1603" s="6"/>
      <c r="E1603" s="6"/>
      <c r="F1603" s="403"/>
      <c r="O1603" s="5"/>
      <c r="P1603" s="5"/>
      <c r="Q1603" s="6"/>
      <c r="R1603" s="6"/>
      <c r="S1603" s="6"/>
      <c r="T1603" s="403"/>
    </row>
    <row r="1604" spans="1:20" x14ac:dyDescent="0.2">
      <c r="A1604" s="5"/>
      <c r="B1604" s="5"/>
      <c r="C1604" s="6"/>
      <c r="D1604" s="6"/>
      <c r="E1604" s="6"/>
      <c r="F1604" s="403"/>
      <c r="O1604" s="5"/>
      <c r="P1604" s="5"/>
      <c r="Q1604" s="6"/>
      <c r="R1604" s="6"/>
      <c r="S1604" s="6"/>
      <c r="T1604" s="403"/>
    </row>
    <row r="1605" spans="1:20" x14ac:dyDescent="0.2">
      <c r="A1605" s="5"/>
      <c r="B1605" s="5"/>
      <c r="C1605" s="6"/>
      <c r="D1605" s="6"/>
      <c r="E1605" s="6"/>
      <c r="F1605" s="403"/>
      <c r="O1605" s="5"/>
      <c r="P1605" s="5"/>
      <c r="Q1605" s="6"/>
      <c r="R1605" s="6"/>
      <c r="S1605" s="6"/>
      <c r="T1605" s="403"/>
    </row>
    <row r="1606" spans="1:20" x14ac:dyDescent="0.2">
      <c r="A1606" s="5"/>
      <c r="B1606" s="5"/>
      <c r="C1606" s="6"/>
      <c r="D1606" s="6"/>
      <c r="E1606" s="6"/>
      <c r="F1606" s="403"/>
      <c r="O1606" s="5"/>
      <c r="P1606" s="5"/>
      <c r="Q1606" s="6"/>
      <c r="R1606" s="6"/>
      <c r="S1606" s="6"/>
      <c r="T1606" s="403"/>
    </row>
    <row r="1607" spans="1:20" x14ac:dyDescent="0.2">
      <c r="A1607" s="5"/>
      <c r="B1607" s="5"/>
      <c r="C1607" s="6"/>
      <c r="D1607" s="6"/>
      <c r="E1607" s="6"/>
      <c r="F1607" s="403"/>
      <c r="O1607" s="5"/>
      <c r="P1607" s="5"/>
      <c r="Q1607" s="6"/>
      <c r="R1607" s="6"/>
      <c r="S1607" s="6"/>
      <c r="T1607" s="403"/>
    </row>
    <row r="1608" spans="1:20" x14ac:dyDescent="0.2">
      <c r="A1608" s="5"/>
      <c r="B1608" s="5"/>
      <c r="C1608" s="6"/>
      <c r="D1608" s="6"/>
      <c r="E1608" s="6"/>
      <c r="F1608" s="403"/>
      <c r="O1608" s="5"/>
      <c r="P1608" s="5"/>
      <c r="Q1608" s="6"/>
      <c r="R1608" s="6"/>
      <c r="S1608" s="6"/>
      <c r="T1608" s="403"/>
    </row>
    <row r="1609" spans="1:20" x14ac:dyDescent="0.2">
      <c r="A1609" s="5"/>
      <c r="B1609" s="5"/>
      <c r="C1609" s="6"/>
      <c r="D1609" s="6"/>
      <c r="E1609" s="6"/>
      <c r="F1609" s="403"/>
      <c r="O1609" s="5"/>
      <c r="P1609" s="5"/>
      <c r="Q1609" s="6"/>
      <c r="R1609" s="6"/>
      <c r="S1609" s="6"/>
      <c r="T1609" s="403"/>
    </row>
    <row r="1610" spans="1:20" x14ac:dyDescent="0.2">
      <c r="A1610" s="5"/>
      <c r="B1610" s="5"/>
      <c r="C1610" s="6"/>
      <c r="D1610" s="6"/>
      <c r="E1610" s="6"/>
      <c r="F1610" s="403"/>
      <c r="O1610" s="5"/>
      <c r="P1610" s="5"/>
      <c r="Q1610" s="6"/>
      <c r="R1610" s="6"/>
      <c r="S1610" s="6"/>
      <c r="T1610" s="403"/>
    </row>
    <row r="1611" spans="1:20" x14ac:dyDescent="0.2">
      <c r="A1611" s="5"/>
      <c r="B1611" s="5"/>
      <c r="C1611" s="6"/>
      <c r="D1611" s="6"/>
      <c r="E1611" s="6"/>
      <c r="F1611" s="403"/>
      <c r="O1611" s="5"/>
      <c r="P1611" s="5"/>
      <c r="Q1611" s="6"/>
      <c r="R1611" s="6"/>
      <c r="S1611" s="6"/>
      <c r="T1611" s="403"/>
    </row>
    <row r="1612" spans="1:20" x14ac:dyDescent="0.2">
      <c r="A1612" s="5"/>
      <c r="B1612" s="5"/>
      <c r="C1612" s="6"/>
      <c r="D1612" s="6"/>
      <c r="E1612" s="6"/>
      <c r="F1612" s="403"/>
      <c r="O1612" s="5"/>
      <c r="P1612" s="5"/>
      <c r="Q1612" s="6"/>
      <c r="R1612" s="6"/>
      <c r="S1612" s="6"/>
      <c r="T1612" s="403"/>
    </row>
    <row r="1613" spans="1:20" x14ac:dyDescent="0.2">
      <c r="A1613" s="5"/>
      <c r="B1613" s="5"/>
      <c r="C1613" s="6"/>
      <c r="D1613" s="6"/>
      <c r="E1613" s="6"/>
      <c r="F1613" s="403"/>
      <c r="O1613" s="5"/>
      <c r="P1613" s="5"/>
      <c r="Q1613" s="6"/>
      <c r="R1613" s="6"/>
      <c r="S1613" s="6"/>
      <c r="T1613" s="403"/>
    </row>
    <row r="1614" spans="1:20" x14ac:dyDescent="0.2">
      <c r="A1614" s="5"/>
      <c r="B1614" s="5"/>
      <c r="C1614" s="6"/>
      <c r="D1614" s="6"/>
      <c r="E1614" s="6"/>
      <c r="F1614" s="403"/>
      <c r="O1614" s="5"/>
      <c r="P1614" s="5"/>
      <c r="Q1614" s="6"/>
      <c r="R1614" s="6"/>
      <c r="S1614" s="6"/>
      <c r="T1614" s="403"/>
    </row>
    <row r="1615" spans="1:20" x14ac:dyDescent="0.2">
      <c r="A1615" s="5"/>
      <c r="B1615" s="5"/>
      <c r="C1615" s="6"/>
      <c r="D1615" s="6"/>
      <c r="E1615" s="6"/>
      <c r="F1615" s="403"/>
      <c r="O1615" s="5"/>
      <c r="P1615" s="5"/>
      <c r="Q1615" s="6"/>
      <c r="R1615" s="6"/>
      <c r="S1615" s="6"/>
      <c r="T1615" s="403"/>
    </row>
    <row r="1616" spans="1:20" x14ac:dyDescent="0.2">
      <c r="A1616" s="5"/>
      <c r="B1616" s="5"/>
      <c r="C1616" s="6"/>
      <c r="D1616" s="6"/>
      <c r="E1616" s="6"/>
      <c r="F1616" s="403"/>
      <c r="O1616" s="5"/>
      <c r="P1616" s="5"/>
      <c r="Q1616" s="6"/>
      <c r="R1616" s="6"/>
      <c r="S1616" s="6"/>
      <c r="T1616" s="403"/>
    </row>
    <row r="1617" spans="1:20" x14ac:dyDescent="0.2">
      <c r="A1617" s="5"/>
      <c r="B1617" s="5"/>
      <c r="C1617" s="6"/>
      <c r="D1617" s="6"/>
      <c r="E1617" s="6"/>
      <c r="F1617" s="403"/>
      <c r="O1617" s="5"/>
      <c r="P1617" s="5"/>
      <c r="Q1617" s="6"/>
      <c r="R1617" s="6"/>
      <c r="S1617" s="6"/>
      <c r="T1617" s="403"/>
    </row>
    <row r="1618" spans="1:20" x14ac:dyDescent="0.2">
      <c r="A1618" s="5"/>
      <c r="B1618" s="5"/>
      <c r="C1618" s="6"/>
      <c r="D1618" s="6"/>
      <c r="E1618" s="6"/>
      <c r="F1618" s="403"/>
      <c r="O1618" s="5"/>
      <c r="P1618" s="5"/>
      <c r="Q1618" s="6"/>
      <c r="R1618" s="6"/>
      <c r="S1618" s="6"/>
      <c r="T1618" s="403"/>
    </row>
    <row r="1619" spans="1:20" x14ac:dyDescent="0.2">
      <c r="A1619" s="5"/>
      <c r="B1619" s="5"/>
      <c r="C1619" s="6"/>
      <c r="D1619" s="6"/>
      <c r="E1619" s="6"/>
      <c r="F1619" s="403"/>
      <c r="O1619" s="5"/>
      <c r="P1619" s="5"/>
      <c r="Q1619" s="6"/>
      <c r="R1619" s="6"/>
      <c r="S1619" s="6"/>
      <c r="T1619" s="403"/>
    </row>
    <row r="1620" spans="1:20" x14ac:dyDescent="0.2">
      <c r="A1620" s="5"/>
      <c r="B1620" s="5"/>
      <c r="C1620" s="6"/>
      <c r="D1620" s="6"/>
      <c r="E1620" s="6"/>
      <c r="F1620" s="403"/>
      <c r="O1620" s="5"/>
      <c r="P1620" s="5"/>
      <c r="Q1620" s="6"/>
      <c r="R1620" s="6"/>
      <c r="S1620" s="6"/>
      <c r="T1620" s="403"/>
    </row>
    <row r="1621" spans="1:20" x14ac:dyDescent="0.2">
      <c r="A1621" s="5"/>
      <c r="B1621" s="5"/>
      <c r="C1621" s="6"/>
      <c r="D1621" s="6"/>
      <c r="E1621" s="6"/>
      <c r="F1621" s="403"/>
      <c r="O1621" s="5"/>
      <c r="P1621" s="5"/>
      <c r="Q1621" s="6"/>
      <c r="R1621" s="6"/>
      <c r="S1621" s="6"/>
      <c r="T1621" s="403"/>
    </row>
    <row r="1622" spans="1:20" x14ac:dyDescent="0.2">
      <c r="A1622" s="5"/>
      <c r="B1622" s="5"/>
      <c r="C1622" s="6"/>
      <c r="D1622" s="6"/>
      <c r="E1622" s="6"/>
      <c r="F1622" s="403"/>
      <c r="O1622" s="5"/>
      <c r="P1622" s="5"/>
      <c r="Q1622" s="6"/>
      <c r="R1622" s="6"/>
      <c r="S1622" s="6"/>
      <c r="T1622" s="403"/>
    </row>
    <row r="1623" spans="1:20" x14ac:dyDescent="0.2">
      <c r="A1623" s="5"/>
      <c r="B1623" s="5"/>
      <c r="C1623" s="6"/>
      <c r="D1623" s="6"/>
      <c r="E1623" s="6"/>
      <c r="F1623" s="403"/>
      <c r="O1623" s="5"/>
      <c r="P1623" s="5"/>
      <c r="Q1623" s="6"/>
      <c r="R1623" s="6"/>
      <c r="S1623" s="6"/>
      <c r="T1623" s="403"/>
    </row>
    <row r="1624" spans="1:20" x14ac:dyDescent="0.2">
      <c r="A1624" s="5"/>
      <c r="B1624" s="5"/>
      <c r="C1624" s="6"/>
      <c r="D1624" s="6"/>
      <c r="E1624" s="6"/>
      <c r="F1624" s="403"/>
      <c r="O1624" s="5"/>
      <c r="P1624" s="5"/>
      <c r="Q1624" s="6"/>
      <c r="R1624" s="6"/>
      <c r="S1624" s="6"/>
      <c r="T1624" s="403"/>
    </row>
    <row r="1625" spans="1:20" x14ac:dyDescent="0.2">
      <c r="A1625" s="5"/>
      <c r="B1625" s="5"/>
      <c r="C1625" s="6"/>
      <c r="D1625" s="6"/>
      <c r="E1625" s="6"/>
      <c r="F1625" s="403"/>
      <c r="O1625" s="5"/>
      <c r="P1625" s="5"/>
      <c r="Q1625" s="6"/>
      <c r="R1625" s="6"/>
      <c r="S1625" s="6"/>
      <c r="T1625" s="403"/>
    </row>
    <row r="1626" spans="1:20" x14ac:dyDescent="0.2">
      <c r="A1626" s="5"/>
      <c r="B1626" s="5"/>
      <c r="C1626" s="6"/>
      <c r="D1626" s="6"/>
      <c r="E1626" s="6"/>
      <c r="F1626" s="403"/>
      <c r="O1626" s="5"/>
      <c r="P1626" s="5"/>
      <c r="Q1626" s="6"/>
      <c r="R1626" s="6"/>
      <c r="S1626" s="6"/>
      <c r="T1626" s="403"/>
    </row>
    <row r="1627" spans="1:20" x14ac:dyDescent="0.2">
      <c r="A1627" s="5"/>
      <c r="B1627" s="5"/>
      <c r="C1627" s="6"/>
      <c r="D1627" s="6"/>
      <c r="E1627" s="6"/>
      <c r="F1627" s="403"/>
      <c r="O1627" s="5"/>
      <c r="P1627" s="5"/>
      <c r="Q1627" s="6"/>
      <c r="R1627" s="6"/>
      <c r="S1627" s="6"/>
      <c r="T1627" s="403"/>
    </row>
    <row r="1628" spans="1:20" x14ac:dyDescent="0.2">
      <c r="A1628" s="5"/>
      <c r="B1628" s="5"/>
      <c r="C1628" s="6"/>
      <c r="D1628" s="6"/>
      <c r="E1628" s="6"/>
      <c r="F1628" s="403"/>
      <c r="O1628" s="5"/>
      <c r="P1628" s="5"/>
      <c r="Q1628" s="6"/>
      <c r="R1628" s="6"/>
      <c r="S1628" s="6"/>
      <c r="T1628" s="403"/>
    </row>
    <row r="1629" spans="1:20" x14ac:dyDescent="0.2">
      <c r="A1629" s="5"/>
      <c r="B1629" s="5"/>
      <c r="C1629" s="6"/>
      <c r="D1629" s="6"/>
      <c r="E1629" s="6"/>
      <c r="F1629" s="403"/>
      <c r="O1629" s="5"/>
      <c r="P1629" s="5"/>
      <c r="Q1629" s="6"/>
      <c r="R1629" s="6"/>
      <c r="S1629" s="6"/>
      <c r="T1629" s="403"/>
    </row>
    <row r="1630" spans="1:20" x14ac:dyDescent="0.2">
      <c r="A1630" s="5"/>
      <c r="B1630" s="5"/>
      <c r="C1630" s="6"/>
      <c r="D1630" s="6"/>
      <c r="E1630" s="6"/>
      <c r="F1630" s="403"/>
      <c r="O1630" s="5"/>
      <c r="P1630" s="5"/>
      <c r="Q1630" s="6"/>
      <c r="R1630" s="6"/>
      <c r="S1630" s="6"/>
      <c r="T1630" s="403"/>
    </row>
    <row r="1631" spans="1:20" x14ac:dyDescent="0.2">
      <c r="A1631" s="5"/>
      <c r="B1631" s="5"/>
      <c r="C1631" s="6"/>
      <c r="D1631" s="6"/>
      <c r="E1631" s="6"/>
      <c r="F1631" s="403"/>
      <c r="O1631" s="5"/>
      <c r="P1631" s="5"/>
      <c r="Q1631" s="6"/>
      <c r="R1631" s="6"/>
      <c r="S1631" s="6"/>
      <c r="T1631" s="403"/>
    </row>
    <row r="1632" spans="1:20" x14ac:dyDescent="0.2">
      <c r="A1632" s="5"/>
      <c r="B1632" s="5"/>
      <c r="C1632" s="6"/>
      <c r="D1632" s="6"/>
      <c r="E1632" s="6"/>
      <c r="F1632" s="403"/>
      <c r="O1632" s="5"/>
      <c r="P1632" s="5"/>
      <c r="Q1632" s="6"/>
      <c r="R1632" s="6"/>
      <c r="S1632" s="6"/>
      <c r="T1632" s="403"/>
    </row>
    <row r="1633" spans="1:20" x14ac:dyDescent="0.2">
      <c r="A1633" s="5"/>
      <c r="B1633" s="5"/>
      <c r="C1633" s="6"/>
      <c r="D1633" s="6"/>
      <c r="E1633" s="6"/>
      <c r="F1633" s="403"/>
      <c r="O1633" s="5"/>
      <c r="P1633" s="5"/>
      <c r="Q1633" s="6"/>
      <c r="R1633" s="6"/>
      <c r="S1633" s="6"/>
      <c r="T1633" s="403"/>
    </row>
    <row r="1634" spans="1:20" x14ac:dyDescent="0.2">
      <c r="A1634" s="5"/>
      <c r="B1634" s="5"/>
      <c r="C1634" s="6"/>
      <c r="D1634" s="6"/>
      <c r="E1634" s="6"/>
      <c r="F1634" s="403"/>
      <c r="O1634" s="5"/>
      <c r="P1634" s="5"/>
      <c r="Q1634" s="6"/>
      <c r="R1634" s="6"/>
      <c r="S1634" s="6"/>
      <c r="T1634" s="403"/>
    </row>
    <row r="1635" spans="1:20" x14ac:dyDescent="0.2">
      <c r="A1635" s="5"/>
      <c r="B1635" s="5"/>
      <c r="C1635" s="6"/>
      <c r="D1635" s="6"/>
      <c r="E1635" s="6"/>
      <c r="F1635" s="403"/>
      <c r="O1635" s="5"/>
      <c r="P1635" s="5"/>
      <c r="Q1635" s="6"/>
      <c r="R1635" s="6"/>
      <c r="S1635" s="6"/>
      <c r="T1635" s="403"/>
    </row>
    <row r="1636" spans="1:20" x14ac:dyDescent="0.2">
      <c r="A1636" s="5"/>
      <c r="B1636" s="5"/>
      <c r="C1636" s="6"/>
      <c r="D1636" s="6"/>
      <c r="E1636" s="6"/>
      <c r="F1636" s="403"/>
      <c r="O1636" s="5"/>
      <c r="P1636" s="5"/>
      <c r="Q1636" s="6"/>
      <c r="R1636" s="6"/>
      <c r="S1636" s="6"/>
      <c r="T1636" s="403"/>
    </row>
    <row r="1637" spans="1:20" x14ac:dyDescent="0.2">
      <c r="A1637" s="5"/>
      <c r="B1637" s="5"/>
      <c r="C1637" s="6"/>
      <c r="D1637" s="6"/>
      <c r="E1637" s="6"/>
      <c r="F1637" s="403"/>
      <c r="O1637" s="5"/>
      <c r="P1637" s="5"/>
      <c r="Q1637" s="6"/>
      <c r="R1637" s="6"/>
      <c r="S1637" s="6"/>
      <c r="T1637" s="403"/>
    </row>
    <row r="1638" spans="1:20" x14ac:dyDescent="0.2">
      <c r="A1638" s="5"/>
      <c r="B1638" s="5"/>
      <c r="C1638" s="6"/>
      <c r="D1638" s="6"/>
      <c r="E1638" s="6"/>
      <c r="F1638" s="403"/>
      <c r="O1638" s="5"/>
      <c r="P1638" s="5"/>
      <c r="Q1638" s="6"/>
      <c r="R1638" s="6"/>
      <c r="S1638" s="6"/>
      <c r="T1638" s="403"/>
    </row>
    <row r="1639" spans="1:20" x14ac:dyDescent="0.2">
      <c r="A1639" s="5"/>
      <c r="B1639" s="5"/>
      <c r="C1639" s="6"/>
      <c r="D1639" s="6"/>
      <c r="E1639" s="6"/>
      <c r="F1639" s="403"/>
      <c r="O1639" s="5"/>
      <c r="P1639" s="5"/>
      <c r="Q1639" s="6"/>
      <c r="R1639" s="6"/>
      <c r="S1639" s="6"/>
      <c r="T1639" s="403"/>
    </row>
    <row r="1640" spans="1:20" x14ac:dyDescent="0.2">
      <c r="A1640" s="5"/>
      <c r="B1640" s="5"/>
      <c r="C1640" s="6"/>
      <c r="D1640" s="6"/>
      <c r="E1640" s="6"/>
      <c r="F1640" s="403"/>
      <c r="O1640" s="5"/>
      <c r="P1640" s="5"/>
      <c r="Q1640" s="6"/>
      <c r="R1640" s="6"/>
      <c r="S1640" s="6"/>
      <c r="T1640" s="403"/>
    </row>
    <row r="1641" spans="1:20" x14ac:dyDescent="0.2">
      <c r="A1641" s="5"/>
      <c r="B1641" s="5"/>
      <c r="C1641" s="6"/>
      <c r="D1641" s="6"/>
      <c r="E1641" s="6"/>
      <c r="F1641" s="403"/>
      <c r="O1641" s="5"/>
      <c r="P1641" s="5"/>
      <c r="Q1641" s="6"/>
      <c r="R1641" s="6"/>
      <c r="S1641" s="6"/>
      <c r="T1641" s="403"/>
    </row>
    <row r="1642" spans="1:20" x14ac:dyDescent="0.2">
      <c r="A1642" s="5"/>
      <c r="B1642" s="5"/>
      <c r="C1642" s="6"/>
      <c r="D1642" s="6"/>
      <c r="E1642" s="6"/>
      <c r="F1642" s="403"/>
      <c r="O1642" s="5"/>
      <c r="P1642" s="5"/>
      <c r="Q1642" s="6"/>
      <c r="R1642" s="6"/>
      <c r="S1642" s="6"/>
      <c r="T1642" s="403"/>
    </row>
    <row r="1643" spans="1:20" x14ac:dyDescent="0.2">
      <c r="A1643" s="5"/>
      <c r="B1643" s="5"/>
      <c r="C1643" s="6"/>
      <c r="D1643" s="6"/>
      <c r="E1643" s="6"/>
      <c r="F1643" s="403"/>
      <c r="O1643" s="5"/>
      <c r="P1643" s="5"/>
      <c r="Q1643" s="6"/>
      <c r="R1643" s="6"/>
      <c r="S1643" s="6"/>
      <c r="T1643" s="403"/>
    </row>
    <row r="1644" spans="1:20" x14ac:dyDescent="0.2">
      <c r="A1644" s="5"/>
      <c r="B1644" s="5"/>
      <c r="C1644" s="6"/>
      <c r="D1644" s="6"/>
      <c r="E1644" s="6"/>
      <c r="F1644" s="403"/>
      <c r="O1644" s="5"/>
      <c r="P1644" s="5"/>
      <c r="Q1644" s="6"/>
      <c r="R1644" s="6"/>
      <c r="S1644" s="6"/>
      <c r="T1644" s="403"/>
    </row>
    <row r="1645" spans="1:20" x14ac:dyDescent="0.2">
      <c r="A1645" s="5"/>
      <c r="B1645" s="5"/>
      <c r="C1645" s="6"/>
      <c r="D1645" s="6"/>
      <c r="E1645" s="6"/>
      <c r="F1645" s="403"/>
      <c r="O1645" s="5"/>
      <c r="P1645" s="5"/>
      <c r="Q1645" s="6"/>
      <c r="R1645" s="6"/>
      <c r="S1645" s="6"/>
      <c r="T1645" s="403"/>
    </row>
    <row r="1646" spans="1:20" x14ac:dyDescent="0.2">
      <c r="A1646" s="5"/>
      <c r="B1646" s="5"/>
      <c r="C1646" s="6"/>
      <c r="D1646" s="6"/>
      <c r="E1646" s="6"/>
      <c r="F1646" s="403"/>
      <c r="O1646" s="5"/>
      <c r="P1646" s="5"/>
      <c r="Q1646" s="6"/>
      <c r="R1646" s="6"/>
      <c r="S1646" s="6"/>
      <c r="T1646" s="403"/>
    </row>
    <row r="1647" spans="1:20" x14ac:dyDescent="0.2">
      <c r="A1647" s="5"/>
      <c r="B1647" s="5"/>
      <c r="C1647" s="6"/>
      <c r="D1647" s="6"/>
      <c r="E1647" s="6"/>
      <c r="F1647" s="403"/>
      <c r="O1647" s="5"/>
      <c r="P1647" s="5"/>
      <c r="Q1647" s="6"/>
      <c r="R1647" s="6"/>
      <c r="S1647" s="6"/>
      <c r="T1647" s="403"/>
    </row>
    <row r="1648" spans="1:20" x14ac:dyDescent="0.2">
      <c r="A1648" s="5"/>
      <c r="B1648" s="5"/>
      <c r="C1648" s="6"/>
      <c r="D1648" s="6"/>
      <c r="E1648" s="6"/>
      <c r="F1648" s="403"/>
      <c r="O1648" s="5"/>
      <c r="P1648" s="5"/>
      <c r="Q1648" s="6"/>
      <c r="R1648" s="6"/>
      <c r="S1648" s="6"/>
      <c r="T1648" s="403"/>
    </row>
    <row r="1649" spans="1:20" x14ac:dyDescent="0.2">
      <c r="A1649" s="5"/>
      <c r="B1649" s="5"/>
      <c r="C1649" s="6"/>
      <c r="D1649" s="6"/>
      <c r="E1649" s="6"/>
      <c r="F1649" s="403"/>
      <c r="O1649" s="5"/>
      <c r="P1649" s="5"/>
      <c r="Q1649" s="6"/>
      <c r="R1649" s="6"/>
      <c r="S1649" s="6"/>
      <c r="T1649" s="403"/>
    </row>
    <row r="1650" spans="1:20" x14ac:dyDescent="0.2">
      <c r="A1650" s="5"/>
      <c r="B1650" s="5"/>
      <c r="C1650" s="6"/>
      <c r="D1650" s="6"/>
      <c r="E1650" s="6"/>
      <c r="F1650" s="403"/>
      <c r="O1650" s="5"/>
      <c r="P1650" s="5"/>
      <c r="Q1650" s="6"/>
      <c r="R1650" s="6"/>
      <c r="S1650" s="6"/>
      <c r="T1650" s="403"/>
    </row>
    <row r="1651" spans="1:20" x14ac:dyDescent="0.2">
      <c r="A1651" s="5"/>
      <c r="B1651" s="5"/>
      <c r="C1651" s="6"/>
      <c r="D1651" s="6"/>
      <c r="E1651" s="6"/>
      <c r="F1651" s="403"/>
      <c r="O1651" s="5"/>
      <c r="P1651" s="5"/>
      <c r="Q1651" s="6"/>
      <c r="R1651" s="6"/>
      <c r="S1651" s="6"/>
      <c r="T1651" s="403"/>
    </row>
    <row r="1652" spans="1:20" x14ac:dyDescent="0.2">
      <c r="A1652" s="5"/>
      <c r="B1652" s="5"/>
      <c r="C1652" s="6"/>
      <c r="D1652" s="6"/>
      <c r="E1652" s="6"/>
      <c r="F1652" s="403"/>
      <c r="O1652" s="5"/>
      <c r="P1652" s="5"/>
      <c r="Q1652" s="6"/>
      <c r="R1652" s="6"/>
      <c r="S1652" s="6"/>
      <c r="T1652" s="403"/>
    </row>
    <row r="1653" spans="1:20" x14ac:dyDescent="0.2">
      <c r="A1653" s="5"/>
      <c r="B1653" s="5"/>
      <c r="C1653" s="6"/>
      <c r="D1653" s="6"/>
      <c r="E1653" s="6"/>
      <c r="F1653" s="403"/>
      <c r="O1653" s="5"/>
      <c r="P1653" s="5"/>
      <c r="Q1653" s="6"/>
      <c r="R1653" s="6"/>
      <c r="S1653" s="6"/>
      <c r="T1653" s="403"/>
    </row>
    <row r="1654" spans="1:20" x14ac:dyDescent="0.2">
      <c r="A1654" s="5"/>
      <c r="B1654" s="5"/>
      <c r="C1654" s="6"/>
      <c r="D1654" s="6"/>
      <c r="E1654" s="6"/>
      <c r="F1654" s="403"/>
      <c r="O1654" s="5"/>
      <c r="P1654" s="5"/>
      <c r="Q1654" s="6"/>
      <c r="R1654" s="6"/>
      <c r="S1654" s="6"/>
      <c r="T1654" s="403"/>
    </row>
    <row r="1655" spans="1:20" x14ac:dyDescent="0.2">
      <c r="A1655" s="5"/>
      <c r="B1655" s="5"/>
      <c r="C1655" s="6"/>
      <c r="D1655" s="6"/>
      <c r="E1655" s="6"/>
      <c r="F1655" s="403"/>
      <c r="O1655" s="5"/>
      <c r="P1655" s="5"/>
      <c r="Q1655" s="6"/>
      <c r="R1655" s="6"/>
      <c r="S1655" s="6"/>
      <c r="T1655" s="403"/>
    </row>
    <row r="1656" spans="1:20" x14ac:dyDescent="0.2">
      <c r="A1656" s="5"/>
      <c r="B1656" s="5"/>
      <c r="C1656" s="6"/>
      <c r="D1656" s="6"/>
      <c r="E1656" s="6"/>
      <c r="F1656" s="403"/>
      <c r="O1656" s="5"/>
      <c r="P1656" s="5"/>
      <c r="Q1656" s="6"/>
      <c r="R1656" s="6"/>
      <c r="S1656" s="6"/>
      <c r="T1656" s="403"/>
    </row>
    <row r="1657" spans="1:20" x14ac:dyDescent="0.2">
      <c r="A1657" s="5"/>
      <c r="B1657" s="5"/>
      <c r="C1657" s="6"/>
      <c r="D1657" s="6"/>
      <c r="E1657" s="6"/>
      <c r="F1657" s="403"/>
      <c r="O1657" s="5"/>
      <c r="P1657" s="5"/>
      <c r="Q1657" s="6"/>
      <c r="R1657" s="6"/>
      <c r="S1657" s="6"/>
      <c r="T1657" s="403"/>
    </row>
    <row r="1658" spans="1:20" x14ac:dyDescent="0.2">
      <c r="A1658" s="5"/>
      <c r="B1658" s="5"/>
      <c r="C1658" s="6"/>
      <c r="D1658" s="6"/>
      <c r="E1658" s="6"/>
      <c r="F1658" s="403"/>
      <c r="O1658" s="5"/>
      <c r="P1658" s="5"/>
      <c r="Q1658" s="6"/>
      <c r="R1658" s="6"/>
      <c r="S1658" s="6"/>
      <c r="T1658" s="403"/>
    </row>
    <row r="1659" spans="1:20" x14ac:dyDescent="0.2">
      <c r="A1659" s="5"/>
      <c r="B1659" s="5"/>
      <c r="C1659" s="6"/>
      <c r="D1659" s="6"/>
      <c r="E1659" s="6"/>
      <c r="F1659" s="403"/>
      <c r="O1659" s="5"/>
      <c r="P1659" s="5"/>
      <c r="Q1659" s="6"/>
      <c r="R1659" s="6"/>
      <c r="S1659" s="6"/>
      <c r="T1659" s="403"/>
    </row>
    <row r="1660" spans="1:20" x14ac:dyDescent="0.2">
      <c r="A1660" s="5"/>
      <c r="B1660" s="5"/>
      <c r="C1660" s="6"/>
      <c r="D1660" s="6"/>
      <c r="E1660" s="6"/>
      <c r="F1660" s="403"/>
      <c r="O1660" s="5"/>
      <c r="P1660" s="5"/>
      <c r="Q1660" s="6"/>
      <c r="R1660" s="6"/>
      <c r="S1660" s="6"/>
      <c r="T1660" s="403"/>
    </row>
    <row r="1661" spans="1:20" x14ac:dyDescent="0.2">
      <c r="A1661" s="5"/>
      <c r="B1661" s="5"/>
      <c r="C1661" s="6"/>
      <c r="D1661" s="6"/>
      <c r="E1661" s="6"/>
      <c r="F1661" s="403"/>
      <c r="O1661" s="5"/>
      <c r="P1661" s="5"/>
      <c r="Q1661" s="6"/>
      <c r="R1661" s="6"/>
      <c r="S1661" s="6"/>
      <c r="T1661" s="403"/>
    </row>
    <row r="1662" spans="1:20" x14ac:dyDescent="0.2">
      <c r="A1662" s="5"/>
      <c r="B1662" s="5"/>
      <c r="C1662" s="6"/>
      <c r="D1662" s="6"/>
      <c r="E1662" s="6"/>
      <c r="F1662" s="403"/>
      <c r="O1662" s="5"/>
      <c r="P1662" s="5"/>
      <c r="Q1662" s="6"/>
      <c r="R1662" s="6"/>
      <c r="S1662" s="6"/>
      <c r="T1662" s="403"/>
    </row>
    <row r="1663" spans="1:20" x14ac:dyDescent="0.2">
      <c r="A1663" s="5"/>
      <c r="B1663" s="5"/>
      <c r="C1663" s="6"/>
      <c r="D1663" s="6"/>
      <c r="E1663" s="6"/>
      <c r="F1663" s="403"/>
      <c r="O1663" s="5"/>
      <c r="P1663" s="5"/>
      <c r="Q1663" s="6"/>
      <c r="R1663" s="6"/>
      <c r="S1663" s="6"/>
      <c r="T1663" s="403"/>
    </row>
    <row r="1664" spans="1:20" x14ac:dyDescent="0.2">
      <c r="A1664" s="5"/>
      <c r="B1664" s="5"/>
      <c r="C1664" s="6"/>
      <c r="D1664" s="6"/>
      <c r="E1664" s="6"/>
      <c r="F1664" s="403"/>
      <c r="O1664" s="5"/>
      <c r="P1664" s="5"/>
      <c r="Q1664" s="6"/>
      <c r="R1664" s="6"/>
      <c r="S1664" s="6"/>
      <c r="T1664" s="403"/>
    </row>
    <row r="1665" spans="1:20" x14ac:dyDescent="0.2">
      <c r="A1665" s="5"/>
      <c r="B1665" s="5"/>
      <c r="C1665" s="6"/>
      <c r="D1665" s="6"/>
      <c r="E1665" s="6"/>
      <c r="F1665" s="403"/>
      <c r="O1665" s="5"/>
      <c r="P1665" s="5"/>
      <c r="Q1665" s="6"/>
      <c r="R1665" s="6"/>
      <c r="S1665" s="6"/>
      <c r="T1665" s="403"/>
    </row>
    <row r="1666" spans="1:20" x14ac:dyDescent="0.2">
      <c r="A1666" s="5"/>
      <c r="B1666" s="5"/>
      <c r="C1666" s="6"/>
      <c r="D1666" s="6"/>
      <c r="E1666" s="6"/>
      <c r="F1666" s="403"/>
      <c r="O1666" s="5"/>
      <c r="P1666" s="5"/>
      <c r="Q1666" s="6"/>
      <c r="R1666" s="6"/>
      <c r="S1666" s="6"/>
      <c r="T1666" s="403"/>
    </row>
    <row r="1667" spans="1:20" x14ac:dyDescent="0.2">
      <c r="A1667" s="5"/>
      <c r="B1667" s="5"/>
      <c r="C1667" s="6"/>
      <c r="D1667" s="6"/>
      <c r="E1667" s="6"/>
      <c r="F1667" s="403"/>
      <c r="O1667" s="5"/>
      <c r="P1667" s="5"/>
      <c r="Q1667" s="6"/>
      <c r="R1667" s="6"/>
      <c r="S1667" s="6"/>
      <c r="T1667" s="403"/>
    </row>
    <row r="1668" spans="1:20" x14ac:dyDescent="0.2">
      <c r="A1668" s="5"/>
      <c r="B1668" s="5"/>
      <c r="C1668" s="6"/>
      <c r="D1668" s="6"/>
      <c r="E1668" s="6"/>
      <c r="F1668" s="403"/>
      <c r="O1668" s="5"/>
      <c r="P1668" s="5"/>
      <c r="Q1668" s="6"/>
      <c r="R1668" s="6"/>
      <c r="S1668" s="6"/>
      <c r="T1668" s="403"/>
    </row>
    <row r="1669" spans="1:20" x14ac:dyDescent="0.2">
      <c r="A1669" s="5"/>
      <c r="B1669" s="5"/>
      <c r="C1669" s="6"/>
      <c r="D1669" s="6"/>
      <c r="E1669" s="6"/>
      <c r="F1669" s="403"/>
      <c r="O1669" s="5"/>
      <c r="P1669" s="5"/>
      <c r="Q1669" s="6"/>
      <c r="R1669" s="6"/>
      <c r="S1669" s="6"/>
      <c r="T1669" s="403"/>
    </row>
    <row r="1670" spans="1:20" x14ac:dyDescent="0.2">
      <c r="A1670" s="5"/>
      <c r="B1670" s="5"/>
      <c r="C1670" s="6"/>
      <c r="D1670" s="6"/>
      <c r="E1670" s="6"/>
      <c r="F1670" s="403"/>
      <c r="O1670" s="5"/>
      <c r="P1670" s="5"/>
      <c r="Q1670" s="6"/>
      <c r="R1670" s="6"/>
      <c r="S1670" s="6"/>
      <c r="T1670" s="403"/>
    </row>
    <row r="1671" spans="1:20" x14ac:dyDescent="0.2">
      <c r="A1671" s="5"/>
      <c r="B1671" s="5"/>
      <c r="C1671" s="6"/>
      <c r="D1671" s="6"/>
      <c r="E1671" s="6"/>
      <c r="F1671" s="403"/>
      <c r="O1671" s="5"/>
      <c r="P1671" s="5"/>
      <c r="Q1671" s="6"/>
      <c r="R1671" s="6"/>
      <c r="S1671" s="6"/>
      <c r="T1671" s="403"/>
    </row>
    <row r="1672" spans="1:20" x14ac:dyDescent="0.2">
      <c r="A1672" s="5"/>
      <c r="B1672" s="5"/>
      <c r="C1672" s="6"/>
      <c r="D1672" s="6"/>
      <c r="E1672" s="6"/>
      <c r="F1672" s="403"/>
      <c r="O1672" s="5"/>
      <c r="P1672" s="5"/>
      <c r="Q1672" s="6"/>
      <c r="R1672" s="6"/>
      <c r="S1672" s="6"/>
      <c r="T1672" s="403"/>
    </row>
    <row r="1673" spans="1:20" x14ac:dyDescent="0.2">
      <c r="A1673" s="5"/>
      <c r="B1673" s="5"/>
      <c r="C1673" s="6"/>
      <c r="D1673" s="6"/>
      <c r="E1673" s="6"/>
      <c r="F1673" s="403"/>
      <c r="O1673" s="5"/>
      <c r="P1673" s="5"/>
      <c r="Q1673" s="6"/>
      <c r="R1673" s="6"/>
      <c r="S1673" s="6"/>
      <c r="T1673" s="403"/>
    </row>
    <row r="1674" spans="1:20" x14ac:dyDescent="0.2">
      <c r="A1674" s="5"/>
      <c r="B1674" s="5"/>
      <c r="C1674" s="6"/>
      <c r="D1674" s="6"/>
      <c r="E1674" s="6"/>
      <c r="F1674" s="403"/>
      <c r="O1674" s="5"/>
      <c r="P1674" s="5"/>
      <c r="Q1674" s="6"/>
      <c r="R1674" s="6"/>
      <c r="S1674" s="6"/>
      <c r="T1674" s="403"/>
    </row>
    <row r="1675" spans="1:20" x14ac:dyDescent="0.2">
      <c r="A1675" s="5"/>
      <c r="B1675" s="5"/>
      <c r="C1675" s="6"/>
      <c r="D1675" s="6"/>
      <c r="E1675" s="6"/>
      <c r="F1675" s="403"/>
      <c r="O1675" s="5"/>
      <c r="P1675" s="5"/>
      <c r="Q1675" s="6"/>
      <c r="R1675" s="6"/>
      <c r="S1675" s="6"/>
      <c r="T1675" s="403"/>
    </row>
    <row r="1676" spans="1:20" x14ac:dyDescent="0.2">
      <c r="A1676" s="5"/>
      <c r="B1676" s="5"/>
      <c r="C1676" s="6"/>
      <c r="D1676" s="6"/>
      <c r="E1676" s="6"/>
      <c r="F1676" s="403"/>
      <c r="O1676" s="5"/>
      <c r="P1676" s="5"/>
      <c r="Q1676" s="6"/>
      <c r="R1676" s="6"/>
      <c r="S1676" s="6"/>
      <c r="T1676" s="403"/>
    </row>
    <row r="1677" spans="1:20" x14ac:dyDescent="0.2">
      <c r="A1677" s="5"/>
      <c r="B1677" s="5"/>
      <c r="C1677" s="6"/>
      <c r="D1677" s="6"/>
      <c r="E1677" s="6"/>
      <c r="F1677" s="403"/>
      <c r="O1677" s="5"/>
      <c r="P1677" s="5"/>
      <c r="Q1677" s="6"/>
      <c r="R1677" s="6"/>
      <c r="S1677" s="6"/>
      <c r="T1677" s="403"/>
    </row>
    <row r="1678" spans="1:20" x14ac:dyDescent="0.2">
      <c r="A1678" s="5"/>
      <c r="B1678" s="5"/>
      <c r="C1678" s="6"/>
      <c r="D1678" s="6"/>
      <c r="E1678" s="6"/>
      <c r="F1678" s="403"/>
      <c r="O1678" s="5"/>
      <c r="P1678" s="5"/>
      <c r="Q1678" s="6"/>
      <c r="R1678" s="6"/>
      <c r="S1678" s="6"/>
      <c r="T1678" s="403"/>
    </row>
    <row r="1679" spans="1:20" x14ac:dyDescent="0.2">
      <c r="A1679" s="5"/>
      <c r="B1679" s="5"/>
      <c r="C1679" s="6"/>
      <c r="D1679" s="6"/>
      <c r="E1679" s="6"/>
      <c r="F1679" s="403"/>
      <c r="O1679" s="5"/>
      <c r="P1679" s="5"/>
      <c r="Q1679" s="6"/>
      <c r="R1679" s="6"/>
      <c r="S1679" s="6"/>
      <c r="T1679" s="403"/>
    </row>
    <row r="1680" spans="1:20" x14ac:dyDescent="0.2">
      <c r="A1680" s="5"/>
      <c r="B1680" s="5"/>
      <c r="C1680" s="6"/>
      <c r="D1680" s="6"/>
      <c r="E1680" s="6"/>
      <c r="F1680" s="403"/>
      <c r="O1680" s="5"/>
      <c r="P1680" s="5"/>
      <c r="Q1680" s="6"/>
      <c r="R1680" s="6"/>
      <c r="S1680" s="6"/>
      <c r="T1680" s="403"/>
    </row>
    <row r="1681" spans="1:20" x14ac:dyDescent="0.2">
      <c r="A1681" s="5"/>
      <c r="B1681" s="5"/>
      <c r="C1681" s="6"/>
      <c r="D1681" s="6"/>
      <c r="E1681" s="6"/>
      <c r="F1681" s="403"/>
      <c r="O1681" s="5"/>
      <c r="P1681" s="5"/>
      <c r="Q1681" s="6"/>
      <c r="R1681" s="6"/>
      <c r="S1681" s="6"/>
      <c r="T1681" s="403"/>
    </row>
    <row r="1682" spans="1:20" x14ac:dyDescent="0.2">
      <c r="A1682" s="5"/>
      <c r="B1682" s="5"/>
      <c r="C1682" s="6"/>
      <c r="D1682" s="6"/>
      <c r="E1682" s="6"/>
      <c r="F1682" s="403"/>
      <c r="O1682" s="5"/>
      <c r="P1682" s="5"/>
      <c r="Q1682" s="6"/>
      <c r="R1682" s="6"/>
      <c r="S1682" s="6"/>
      <c r="T1682" s="403"/>
    </row>
    <row r="1683" spans="1:20" x14ac:dyDescent="0.2">
      <c r="A1683" s="5"/>
      <c r="B1683" s="5"/>
      <c r="C1683" s="6"/>
      <c r="D1683" s="6"/>
      <c r="E1683" s="6"/>
      <c r="F1683" s="403"/>
      <c r="O1683" s="5"/>
      <c r="P1683" s="5"/>
      <c r="Q1683" s="6"/>
      <c r="R1683" s="6"/>
      <c r="S1683" s="6"/>
      <c r="T1683" s="403"/>
    </row>
    <row r="1684" spans="1:20" x14ac:dyDescent="0.2">
      <c r="A1684" s="5"/>
      <c r="B1684" s="5"/>
      <c r="C1684" s="6"/>
      <c r="D1684" s="6"/>
      <c r="E1684" s="6"/>
      <c r="F1684" s="403"/>
      <c r="O1684" s="5"/>
      <c r="P1684" s="5"/>
      <c r="Q1684" s="6"/>
      <c r="R1684" s="6"/>
      <c r="S1684" s="6"/>
      <c r="T1684" s="403"/>
    </row>
    <row r="1685" spans="1:20" x14ac:dyDescent="0.2">
      <c r="A1685" s="5"/>
      <c r="B1685" s="5"/>
      <c r="C1685" s="6"/>
      <c r="D1685" s="6"/>
      <c r="E1685" s="6"/>
      <c r="F1685" s="403"/>
      <c r="O1685" s="5"/>
      <c r="P1685" s="5"/>
      <c r="Q1685" s="6"/>
      <c r="R1685" s="6"/>
      <c r="S1685" s="6"/>
      <c r="T1685" s="403"/>
    </row>
    <row r="1686" spans="1:20" x14ac:dyDescent="0.2">
      <c r="A1686" s="5"/>
      <c r="B1686" s="5"/>
      <c r="C1686" s="6"/>
      <c r="D1686" s="6"/>
      <c r="E1686" s="6"/>
      <c r="F1686" s="403"/>
      <c r="O1686" s="5"/>
      <c r="P1686" s="5"/>
      <c r="Q1686" s="6"/>
      <c r="R1686" s="6"/>
      <c r="S1686" s="6"/>
      <c r="T1686" s="403"/>
    </row>
    <row r="1687" spans="1:20" x14ac:dyDescent="0.2">
      <c r="A1687" s="5"/>
      <c r="B1687" s="5"/>
      <c r="C1687" s="6"/>
      <c r="D1687" s="6"/>
      <c r="E1687" s="6"/>
      <c r="F1687" s="403"/>
      <c r="O1687" s="5"/>
      <c r="P1687" s="5"/>
      <c r="Q1687" s="6"/>
      <c r="R1687" s="6"/>
      <c r="S1687" s="6"/>
      <c r="T1687" s="403"/>
    </row>
    <row r="1688" spans="1:20" x14ac:dyDescent="0.2">
      <c r="A1688" s="5"/>
      <c r="B1688" s="5"/>
      <c r="C1688" s="6"/>
      <c r="D1688" s="6"/>
      <c r="E1688" s="6"/>
      <c r="F1688" s="403"/>
      <c r="O1688" s="5"/>
      <c r="P1688" s="5"/>
      <c r="Q1688" s="6"/>
      <c r="R1688" s="6"/>
      <c r="S1688" s="6"/>
      <c r="T1688" s="403"/>
    </row>
    <row r="1689" spans="1:20" x14ac:dyDescent="0.2">
      <c r="A1689" s="5"/>
      <c r="B1689" s="5"/>
      <c r="C1689" s="6"/>
      <c r="D1689" s="6"/>
      <c r="E1689" s="6"/>
      <c r="F1689" s="403"/>
      <c r="O1689" s="5"/>
      <c r="P1689" s="5"/>
      <c r="Q1689" s="6"/>
      <c r="R1689" s="6"/>
      <c r="S1689" s="6"/>
      <c r="T1689" s="403"/>
    </row>
    <row r="1690" spans="1:20" x14ac:dyDescent="0.2">
      <c r="A1690" s="5"/>
      <c r="B1690" s="5"/>
      <c r="C1690" s="6"/>
      <c r="D1690" s="6"/>
      <c r="E1690" s="6"/>
      <c r="F1690" s="403"/>
      <c r="O1690" s="5"/>
      <c r="P1690" s="5"/>
      <c r="Q1690" s="6"/>
      <c r="R1690" s="6"/>
      <c r="S1690" s="6"/>
      <c r="T1690" s="403"/>
    </row>
    <row r="1691" spans="1:20" x14ac:dyDescent="0.2">
      <c r="A1691" s="5"/>
      <c r="B1691" s="5"/>
      <c r="C1691" s="6"/>
      <c r="D1691" s="6"/>
      <c r="E1691" s="6"/>
      <c r="F1691" s="403"/>
      <c r="O1691" s="5"/>
      <c r="P1691" s="5"/>
      <c r="Q1691" s="6"/>
      <c r="R1691" s="6"/>
      <c r="S1691" s="6"/>
      <c r="T1691" s="403"/>
    </row>
    <row r="1692" spans="1:20" x14ac:dyDescent="0.2">
      <c r="A1692" s="5"/>
      <c r="B1692" s="5"/>
      <c r="C1692" s="6"/>
      <c r="D1692" s="6"/>
      <c r="E1692" s="6"/>
      <c r="F1692" s="403"/>
      <c r="O1692" s="5"/>
      <c r="P1692" s="5"/>
      <c r="Q1692" s="6"/>
      <c r="R1692" s="6"/>
      <c r="S1692" s="6"/>
      <c r="T1692" s="403"/>
    </row>
    <row r="1693" spans="1:20" x14ac:dyDescent="0.2">
      <c r="A1693" s="5"/>
      <c r="B1693" s="5"/>
      <c r="C1693" s="6"/>
      <c r="D1693" s="6"/>
      <c r="E1693" s="6"/>
      <c r="F1693" s="403"/>
      <c r="O1693" s="5"/>
      <c r="P1693" s="5"/>
      <c r="Q1693" s="6"/>
      <c r="R1693" s="6"/>
      <c r="S1693" s="6"/>
      <c r="T1693" s="403"/>
    </row>
    <row r="1694" spans="1:20" x14ac:dyDescent="0.2">
      <c r="A1694" s="5"/>
      <c r="B1694" s="5"/>
      <c r="C1694" s="6"/>
      <c r="D1694" s="6"/>
      <c r="E1694" s="6"/>
      <c r="F1694" s="403"/>
      <c r="O1694" s="5"/>
      <c r="P1694" s="5"/>
      <c r="Q1694" s="6"/>
      <c r="R1694" s="6"/>
      <c r="S1694" s="6"/>
      <c r="T1694" s="403"/>
    </row>
    <row r="1695" spans="1:20" x14ac:dyDescent="0.2">
      <c r="A1695" s="5"/>
      <c r="B1695" s="5"/>
      <c r="C1695" s="6"/>
      <c r="D1695" s="6"/>
      <c r="E1695" s="6"/>
      <c r="F1695" s="403"/>
      <c r="O1695" s="5"/>
      <c r="P1695" s="5"/>
      <c r="Q1695" s="6"/>
      <c r="R1695" s="6"/>
      <c r="S1695" s="6"/>
      <c r="T1695" s="403"/>
    </row>
    <row r="1696" spans="1:20" x14ac:dyDescent="0.2">
      <c r="A1696" s="5"/>
      <c r="B1696" s="5"/>
      <c r="C1696" s="6"/>
      <c r="D1696" s="6"/>
      <c r="E1696" s="6"/>
      <c r="F1696" s="403"/>
      <c r="O1696" s="5"/>
      <c r="P1696" s="5"/>
      <c r="Q1696" s="6"/>
      <c r="R1696" s="6"/>
      <c r="S1696" s="6"/>
      <c r="T1696" s="403"/>
    </row>
    <row r="1697" spans="1:20" x14ac:dyDescent="0.2">
      <c r="A1697" s="5"/>
      <c r="B1697" s="5"/>
      <c r="C1697" s="6"/>
      <c r="D1697" s="6"/>
      <c r="E1697" s="6"/>
      <c r="F1697" s="403"/>
      <c r="O1697" s="5"/>
      <c r="P1697" s="5"/>
      <c r="Q1697" s="6"/>
      <c r="R1697" s="6"/>
      <c r="S1697" s="6"/>
      <c r="T1697" s="403"/>
    </row>
    <row r="1698" spans="1:20" x14ac:dyDescent="0.2">
      <c r="A1698" s="5"/>
      <c r="B1698" s="5"/>
      <c r="C1698" s="6"/>
      <c r="D1698" s="6"/>
      <c r="E1698" s="6"/>
      <c r="F1698" s="403"/>
      <c r="O1698" s="5"/>
      <c r="P1698" s="5"/>
      <c r="Q1698" s="6"/>
      <c r="R1698" s="6"/>
      <c r="S1698" s="6"/>
      <c r="T1698" s="403"/>
    </row>
    <row r="1699" spans="1:20" x14ac:dyDescent="0.2">
      <c r="A1699" s="5"/>
      <c r="B1699" s="5"/>
      <c r="C1699" s="6"/>
      <c r="D1699" s="6"/>
      <c r="E1699" s="6"/>
      <c r="F1699" s="403"/>
      <c r="O1699" s="5"/>
      <c r="P1699" s="5"/>
      <c r="Q1699" s="6"/>
      <c r="R1699" s="6"/>
      <c r="S1699" s="6"/>
      <c r="T1699" s="403"/>
    </row>
    <row r="1700" spans="1:20" x14ac:dyDescent="0.2">
      <c r="A1700" s="5"/>
      <c r="B1700" s="5"/>
      <c r="C1700" s="6"/>
      <c r="D1700" s="6"/>
      <c r="E1700" s="6"/>
      <c r="F1700" s="403"/>
      <c r="O1700" s="5"/>
      <c r="P1700" s="5"/>
      <c r="Q1700" s="6"/>
      <c r="R1700" s="6"/>
      <c r="S1700" s="6"/>
      <c r="T1700" s="403"/>
    </row>
    <row r="1701" spans="1:20" x14ac:dyDescent="0.2">
      <c r="A1701" s="5"/>
      <c r="B1701" s="5"/>
      <c r="C1701" s="6"/>
      <c r="D1701" s="6"/>
      <c r="E1701" s="6"/>
      <c r="F1701" s="403"/>
      <c r="O1701" s="5"/>
      <c r="P1701" s="5"/>
      <c r="Q1701" s="6"/>
      <c r="R1701" s="6"/>
      <c r="S1701" s="6"/>
      <c r="T1701" s="403"/>
    </row>
    <row r="1702" spans="1:20" x14ac:dyDescent="0.2">
      <c r="A1702" s="5"/>
      <c r="B1702" s="5"/>
      <c r="C1702" s="6"/>
      <c r="D1702" s="6"/>
      <c r="E1702" s="6"/>
      <c r="F1702" s="403"/>
      <c r="O1702" s="5"/>
      <c r="P1702" s="5"/>
      <c r="Q1702" s="6"/>
      <c r="R1702" s="6"/>
      <c r="S1702" s="6"/>
      <c r="T1702" s="403"/>
    </row>
    <row r="1703" spans="1:20" x14ac:dyDescent="0.2">
      <c r="A1703" s="5"/>
      <c r="B1703" s="5"/>
      <c r="C1703" s="6"/>
      <c r="D1703" s="6"/>
      <c r="E1703" s="6"/>
      <c r="F1703" s="403"/>
      <c r="O1703" s="5"/>
      <c r="P1703" s="5"/>
      <c r="Q1703" s="6"/>
      <c r="R1703" s="6"/>
      <c r="S1703" s="6"/>
      <c r="T1703" s="403"/>
    </row>
    <row r="1704" spans="1:20" x14ac:dyDescent="0.2">
      <c r="A1704" s="5"/>
      <c r="B1704" s="5"/>
      <c r="C1704" s="6"/>
      <c r="D1704" s="6"/>
      <c r="E1704" s="6"/>
      <c r="F1704" s="403"/>
      <c r="O1704" s="5"/>
      <c r="P1704" s="5"/>
      <c r="Q1704" s="6"/>
      <c r="R1704" s="6"/>
      <c r="S1704" s="6"/>
      <c r="T1704" s="403"/>
    </row>
    <row r="1705" spans="1:20" x14ac:dyDescent="0.2">
      <c r="A1705" s="5"/>
      <c r="B1705" s="5"/>
      <c r="C1705" s="6"/>
      <c r="D1705" s="6"/>
      <c r="E1705" s="6"/>
      <c r="F1705" s="403"/>
      <c r="O1705" s="5"/>
      <c r="P1705" s="5"/>
      <c r="Q1705" s="6"/>
      <c r="R1705" s="6"/>
      <c r="S1705" s="6"/>
      <c r="T1705" s="403"/>
    </row>
    <row r="1706" spans="1:20" x14ac:dyDescent="0.2">
      <c r="A1706" s="5"/>
      <c r="B1706" s="5"/>
      <c r="C1706" s="6"/>
      <c r="D1706" s="6"/>
      <c r="E1706" s="6"/>
      <c r="F1706" s="403"/>
      <c r="O1706" s="5"/>
      <c r="P1706" s="5"/>
      <c r="Q1706" s="6"/>
      <c r="R1706" s="6"/>
      <c r="S1706" s="6"/>
      <c r="T1706" s="403"/>
    </row>
    <row r="1707" spans="1:20" x14ac:dyDescent="0.2">
      <c r="A1707" s="5"/>
      <c r="B1707" s="5"/>
      <c r="C1707" s="6"/>
      <c r="D1707" s="6"/>
      <c r="E1707" s="6"/>
      <c r="F1707" s="403"/>
      <c r="O1707" s="5"/>
      <c r="P1707" s="5"/>
      <c r="Q1707" s="6"/>
      <c r="R1707" s="6"/>
      <c r="S1707" s="6"/>
      <c r="T1707" s="403"/>
    </row>
    <row r="1708" spans="1:20" x14ac:dyDescent="0.2">
      <c r="A1708" s="5"/>
      <c r="B1708" s="5"/>
      <c r="C1708" s="6"/>
      <c r="D1708" s="6"/>
      <c r="E1708" s="6"/>
      <c r="F1708" s="403"/>
      <c r="O1708" s="5"/>
      <c r="P1708" s="5"/>
      <c r="Q1708" s="6"/>
      <c r="R1708" s="6"/>
      <c r="S1708" s="6"/>
      <c r="T1708" s="403"/>
    </row>
    <row r="1709" spans="1:20" x14ac:dyDescent="0.2">
      <c r="A1709" s="5"/>
      <c r="B1709" s="5"/>
      <c r="C1709" s="6"/>
      <c r="D1709" s="6"/>
      <c r="E1709" s="6"/>
      <c r="F1709" s="403"/>
      <c r="O1709" s="5"/>
      <c r="P1709" s="5"/>
      <c r="Q1709" s="6"/>
      <c r="R1709" s="6"/>
      <c r="S1709" s="6"/>
      <c r="T1709" s="403"/>
    </row>
    <row r="1710" spans="1:20" x14ac:dyDescent="0.2">
      <c r="A1710" s="5"/>
      <c r="B1710" s="5"/>
      <c r="C1710" s="6"/>
      <c r="D1710" s="6"/>
      <c r="E1710" s="6"/>
      <c r="F1710" s="403"/>
      <c r="O1710" s="5"/>
      <c r="P1710" s="5"/>
      <c r="Q1710" s="6"/>
      <c r="R1710" s="6"/>
      <c r="S1710" s="6"/>
      <c r="T1710" s="403"/>
    </row>
    <row r="1711" spans="1:20" x14ac:dyDescent="0.2">
      <c r="A1711" s="5"/>
      <c r="B1711" s="5"/>
      <c r="C1711" s="6"/>
      <c r="D1711" s="6"/>
      <c r="E1711" s="6"/>
      <c r="F1711" s="403"/>
      <c r="O1711" s="5"/>
      <c r="P1711" s="5"/>
      <c r="Q1711" s="6"/>
      <c r="R1711" s="6"/>
      <c r="S1711" s="6"/>
      <c r="T1711" s="403"/>
    </row>
    <row r="1712" spans="1:20" x14ac:dyDescent="0.2">
      <c r="A1712" s="5"/>
      <c r="B1712" s="5"/>
      <c r="C1712" s="6"/>
      <c r="D1712" s="6"/>
      <c r="E1712" s="6"/>
      <c r="F1712" s="403"/>
      <c r="O1712" s="5"/>
      <c r="P1712" s="5"/>
      <c r="Q1712" s="6"/>
      <c r="R1712" s="6"/>
      <c r="S1712" s="6"/>
      <c r="T1712" s="403"/>
    </row>
    <row r="1713" spans="1:20" x14ac:dyDescent="0.2">
      <c r="A1713" s="5"/>
      <c r="B1713" s="5"/>
      <c r="C1713" s="6"/>
      <c r="D1713" s="6"/>
      <c r="E1713" s="6"/>
      <c r="F1713" s="403"/>
      <c r="O1713" s="5"/>
      <c r="P1713" s="5"/>
      <c r="Q1713" s="6"/>
      <c r="R1713" s="6"/>
      <c r="S1713" s="6"/>
      <c r="T1713" s="403"/>
    </row>
    <row r="1714" spans="1:20" x14ac:dyDescent="0.2">
      <c r="A1714" s="5"/>
      <c r="B1714" s="5"/>
      <c r="C1714" s="6"/>
      <c r="D1714" s="6"/>
      <c r="E1714" s="6"/>
      <c r="F1714" s="403"/>
      <c r="O1714" s="5"/>
      <c r="P1714" s="5"/>
      <c r="Q1714" s="6"/>
      <c r="R1714" s="6"/>
      <c r="S1714" s="6"/>
      <c r="T1714" s="403"/>
    </row>
    <row r="1715" spans="1:20" x14ac:dyDescent="0.2">
      <c r="A1715" s="5"/>
      <c r="B1715" s="5"/>
      <c r="C1715" s="6"/>
      <c r="D1715" s="6"/>
      <c r="E1715" s="6"/>
      <c r="F1715" s="403"/>
      <c r="O1715" s="5"/>
      <c r="P1715" s="5"/>
      <c r="Q1715" s="6"/>
      <c r="R1715" s="6"/>
      <c r="S1715" s="6"/>
      <c r="T1715" s="403"/>
    </row>
    <row r="1716" spans="1:20" x14ac:dyDescent="0.2">
      <c r="A1716" s="5"/>
      <c r="B1716" s="5"/>
      <c r="C1716" s="6"/>
      <c r="D1716" s="6"/>
      <c r="E1716" s="6"/>
      <c r="F1716" s="403"/>
      <c r="O1716" s="5"/>
      <c r="P1716" s="5"/>
      <c r="Q1716" s="6"/>
      <c r="R1716" s="6"/>
      <c r="S1716" s="6"/>
      <c r="T1716" s="403"/>
    </row>
    <row r="1717" spans="1:20" x14ac:dyDescent="0.2">
      <c r="A1717" s="5"/>
      <c r="B1717" s="5"/>
      <c r="C1717" s="6"/>
      <c r="D1717" s="6"/>
      <c r="E1717" s="6"/>
      <c r="F1717" s="403"/>
      <c r="O1717" s="5"/>
      <c r="P1717" s="5"/>
      <c r="Q1717" s="6"/>
      <c r="R1717" s="6"/>
      <c r="S1717" s="6"/>
      <c r="T1717" s="403"/>
    </row>
    <row r="1718" spans="1:20" x14ac:dyDescent="0.2">
      <c r="A1718" s="5"/>
      <c r="B1718" s="5"/>
      <c r="C1718" s="6"/>
      <c r="D1718" s="6"/>
      <c r="E1718" s="6"/>
      <c r="F1718" s="403"/>
      <c r="O1718" s="5"/>
      <c r="P1718" s="5"/>
      <c r="Q1718" s="6"/>
      <c r="R1718" s="6"/>
      <c r="S1718" s="6"/>
      <c r="T1718" s="403"/>
    </row>
    <row r="1719" spans="1:20" x14ac:dyDescent="0.2">
      <c r="A1719" s="5"/>
      <c r="B1719" s="5"/>
      <c r="C1719" s="6"/>
      <c r="D1719" s="6"/>
      <c r="E1719" s="6"/>
      <c r="F1719" s="403"/>
      <c r="O1719" s="5"/>
      <c r="P1719" s="5"/>
      <c r="Q1719" s="6"/>
      <c r="R1719" s="6"/>
      <c r="S1719" s="6"/>
      <c r="T1719" s="403"/>
    </row>
    <row r="1720" spans="1:20" x14ac:dyDescent="0.2">
      <c r="A1720" s="5"/>
      <c r="B1720" s="5"/>
      <c r="C1720" s="6"/>
      <c r="D1720" s="6"/>
      <c r="E1720" s="6"/>
      <c r="F1720" s="403"/>
      <c r="O1720" s="5"/>
      <c r="P1720" s="5"/>
      <c r="Q1720" s="6"/>
      <c r="R1720" s="6"/>
      <c r="S1720" s="6"/>
      <c r="T1720" s="403"/>
    </row>
    <row r="1721" spans="1:20" x14ac:dyDescent="0.2">
      <c r="A1721" s="5"/>
      <c r="B1721" s="5"/>
      <c r="C1721" s="6"/>
      <c r="D1721" s="6"/>
      <c r="E1721" s="6"/>
      <c r="F1721" s="403"/>
      <c r="O1721" s="5"/>
      <c r="P1721" s="5"/>
      <c r="Q1721" s="6"/>
      <c r="R1721" s="6"/>
      <c r="S1721" s="6"/>
      <c r="T1721" s="403"/>
    </row>
    <row r="1722" spans="1:20" x14ac:dyDescent="0.2">
      <c r="A1722" s="5"/>
      <c r="B1722" s="5"/>
      <c r="C1722" s="6"/>
      <c r="D1722" s="6"/>
      <c r="E1722" s="6"/>
      <c r="F1722" s="403"/>
      <c r="O1722" s="5"/>
      <c r="P1722" s="5"/>
      <c r="Q1722" s="6"/>
      <c r="R1722" s="6"/>
      <c r="S1722" s="6"/>
      <c r="T1722" s="403"/>
    </row>
    <row r="1723" spans="1:20" x14ac:dyDescent="0.2">
      <c r="A1723" s="5"/>
      <c r="B1723" s="5"/>
      <c r="C1723" s="6"/>
      <c r="D1723" s="6"/>
      <c r="E1723" s="6"/>
      <c r="F1723" s="403"/>
      <c r="O1723" s="5"/>
      <c r="P1723" s="5"/>
      <c r="Q1723" s="6"/>
      <c r="R1723" s="6"/>
      <c r="S1723" s="6"/>
      <c r="T1723" s="403"/>
    </row>
    <row r="1724" spans="1:20" x14ac:dyDescent="0.2">
      <c r="A1724" s="5"/>
      <c r="B1724" s="5"/>
      <c r="C1724" s="6"/>
      <c r="D1724" s="6"/>
      <c r="E1724" s="6"/>
      <c r="F1724" s="403"/>
      <c r="O1724" s="5"/>
      <c r="P1724" s="5"/>
      <c r="Q1724" s="6"/>
      <c r="R1724" s="6"/>
      <c r="S1724" s="6"/>
      <c r="T1724" s="403"/>
    </row>
    <row r="1725" spans="1:20" x14ac:dyDescent="0.2">
      <c r="A1725" s="5"/>
      <c r="B1725" s="5"/>
      <c r="C1725" s="6"/>
      <c r="D1725" s="6"/>
      <c r="E1725" s="6"/>
      <c r="F1725" s="403"/>
      <c r="O1725" s="5"/>
      <c r="P1725" s="5"/>
      <c r="Q1725" s="6"/>
      <c r="R1725" s="6"/>
      <c r="S1725" s="6"/>
      <c r="T1725" s="403"/>
    </row>
    <row r="1726" spans="1:20" x14ac:dyDescent="0.2">
      <c r="A1726" s="5"/>
      <c r="B1726" s="5"/>
      <c r="C1726" s="6"/>
      <c r="D1726" s="6"/>
      <c r="E1726" s="6"/>
      <c r="F1726" s="403"/>
      <c r="O1726" s="5"/>
      <c r="P1726" s="5"/>
      <c r="Q1726" s="6"/>
      <c r="R1726" s="6"/>
      <c r="S1726" s="6"/>
      <c r="T1726" s="403"/>
    </row>
    <row r="1727" spans="1:20" x14ac:dyDescent="0.2">
      <c r="A1727" s="5"/>
      <c r="B1727" s="5"/>
      <c r="C1727" s="6"/>
      <c r="D1727" s="6"/>
      <c r="E1727" s="6"/>
      <c r="F1727" s="403"/>
      <c r="O1727" s="5"/>
      <c r="P1727" s="5"/>
      <c r="Q1727" s="6"/>
      <c r="R1727" s="6"/>
      <c r="S1727" s="6"/>
      <c r="T1727" s="403"/>
    </row>
    <row r="1728" spans="1:20" x14ac:dyDescent="0.2">
      <c r="A1728" s="5"/>
      <c r="B1728" s="5"/>
      <c r="C1728" s="6"/>
      <c r="D1728" s="6"/>
      <c r="E1728" s="6"/>
      <c r="F1728" s="403"/>
      <c r="O1728" s="5"/>
      <c r="P1728" s="5"/>
      <c r="Q1728" s="6"/>
      <c r="R1728" s="6"/>
      <c r="S1728" s="6"/>
      <c r="T1728" s="403"/>
    </row>
    <row r="1729" spans="1:20" x14ac:dyDescent="0.2">
      <c r="A1729" s="5"/>
      <c r="B1729" s="5"/>
      <c r="C1729" s="6"/>
      <c r="D1729" s="6"/>
      <c r="E1729" s="6"/>
      <c r="F1729" s="403"/>
      <c r="O1729" s="5"/>
      <c r="P1729" s="5"/>
      <c r="Q1729" s="6"/>
      <c r="R1729" s="6"/>
      <c r="S1729" s="6"/>
      <c r="T1729" s="403"/>
    </row>
    <row r="1730" spans="1:20" x14ac:dyDescent="0.2">
      <c r="A1730" s="5"/>
      <c r="B1730" s="5"/>
      <c r="C1730" s="6"/>
      <c r="D1730" s="6"/>
      <c r="E1730" s="6"/>
      <c r="F1730" s="403"/>
      <c r="O1730" s="5"/>
      <c r="P1730" s="5"/>
      <c r="Q1730" s="6"/>
      <c r="R1730" s="6"/>
      <c r="S1730" s="6"/>
      <c r="T1730" s="403"/>
    </row>
    <row r="1731" spans="1:20" x14ac:dyDescent="0.2">
      <c r="A1731" s="5"/>
      <c r="B1731" s="5"/>
      <c r="C1731" s="6"/>
      <c r="D1731" s="6"/>
      <c r="E1731" s="6"/>
      <c r="F1731" s="403"/>
      <c r="O1731" s="5"/>
      <c r="P1731" s="5"/>
      <c r="Q1731" s="6"/>
      <c r="R1731" s="6"/>
      <c r="S1731" s="6"/>
      <c r="T1731" s="403"/>
    </row>
    <row r="1732" spans="1:20" x14ac:dyDescent="0.2">
      <c r="A1732" s="5"/>
      <c r="B1732" s="5"/>
      <c r="C1732" s="6"/>
      <c r="D1732" s="6"/>
      <c r="E1732" s="6"/>
      <c r="F1732" s="403"/>
      <c r="O1732" s="5"/>
      <c r="P1732" s="5"/>
      <c r="Q1732" s="6"/>
      <c r="R1732" s="6"/>
      <c r="S1732" s="6"/>
      <c r="T1732" s="403"/>
    </row>
    <row r="1733" spans="1:20" x14ac:dyDescent="0.2">
      <c r="A1733" s="5"/>
      <c r="B1733" s="5"/>
      <c r="C1733" s="6"/>
      <c r="D1733" s="6"/>
      <c r="E1733" s="6"/>
      <c r="F1733" s="403"/>
      <c r="O1733" s="5"/>
      <c r="P1733" s="5"/>
      <c r="Q1733" s="6"/>
      <c r="R1733" s="6"/>
      <c r="S1733" s="6"/>
      <c r="T1733" s="403"/>
    </row>
    <row r="1734" spans="1:20" x14ac:dyDescent="0.2">
      <c r="A1734" s="5"/>
      <c r="B1734" s="5"/>
      <c r="C1734" s="6"/>
      <c r="D1734" s="6"/>
      <c r="E1734" s="6"/>
      <c r="F1734" s="403"/>
      <c r="O1734" s="5"/>
      <c r="P1734" s="5"/>
      <c r="Q1734" s="6"/>
      <c r="R1734" s="6"/>
      <c r="S1734" s="6"/>
      <c r="T1734" s="403"/>
    </row>
    <row r="1735" spans="1:20" x14ac:dyDescent="0.2">
      <c r="A1735" s="5"/>
      <c r="B1735" s="5"/>
      <c r="C1735" s="6"/>
      <c r="D1735" s="6"/>
      <c r="E1735" s="6"/>
      <c r="F1735" s="403"/>
      <c r="O1735" s="5"/>
      <c r="P1735" s="5"/>
      <c r="Q1735" s="6"/>
      <c r="R1735" s="6"/>
      <c r="S1735" s="6"/>
      <c r="T1735" s="403"/>
    </row>
    <row r="1736" spans="1:20" x14ac:dyDescent="0.2">
      <c r="A1736" s="5"/>
      <c r="B1736" s="5"/>
      <c r="C1736" s="6"/>
      <c r="D1736" s="6"/>
      <c r="E1736" s="6"/>
      <c r="F1736" s="403"/>
      <c r="O1736" s="5"/>
      <c r="P1736" s="5"/>
      <c r="Q1736" s="6"/>
      <c r="R1736" s="6"/>
      <c r="S1736" s="6"/>
      <c r="T1736" s="403"/>
    </row>
    <row r="1737" spans="1:20" x14ac:dyDescent="0.2">
      <c r="A1737" s="5"/>
      <c r="B1737" s="5"/>
      <c r="C1737" s="6"/>
      <c r="D1737" s="6"/>
      <c r="E1737" s="6"/>
      <c r="F1737" s="403"/>
      <c r="O1737" s="5"/>
      <c r="P1737" s="5"/>
      <c r="Q1737" s="6"/>
      <c r="R1737" s="6"/>
      <c r="S1737" s="6"/>
      <c r="T1737" s="403"/>
    </row>
    <row r="1738" spans="1:20" x14ac:dyDescent="0.2">
      <c r="A1738" s="5"/>
      <c r="B1738" s="5"/>
      <c r="C1738" s="6"/>
      <c r="D1738" s="6"/>
      <c r="E1738" s="6"/>
      <c r="F1738" s="403"/>
      <c r="O1738" s="5"/>
      <c r="P1738" s="5"/>
      <c r="Q1738" s="6"/>
      <c r="R1738" s="6"/>
      <c r="S1738" s="6"/>
      <c r="T1738" s="403"/>
    </row>
    <row r="1739" spans="1:20" x14ac:dyDescent="0.2">
      <c r="A1739" s="5"/>
      <c r="B1739" s="5"/>
      <c r="C1739" s="6"/>
      <c r="D1739" s="6"/>
      <c r="E1739" s="6"/>
      <c r="F1739" s="403"/>
      <c r="O1739" s="5"/>
      <c r="P1739" s="5"/>
      <c r="Q1739" s="6"/>
      <c r="R1739" s="6"/>
      <c r="S1739" s="6"/>
      <c r="T1739" s="403"/>
    </row>
    <row r="1740" spans="1:20" x14ac:dyDescent="0.2">
      <c r="A1740" s="5"/>
      <c r="B1740" s="5"/>
      <c r="C1740" s="6"/>
      <c r="D1740" s="6"/>
      <c r="E1740" s="6"/>
      <c r="F1740" s="403"/>
      <c r="O1740" s="5"/>
      <c r="P1740" s="5"/>
      <c r="Q1740" s="6"/>
      <c r="R1740" s="6"/>
      <c r="S1740" s="6"/>
      <c r="T1740" s="403"/>
    </row>
    <row r="1741" spans="1:20" x14ac:dyDescent="0.2">
      <c r="A1741" s="5"/>
      <c r="B1741" s="5"/>
      <c r="C1741" s="6"/>
      <c r="D1741" s="6"/>
      <c r="E1741" s="6"/>
      <c r="F1741" s="403"/>
      <c r="O1741" s="5"/>
      <c r="P1741" s="5"/>
      <c r="Q1741" s="6"/>
      <c r="R1741" s="6"/>
      <c r="S1741" s="6"/>
      <c r="T1741" s="403"/>
    </row>
    <row r="1742" spans="1:20" x14ac:dyDescent="0.2">
      <c r="A1742" s="5"/>
      <c r="B1742" s="5"/>
      <c r="C1742" s="6"/>
      <c r="D1742" s="6"/>
      <c r="E1742" s="6"/>
      <c r="F1742" s="403"/>
      <c r="O1742" s="5"/>
      <c r="P1742" s="5"/>
      <c r="Q1742" s="6"/>
      <c r="R1742" s="6"/>
      <c r="S1742" s="6"/>
      <c r="T1742" s="403"/>
    </row>
    <row r="1743" spans="1:20" x14ac:dyDescent="0.2">
      <c r="A1743" s="5"/>
      <c r="B1743" s="5"/>
      <c r="C1743" s="6"/>
      <c r="D1743" s="6"/>
      <c r="E1743" s="6"/>
      <c r="F1743" s="403"/>
      <c r="O1743" s="5"/>
      <c r="P1743" s="5"/>
      <c r="Q1743" s="6"/>
      <c r="R1743" s="6"/>
      <c r="S1743" s="6"/>
      <c r="T1743" s="403"/>
    </row>
    <row r="1744" spans="1:20" x14ac:dyDescent="0.2">
      <c r="A1744" s="5"/>
      <c r="B1744" s="5"/>
      <c r="C1744" s="6"/>
      <c r="D1744" s="6"/>
      <c r="E1744" s="6"/>
      <c r="F1744" s="403"/>
      <c r="O1744" s="5"/>
      <c r="P1744" s="5"/>
      <c r="Q1744" s="6"/>
      <c r="R1744" s="6"/>
      <c r="S1744" s="6"/>
      <c r="T1744" s="403"/>
    </row>
    <row r="1745" spans="1:20" x14ac:dyDescent="0.2">
      <c r="A1745" s="5"/>
      <c r="B1745" s="5"/>
      <c r="C1745" s="6"/>
      <c r="D1745" s="6"/>
      <c r="E1745" s="6"/>
      <c r="F1745" s="403"/>
      <c r="O1745" s="5"/>
      <c r="P1745" s="5"/>
      <c r="Q1745" s="6"/>
      <c r="R1745" s="6"/>
      <c r="S1745" s="6"/>
      <c r="T1745" s="403"/>
    </row>
    <row r="1746" spans="1:20" x14ac:dyDescent="0.2">
      <c r="A1746" s="5"/>
      <c r="B1746" s="5"/>
      <c r="C1746" s="6"/>
      <c r="D1746" s="6"/>
      <c r="E1746" s="6"/>
      <c r="F1746" s="403"/>
      <c r="O1746" s="5"/>
      <c r="P1746" s="5"/>
      <c r="Q1746" s="6"/>
      <c r="R1746" s="6"/>
      <c r="S1746" s="6"/>
      <c r="T1746" s="403"/>
    </row>
    <row r="1747" spans="1:20" x14ac:dyDescent="0.2">
      <c r="A1747" s="5"/>
      <c r="B1747" s="5"/>
      <c r="C1747" s="6"/>
      <c r="D1747" s="6"/>
      <c r="E1747" s="6"/>
      <c r="F1747" s="403"/>
      <c r="O1747" s="5"/>
      <c r="P1747" s="5"/>
      <c r="Q1747" s="6"/>
      <c r="R1747" s="6"/>
      <c r="S1747" s="6"/>
      <c r="T1747" s="403"/>
    </row>
    <row r="1748" spans="1:20" x14ac:dyDescent="0.2">
      <c r="A1748" s="5"/>
      <c r="B1748" s="5"/>
      <c r="C1748" s="6"/>
      <c r="D1748" s="6"/>
      <c r="E1748" s="6"/>
      <c r="F1748" s="403"/>
      <c r="O1748" s="5"/>
      <c r="P1748" s="5"/>
      <c r="Q1748" s="6"/>
      <c r="R1748" s="6"/>
      <c r="S1748" s="6"/>
      <c r="T1748" s="403"/>
    </row>
    <row r="1749" spans="1:20" x14ac:dyDescent="0.2">
      <c r="A1749" s="5"/>
      <c r="B1749" s="5"/>
      <c r="C1749" s="6"/>
      <c r="D1749" s="6"/>
      <c r="E1749" s="6"/>
      <c r="F1749" s="403"/>
      <c r="O1749" s="5"/>
      <c r="P1749" s="5"/>
      <c r="Q1749" s="6"/>
      <c r="R1749" s="6"/>
      <c r="S1749" s="6"/>
      <c r="T1749" s="403"/>
    </row>
    <row r="1750" spans="1:20" x14ac:dyDescent="0.2">
      <c r="A1750" s="5"/>
      <c r="B1750" s="5"/>
      <c r="C1750" s="6"/>
      <c r="D1750" s="6"/>
      <c r="E1750" s="6"/>
      <c r="F1750" s="403"/>
      <c r="O1750" s="5"/>
      <c r="P1750" s="5"/>
      <c r="Q1750" s="6"/>
      <c r="R1750" s="6"/>
      <c r="S1750" s="6"/>
      <c r="T1750" s="403"/>
    </row>
    <row r="1751" spans="1:20" x14ac:dyDescent="0.2">
      <c r="A1751" s="5"/>
      <c r="B1751" s="5"/>
      <c r="C1751" s="6"/>
      <c r="D1751" s="6"/>
      <c r="E1751" s="6"/>
      <c r="F1751" s="403"/>
      <c r="O1751" s="5"/>
      <c r="P1751" s="5"/>
      <c r="Q1751" s="6"/>
      <c r="R1751" s="6"/>
      <c r="S1751" s="6"/>
      <c r="T1751" s="403"/>
    </row>
    <row r="1752" spans="1:20" x14ac:dyDescent="0.2">
      <c r="A1752" s="5"/>
      <c r="B1752" s="5"/>
      <c r="C1752" s="6"/>
      <c r="D1752" s="6"/>
      <c r="E1752" s="6"/>
      <c r="F1752" s="403"/>
      <c r="O1752" s="5"/>
      <c r="P1752" s="5"/>
      <c r="Q1752" s="6"/>
      <c r="R1752" s="6"/>
      <c r="S1752" s="6"/>
      <c r="T1752" s="403"/>
    </row>
    <row r="1753" spans="1:20" x14ac:dyDescent="0.2">
      <c r="A1753" s="5"/>
      <c r="B1753" s="5"/>
      <c r="C1753" s="6"/>
      <c r="D1753" s="6"/>
      <c r="E1753" s="6"/>
      <c r="F1753" s="403"/>
      <c r="O1753" s="5"/>
      <c r="P1753" s="5"/>
      <c r="Q1753" s="6"/>
      <c r="R1753" s="6"/>
      <c r="S1753" s="6"/>
      <c r="T1753" s="403"/>
    </row>
    <row r="1754" spans="1:20" x14ac:dyDescent="0.2">
      <c r="A1754" s="5"/>
      <c r="B1754" s="5"/>
      <c r="C1754" s="6"/>
      <c r="D1754" s="6"/>
      <c r="E1754" s="6"/>
      <c r="F1754" s="403"/>
      <c r="O1754" s="5"/>
      <c r="P1754" s="5"/>
      <c r="Q1754" s="6"/>
      <c r="R1754" s="6"/>
      <c r="S1754" s="6"/>
      <c r="T1754" s="403"/>
    </row>
    <row r="1755" spans="1:20" x14ac:dyDescent="0.2">
      <c r="A1755" s="5"/>
      <c r="B1755" s="5"/>
      <c r="C1755" s="6"/>
      <c r="D1755" s="6"/>
      <c r="E1755" s="6"/>
      <c r="F1755" s="403"/>
      <c r="O1755" s="5"/>
      <c r="P1755" s="5"/>
      <c r="Q1755" s="6"/>
      <c r="R1755" s="6"/>
      <c r="S1755" s="6"/>
      <c r="T1755" s="403"/>
    </row>
    <row r="1756" spans="1:20" x14ac:dyDescent="0.2">
      <c r="A1756" s="5"/>
      <c r="B1756" s="5"/>
      <c r="C1756" s="6"/>
      <c r="D1756" s="6"/>
      <c r="E1756" s="6"/>
      <c r="F1756" s="403"/>
      <c r="O1756" s="5"/>
      <c r="P1756" s="5"/>
      <c r="Q1756" s="6"/>
      <c r="R1756" s="6"/>
      <c r="S1756" s="6"/>
      <c r="T1756" s="403"/>
    </row>
    <row r="1757" spans="1:20" x14ac:dyDescent="0.2">
      <c r="A1757" s="5"/>
      <c r="B1757" s="5"/>
      <c r="C1757" s="6"/>
      <c r="D1757" s="6"/>
      <c r="E1757" s="6"/>
      <c r="F1757" s="403"/>
      <c r="O1757" s="5"/>
      <c r="P1757" s="5"/>
      <c r="Q1757" s="6"/>
      <c r="R1757" s="6"/>
      <c r="S1757" s="6"/>
      <c r="T1757" s="403"/>
    </row>
    <row r="1758" spans="1:20" x14ac:dyDescent="0.2">
      <c r="A1758" s="5"/>
      <c r="B1758" s="5"/>
      <c r="C1758" s="6"/>
      <c r="D1758" s="6"/>
      <c r="E1758" s="6"/>
      <c r="F1758" s="403"/>
      <c r="O1758" s="5"/>
      <c r="P1758" s="5"/>
      <c r="Q1758" s="6"/>
      <c r="R1758" s="6"/>
      <c r="S1758" s="6"/>
      <c r="T1758" s="403"/>
    </row>
    <row r="1759" spans="1:20" x14ac:dyDescent="0.2">
      <c r="A1759" s="5"/>
      <c r="B1759" s="5"/>
      <c r="C1759" s="6"/>
      <c r="D1759" s="6"/>
      <c r="E1759" s="6"/>
      <c r="F1759" s="403"/>
      <c r="O1759" s="5"/>
      <c r="P1759" s="5"/>
      <c r="Q1759" s="6"/>
      <c r="R1759" s="6"/>
      <c r="S1759" s="6"/>
      <c r="T1759" s="403"/>
    </row>
    <row r="1760" spans="1:20" x14ac:dyDescent="0.2">
      <c r="A1760" s="5"/>
      <c r="B1760" s="5"/>
      <c r="C1760" s="6"/>
      <c r="D1760" s="6"/>
      <c r="E1760" s="6"/>
      <c r="F1760" s="403"/>
      <c r="O1760" s="5"/>
      <c r="P1760" s="5"/>
      <c r="Q1760" s="6"/>
      <c r="R1760" s="6"/>
      <c r="S1760" s="6"/>
      <c r="T1760" s="403"/>
    </row>
    <row r="1761" spans="1:20" x14ac:dyDescent="0.2">
      <c r="A1761" s="5"/>
      <c r="B1761" s="5"/>
      <c r="C1761" s="6"/>
      <c r="D1761" s="6"/>
      <c r="E1761" s="6"/>
      <c r="F1761" s="403"/>
      <c r="O1761" s="5"/>
      <c r="P1761" s="5"/>
      <c r="Q1761" s="6"/>
      <c r="R1761" s="6"/>
      <c r="S1761" s="6"/>
      <c r="T1761" s="403"/>
    </row>
    <row r="1762" spans="1:20" x14ac:dyDescent="0.2">
      <c r="A1762" s="5"/>
      <c r="B1762" s="5"/>
      <c r="C1762" s="6"/>
      <c r="D1762" s="6"/>
      <c r="E1762" s="6"/>
      <c r="F1762" s="403"/>
      <c r="O1762" s="5"/>
      <c r="P1762" s="5"/>
      <c r="Q1762" s="6"/>
      <c r="R1762" s="6"/>
      <c r="S1762" s="6"/>
      <c r="T1762" s="403"/>
    </row>
    <row r="1763" spans="1:20" x14ac:dyDescent="0.2">
      <c r="A1763" s="5"/>
      <c r="B1763" s="5"/>
      <c r="C1763" s="6"/>
      <c r="D1763" s="6"/>
      <c r="E1763" s="6"/>
      <c r="F1763" s="403"/>
      <c r="O1763" s="5"/>
      <c r="P1763" s="5"/>
      <c r="Q1763" s="6"/>
      <c r="R1763" s="6"/>
      <c r="S1763" s="6"/>
      <c r="T1763" s="403"/>
    </row>
    <row r="1764" spans="1:20" x14ac:dyDescent="0.2">
      <c r="A1764" s="5"/>
      <c r="B1764" s="5"/>
      <c r="C1764" s="6"/>
      <c r="D1764" s="6"/>
      <c r="E1764" s="6"/>
      <c r="F1764" s="403"/>
      <c r="O1764" s="5"/>
      <c r="P1764" s="5"/>
      <c r="Q1764" s="6"/>
      <c r="R1764" s="6"/>
      <c r="S1764" s="6"/>
      <c r="T1764" s="403"/>
    </row>
    <row r="1765" spans="1:20" x14ac:dyDescent="0.2">
      <c r="A1765" s="5"/>
      <c r="B1765" s="5"/>
      <c r="C1765" s="6"/>
      <c r="D1765" s="6"/>
      <c r="E1765" s="6"/>
      <c r="F1765" s="403"/>
      <c r="O1765" s="5"/>
      <c r="P1765" s="5"/>
      <c r="Q1765" s="6"/>
      <c r="R1765" s="6"/>
      <c r="S1765" s="6"/>
      <c r="T1765" s="403"/>
    </row>
    <row r="1766" spans="1:20" x14ac:dyDescent="0.2">
      <c r="A1766" s="5"/>
      <c r="B1766" s="5"/>
      <c r="C1766" s="6"/>
      <c r="D1766" s="6"/>
      <c r="E1766" s="6"/>
      <c r="F1766" s="403"/>
      <c r="O1766" s="5"/>
      <c r="P1766" s="5"/>
      <c r="Q1766" s="6"/>
      <c r="R1766" s="6"/>
      <c r="S1766" s="6"/>
      <c r="T1766" s="403"/>
    </row>
    <row r="1767" spans="1:20" x14ac:dyDescent="0.2">
      <c r="A1767" s="5"/>
      <c r="B1767" s="5"/>
      <c r="C1767" s="6"/>
      <c r="D1767" s="6"/>
      <c r="E1767" s="6"/>
      <c r="F1767" s="403"/>
      <c r="O1767" s="5"/>
      <c r="P1767" s="5"/>
      <c r="Q1767" s="6"/>
      <c r="R1767" s="6"/>
      <c r="S1767" s="6"/>
      <c r="T1767" s="403"/>
    </row>
    <row r="1768" spans="1:20" x14ac:dyDescent="0.2">
      <c r="A1768" s="5"/>
      <c r="B1768" s="5"/>
      <c r="C1768" s="6"/>
      <c r="D1768" s="6"/>
      <c r="E1768" s="6"/>
      <c r="F1768" s="403"/>
      <c r="O1768" s="5"/>
      <c r="P1768" s="5"/>
      <c r="Q1768" s="6"/>
      <c r="R1768" s="6"/>
      <c r="S1768" s="6"/>
      <c r="T1768" s="403"/>
    </row>
    <row r="1769" spans="1:20" x14ac:dyDescent="0.2">
      <c r="A1769" s="5"/>
      <c r="B1769" s="5"/>
      <c r="C1769" s="6"/>
      <c r="D1769" s="6"/>
      <c r="E1769" s="6"/>
      <c r="F1769" s="403"/>
      <c r="O1769" s="5"/>
      <c r="P1769" s="5"/>
      <c r="Q1769" s="6"/>
      <c r="R1769" s="6"/>
      <c r="S1769" s="6"/>
      <c r="T1769" s="403"/>
    </row>
    <row r="1770" spans="1:20" x14ac:dyDescent="0.2">
      <c r="A1770" s="5"/>
      <c r="B1770" s="5"/>
      <c r="C1770" s="6"/>
      <c r="D1770" s="6"/>
      <c r="E1770" s="6"/>
      <c r="F1770" s="403"/>
      <c r="O1770" s="5"/>
      <c r="P1770" s="5"/>
      <c r="Q1770" s="6"/>
      <c r="R1770" s="6"/>
      <c r="S1770" s="6"/>
      <c r="T1770" s="403"/>
    </row>
    <row r="1771" spans="1:20" x14ac:dyDescent="0.2">
      <c r="A1771" s="5"/>
      <c r="B1771" s="5"/>
      <c r="C1771" s="6"/>
      <c r="D1771" s="6"/>
      <c r="E1771" s="6"/>
      <c r="F1771" s="403"/>
      <c r="O1771" s="5"/>
      <c r="P1771" s="5"/>
      <c r="Q1771" s="6"/>
      <c r="R1771" s="6"/>
      <c r="S1771" s="6"/>
      <c r="T1771" s="403"/>
    </row>
    <row r="1772" spans="1:20" x14ac:dyDescent="0.2">
      <c r="A1772" s="5"/>
      <c r="B1772" s="5"/>
      <c r="C1772" s="6"/>
      <c r="D1772" s="6"/>
      <c r="E1772" s="6"/>
      <c r="F1772" s="403"/>
      <c r="O1772" s="5"/>
      <c r="P1772" s="5"/>
      <c r="Q1772" s="6"/>
      <c r="R1772" s="6"/>
      <c r="S1772" s="6"/>
      <c r="T1772" s="403"/>
    </row>
    <row r="1773" spans="1:20" x14ac:dyDescent="0.2">
      <c r="A1773" s="5"/>
      <c r="B1773" s="5"/>
      <c r="C1773" s="6"/>
      <c r="D1773" s="6"/>
      <c r="E1773" s="6"/>
      <c r="F1773" s="403"/>
      <c r="O1773" s="5"/>
      <c r="P1773" s="5"/>
      <c r="Q1773" s="6"/>
      <c r="R1773" s="6"/>
      <c r="S1773" s="6"/>
      <c r="T1773" s="403"/>
    </row>
    <row r="1774" spans="1:20" x14ac:dyDescent="0.2">
      <c r="A1774" s="5"/>
      <c r="B1774" s="5"/>
      <c r="C1774" s="6"/>
      <c r="D1774" s="6"/>
      <c r="E1774" s="6"/>
      <c r="F1774" s="403"/>
      <c r="O1774" s="5"/>
      <c r="P1774" s="5"/>
      <c r="Q1774" s="6"/>
      <c r="R1774" s="6"/>
      <c r="S1774" s="6"/>
      <c r="T1774" s="403"/>
    </row>
    <row r="1775" spans="1:20" x14ac:dyDescent="0.2">
      <c r="A1775" s="5"/>
      <c r="B1775" s="5"/>
      <c r="C1775" s="6"/>
      <c r="D1775" s="6"/>
      <c r="E1775" s="6"/>
      <c r="F1775" s="403"/>
      <c r="O1775" s="5"/>
      <c r="P1775" s="5"/>
      <c r="Q1775" s="6"/>
      <c r="R1775" s="6"/>
      <c r="S1775" s="6"/>
      <c r="T1775" s="403"/>
    </row>
    <row r="1776" spans="1:20" x14ac:dyDescent="0.2">
      <c r="A1776" s="5"/>
      <c r="B1776" s="5"/>
      <c r="C1776" s="6"/>
      <c r="D1776" s="6"/>
      <c r="E1776" s="6"/>
      <c r="F1776" s="403"/>
      <c r="O1776" s="5"/>
      <c r="P1776" s="5"/>
      <c r="Q1776" s="6"/>
      <c r="R1776" s="6"/>
      <c r="S1776" s="6"/>
      <c r="T1776" s="403"/>
    </row>
    <row r="1777" spans="1:20" x14ac:dyDescent="0.2">
      <c r="A1777" s="5"/>
      <c r="B1777" s="5"/>
      <c r="C1777" s="6"/>
      <c r="D1777" s="6"/>
      <c r="E1777" s="6"/>
      <c r="F1777" s="403"/>
      <c r="O1777" s="5"/>
      <c r="P1777" s="5"/>
      <c r="Q1777" s="6"/>
      <c r="R1777" s="6"/>
      <c r="S1777" s="6"/>
      <c r="T1777" s="403"/>
    </row>
    <row r="1778" spans="1:20" x14ac:dyDescent="0.2">
      <c r="A1778" s="5"/>
      <c r="B1778" s="5"/>
      <c r="C1778" s="6"/>
      <c r="D1778" s="6"/>
      <c r="E1778" s="6"/>
      <c r="F1778" s="403"/>
      <c r="O1778" s="5"/>
      <c r="P1778" s="5"/>
      <c r="Q1778" s="6"/>
      <c r="R1778" s="6"/>
      <c r="S1778" s="6"/>
      <c r="T1778" s="403"/>
    </row>
    <row r="1779" spans="1:20" x14ac:dyDescent="0.2">
      <c r="A1779" s="5"/>
      <c r="B1779" s="5"/>
      <c r="C1779" s="6"/>
      <c r="D1779" s="6"/>
      <c r="E1779" s="6"/>
      <c r="F1779" s="403"/>
      <c r="O1779" s="5"/>
      <c r="P1779" s="5"/>
      <c r="Q1779" s="6"/>
      <c r="R1779" s="6"/>
      <c r="S1779" s="6"/>
      <c r="T1779" s="403"/>
    </row>
    <row r="1780" spans="1:20" x14ac:dyDescent="0.2">
      <c r="A1780" s="5"/>
      <c r="B1780" s="5"/>
      <c r="C1780" s="6"/>
      <c r="D1780" s="6"/>
      <c r="E1780" s="6"/>
      <c r="F1780" s="403"/>
      <c r="O1780" s="5"/>
      <c r="P1780" s="5"/>
      <c r="Q1780" s="6"/>
      <c r="R1780" s="6"/>
      <c r="S1780" s="6"/>
      <c r="T1780" s="403"/>
    </row>
    <row r="1781" spans="1:20" x14ac:dyDescent="0.2">
      <c r="A1781" s="5"/>
      <c r="B1781" s="5"/>
      <c r="C1781" s="6"/>
      <c r="D1781" s="6"/>
      <c r="E1781" s="6"/>
      <c r="F1781" s="403"/>
      <c r="O1781" s="5"/>
      <c r="P1781" s="5"/>
      <c r="Q1781" s="6"/>
      <c r="R1781" s="6"/>
      <c r="S1781" s="6"/>
      <c r="T1781" s="403"/>
    </row>
    <row r="1782" spans="1:20" x14ac:dyDescent="0.2">
      <c r="A1782" s="5"/>
      <c r="B1782" s="5"/>
      <c r="C1782" s="6"/>
      <c r="D1782" s="6"/>
      <c r="E1782" s="6"/>
      <c r="F1782" s="403"/>
      <c r="O1782" s="5"/>
      <c r="P1782" s="5"/>
      <c r="Q1782" s="6"/>
      <c r="R1782" s="6"/>
      <c r="S1782" s="6"/>
      <c r="T1782" s="403"/>
    </row>
    <row r="1783" spans="1:20" x14ac:dyDescent="0.2">
      <c r="A1783" s="5"/>
      <c r="B1783" s="5"/>
      <c r="C1783" s="6"/>
      <c r="D1783" s="6"/>
      <c r="E1783" s="6"/>
      <c r="F1783" s="403"/>
      <c r="O1783" s="5"/>
      <c r="P1783" s="5"/>
      <c r="Q1783" s="6"/>
      <c r="R1783" s="6"/>
      <c r="S1783" s="6"/>
      <c r="T1783" s="403"/>
    </row>
    <row r="1784" spans="1:20" x14ac:dyDescent="0.2">
      <c r="A1784" s="5"/>
      <c r="B1784" s="5"/>
      <c r="C1784" s="6"/>
      <c r="D1784" s="6"/>
      <c r="E1784" s="6"/>
      <c r="F1784" s="403"/>
      <c r="O1784" s="5"/>
      <c r="P1784" s="5"/>
      <c r="Q1784" s="6"/>
      <c r="R1784" s="6"/>
      <c r="S1784" s="6"/>
      <c r="T1784" s="403"/>
    </row>
    <row r="1785" spans="1:20" x14ac:dyDescent="0.2">
      <c r="A1785" s="5"/>
      <c r="B1785" s="5"/>
      <c r="C1785" s="6"/>
      <c r="D1785" s="6"/>
      <c r="E1785" s="6"/>
      <c r="F1785" s="403"/>
      <c r="O1785" s="5"/>
      <c r="P1785" s="5"/>
      <c r="Q1785" s="6"/>
      <c r="R1785" s="6"/>
      <c r="S1785" s="6"/>
      <c r="T1785" s="403"/>
    </row>
    <row r="1786" spans="1:20" x14ac:dyDescent="0.2">
      <c r="A1786" s="5"/>
      <c r="B1786" s="5"/>
      <c r="C1786" s="6"/>
      <c r="D1786" s="6"/>
      <c r="E1786" s="6"/>
      <c r="F1786" s="403"/>
      <c r="O1786" s="5"/>
      <c r="P1786" s="5"/>
      <c r="Q1786" s="6"/>
      <c r="R1786" s="6"/>
      <c r="S1786" s="6"/>
      <c r="T1786" s="403"/>
    </row>
    <row r="1787" spans="1:20" x14ac:dyDescent="0.2">
      <c r="A1787" s="5"/>
      <c r="B1787" s="5"/>
      <c r="C1787" s="6"/>
      <c r="D1787" s="6"/>
      <c r="E1787" s="6"/>
      <c r="F1787" s="403"/>
      <c r="O1787" s="5"/>
      <c r="P1787" s="5"/>
      <c r="Q1787" s="6"/>
      <c r="R1787" s="6"/>
      <c r="S1787" s="6"/>
      <c r="T1787" s="403"/>
    </row>
    <row r="1788" spans="1:20" x14ac:dyDescent="0.2">
      <c r="A1788" s="5"/>
      <c r="B1788" s="5"/>
      <c r="C1788" s="6"/>
      <c r="D1788" s="6"/>
      <c r="E1788" s="6"/>
      <c r="F1788" s="403"/>
      <c r="O1788" s="5"/>
      <c r="P1788" s="5"/>
      <c r="Q1788" s="6"/>
      <c r="R1788" s="6"/>
      <c r="S1788" s="6"/>
      <c r="T1788" s="403"/>
    </row>
    <row r="1789" spans="1:20" x14ac:dyDescent="0.2">
      <c r="A1789" s="5"/>
      <c r="B1789" s="5"/>
      <c r="C1789" s="6"/>
      <c r="D1789" s="6"/>
      <c r="E1789" s="6"/>
      <c r="F1789" s="403"/>
      <c r="O1789" s="5"/>
      <c r="P1789" s="5"/>
      <c r="Q1789" s="6"/>
      <c r="R1789" s="6"/>
      <c r="S1789" s="6"/>
      <c r="T1789" s="403"/>
    </row>
    <row r="1790" spans="1:20" x14ac:dyDescent="0.2">
      <c r="A1790" s="5"/>
      <c r="B1790" s="5"/>
      <c r="C1790" s="6"/>
      <c r="D1790" s="6"/>
      <c r="E1790" s="6"/>
      <c r="F1790" s="403"/>
      <c r="O1790" s="5"/>
      <c r="P1790" s="5"/>
      <c r="Q1790" s="6"/>
      <c r="R1790" s="6"/>
      <c r="S1790" s="6"/>
      <c r="T1790" s="403"/>
    </row>
    <row r="1791" spans="1:20" x14ac:dyDescent="0.2">
      <c r="A1791" s="5"/>
      <c r="B1791" s="5"/>
      <c r="C1791" s="6"/>
      <c r="D1791" s="6"/>
      <c r="E1791" s="6"/>
      <c r="F1791" s="403"/>
      <c r="O1791" s="5"/>
      <c r="P1791" s="5"/>
      <c r="Q1791" s="6"/>
      <c r="R1791" s="6"/>
      <c r="S1791" s="6"/>
      <c r="T1791" s="403"/>
    </row>
    <row r="1792" spans="1:20" x14ac:dyDescent="0.2">
      <c r="A1792" s="5"/>
      <c r="B1792" s="5"/>
      <c r="C1792" s="6"/>
      <c r="D1792" s="6"/>
      <c r="E1792" s="6"/>
      <c r="F1792" s="403"/>
      <c r="O1792" s="5"/>
      <c r="P1792" s="5"/>
      <c r="Q1792" s="6"/>
      <c r="R1792" s="6"/>
      <c r="S1792" s="6"/>
      <c r="T1792" s="403"/>
    </row>
    <row r="1793" spans="1:20" x14ac:dyDescent="0.2">
      <c r="A1793" s="5"/>
      <c r="B1793" s="5"/>
      <c r="C1793" s="6"/>
      <c r="D1793" s="6"/>
      <c r="E1793" s="6"/>
      <c r="F1793" s="403"/>
      <c r="O1793" s="5"/>
      <c r="P1793" s="5"/>
      <c r="Q1793" s="6"/>
      <c r="R1793" s="6"/>
      <c r="S1793" s="6"/>
      <c r="T1793" s="403"/>
    </row>
    <row r="1794" spans="1:20" x14ac:dyDescent="0.2">
      <c r="A1794" s="5"/>
      <c r="B1794" s="5"/>
      <c r="C1794" s="6"/>
      <c r="D1794" s="6"/>
      <c r="E1794" s="6"/>
      <c r="F1794" s="403"/>
      <c r="O1794" s="5"/>
      <c r="P1794" s="5"/>
      <c r="Q1794" s="6"/>
      <c r="R1794" s="6"/>
      <c r="S1794" s="6"/>
      <c r="T1794" s="403"/>
    </row>
    <row r="1795" spans="1:20" x14ac:dyDescent="0.2">
      <c r="A1795" s="5"/>
      <c r="B1795" s="5"/>
      <c r="C1795" s="6"/>
      <c r="D1795" s="6"/>
      <c r="E1795" s="6"/>
      <c r="F1795" s="403"/>
      <c r="O1795" s="5"/>
      <c r="P1795" s="5"/>
      <c r="Q1795" s="6"/>
      <c r="R1795" s="6"/>
      <c r="S1795" s="6"/>
      <c r="T1795" s="403"/>
    </row>
    <row r="1796" spans="1:20" x14ac:dyDescent="0.2">
      <c r="A1796" s="5"/>
      <c r="B1796" s="5"/>
      <c r="C1796" s="6"/>
      <c r="D1796" s="6"/>
      <c r="E1796" s="6"/>
      <c r="F1796" s="403"/>
      <c r="O1796" s="5"/>
      <c r="P1796" s="5"/>
      <c r="Q1796" s="6"/>
      <c r="R1796" s="6"/>
      <c r="S1796" s="6"/>
      <c r="T1796" s="403"/>
    </row>
    <row r="1797" spans="1:20" x14ac:dyDescent="0.2">
      <c r="A1797" s="5"/>
      <c r="B1797" s="5"/>
      <c r="C1797" s="6"/>
      <c r="D1797" s="6"/>
      <c r="E1797" s="6"/>
      <c r="F1797" s="403"/>
      <c r="O1797" s="5"/>
      <c r="P1797" s="5"/>
      <c r="Q1797" s="6"/>
      <c r="R1797" s="6"/>
      <c r="S1797" s="6"/>
      <c r="T1797" s="403"/>
    </row>
    <row r="1798" spans="1:20" x14ac:dyDescent="0.2">
      <c r="A1798" s="5"/>
      <c r="B1798" s="5"/>
      <c r="C1798" s="6"/>
      <c r="D1798" s="6"/>
      <c r="E1798" s="6"/>
      <c r="F1798" s="403"/>
      <c r="O1798" s="5"/>
      <c r="P1798" s="5"/>
      <c r="Q1798" s="6"/>
      <c r="R1798" s="6"/>
      <c r="S1798" s="6"/>
      <c r="T1798" s="403"/>
    </row>
    <row r="1799" spans="1:20" x14ac:dyDescent="0.2">
      <c r="A1799" s="5"/>
      <c r="B1799" s="5"/>
      <c r="C1799" s="6"/>
      <c r="D1799" s="6"/>
      <c r="E1799" s="6"/>
      <c r="F1799" s="403"/>
      <c r="O1799" s="5"/>
      <c r="P1799" s="5"/>
      <c r="Q1799" s="6"/>
      <c r="R1799" s="6"/>
      <c r="S1799" s="6"/>
      <c r="T1799" s="403"/>
    </row>
    <row r="1800" spans="1:20" x14ac:dyDescent="0.2">
      <c r="A1800" s="5"/>
      <c r="B1800" s="5"/>
      <c r="C1800" s="6"/>
      <c r="D1800" s="6"/>
      <c r="E1800" s="6"/>
      <c r="F1800" s="403"/>
      <c r="O1800" s="5"/>
      <c r="P1800" s="5"/>
      <c r="Q1800" s="6"/>
      <c r="R1800" s="6"/>
      <c r="S1800" s="6"/>
      <c r="T1800" s="403"/>
    </row>
    <row r="1801" spans="1:20" x14ac:dyDescent="0.2">
      <c r="A1801" s="5"/>
      <c r="B1801" s="5"/>
      <c r="C1801" s="6"/>
      <c r="D1801" s="6"/>
      <c r="E1801" s="6"/>
      <c r="F1801" s="403"/>
      <c r="O1801" s="5"/>
      <c r="P1801" s="5"/>
      <c r="Q1801" s="6"/>
      <c r="R1801" s="6"/>
      <c r="S1801" s="6"/>
      <c r="T1801" s="403"/>
    </row>
    <row r="1802" spans="1:20" x14ac:dyDescent="0.2">
      <c r="A1802" s="5"/>
      <c r="B1802" s="5"/>
      <c r="C1802" s="6"/>
      <c r="D1802" s="6"/>
      <c r="E1802" s="6"/>
      <c r="F1802" s="403"/>
      <c r="O1802" s="5"/>
      <c r="P1802" s="5"/>
      <c r="Q1802" s="6"/>
      <c r="R1802" s="6"/>
      <c r="S1802" s="6"/>
      <c r="T1802" s="403"/>
    </row>
    <row r="1803" spans="1:20" x14ac:dyDescent="0.2">
      <c r="A1803" s="5"/>
      <c r="B1803" s="5"/>
      <c r="C1803" s="6"/>
      <c r="D1803" s="6"/>
      <c r="E1803" s="6"/>
      <c r="F1803" s="403"/>
      <c r="O1803" s="5"/>
      <c r="P1803" s="5"/>
      <c r="Q1803" s="6"/>
      <c r="R1803" s="6"/>
      <c r="S1803" s="6"/>
      <c r="T1803" s="403"/>
    </row>
    <row r="1804" spans="1:20" x14ac:dyDescent="0.2">
      <c r="A1804" s="5"/>
      <c r="B1804" s="5"/>
      <c r="C1804" s="6"/>
      <c r="D1804" s="6"/>
      <c r="E1804" s="6"/>
      <c r="F1804" s="403"/>
      <c r="O1804" s="5"/>
      <c r="P1804" s="5"/>
      <c r="Q1804" s="6"/>
      <c r="R1804" s="6"/>
      <c r="S1804" s="6"/>
      <c r="T1804" s="403"/>
    </row>
    <row r="1805" spans="1:20" x14ac:dyDescent="0.2">
      <c r="A1805" s="5"/>
      <c r="B1805" s="5"/>
      <c r="C1805" s="6"/>
      <c r="D1805" s="6"/>
      <c r="E1805" s="6"/>
      <c r="F1805" s="403"/>
      <c r="O1805" s="5"/>
      <c r="P1805" s="5"/>
      <c r="Q1805" s="6"/>
      <c r="R1805" s="6"/>
      <c r="S1805" s="6"/>
      <c r="T1805" s="403"/>
    </row>
    <row r="1806" spans="1:20" x14ac:dyDescent="0.2">
      <c r="A1806" s="5"/>
      <c r="B1806" s="5"/>
      <c r="C1806" s="6"/>
      <c r="D1806" s="6"/>
      <c r="E1806" s="6"/>
      <c r="F1806" s="403"/>
      <c r="O1806" s="5"/>
      <c r="P1806" s="5"/>
      <c r="Q1806" s="6"/>
      <c r="R1806" s="6"/>
      <c r="S1806" s="6"/>
      <c r="T1806" s="403"/>
    </row>
    <row r="1807" spans="1:20" x14ac:dyDescent="0.2">
      <c r="A1807" s="5"/>
      <c r="B1807" s="5"/>
      <c r="C1807" s="6"/>
      <c r="D1807" s="6"/>
      <c r="E1807" s="6"/>
      <c r="F1807" s="403"/>
      <c r="O1807" s="5"/>
      <c r="P1807" s="5"/>
      <c r="Q1807" s="6"/>
      <c r="R1807" s="6"/>
      <c r="S1807" s="6"/>
      <c r="T1807" s="403"/>
    </row>
    <row r="1808" spans="1:20" x14ac:dyDescent="0.2">
      <c r="A1808" s="5"/>
      <c r="B1808" s="5"/>
      <c r="C1808" s="6"/>
      <c r="D1808" s="6"/>
      <c r="E1808" s="6"/>
      <c r="F1808" s="403"/>
      <c r="O1808" s="5"/>
      <c r="P1808" s="5"/>
      <c r="Q1808" s="6"/>
      <c r="R1808" s="6"/>
      <c r="S1808" s="6"/>
      <c r="T1808" s="403"/>
    </row>
    <row r="1809" spans="1:20" x14ac:dyDescent="0.2">
      <c r="A1809" s="5"/>
      <c r="B1809" s="5"/>
      <c r="C1809" s="6"/>
      <c r="D1809" s="6"/>
      <c r="E1809" s="6"/>
      <c r="F1809" s="403"/>
      <c r="O1809" s="5"/>
      <c r="P1809" s="5"/>
      <c r="Q1809" s="6"/>
      <c r="R1809" s="6"/>
      <c r="S1809" s="6"/>
      <c r="T1809" s="403"/>
    </row>
    <row r="1810" spans="1:20" x14ac:dyDescent="0.2">
      <c r="A1810" s="5"/>
      <c r="B1810" s="5"/>
      <c r="C1810" s="6"/>
      <c r="D1810" s="6"/>
      <c r="E1810" s="6"/>
      <c r="F1810" s="403"/>
      <c r="O1810" s="5"/>
      <c r="P1810" s="5"/>
      <c r="Q1810" s="6"/>
      <c r="R1810" s="6"/>
      <c r="S1810" s="6"/>
      <c r="T1810" s="403"/>
    </row>
    <row r="1811" spans="1:20" x14ac:dyDescent="0.2">
      <c r="A1811" s="5"/>
      <c r="B1811" s="5"/>
      <c r="C1811" s="6"/>
      <c r="D1811" s="6"/>
      <c r="E1811" s="6"/>
      <c r="F1811" s="403"/>
      <c r="O1811" s="5"/>
      <c r="P1811" s="5"/>
      <c r="Q1811" s="6"/>
      <c r="R1811" s="6"/>
      <c r="S1811" s="6"/>
      <c r="T1811" s="403"/>
    </row>
    <row r="1812" spans="1:20" x14ac:dyDescent="0.2">
      <c r="A1812" s="5"/>
      <c r="B1812" s="5"/>
      <c r="C1812" s="6"/>
      <c r="D1812" s="6"/>
      <c r="E1812" s="6"/>
      <c r="F1812" s="403"/>
      <c r="O1812" s="5"/>
      <c r="P1812" s="5"/>
      <c r="Q1812" s="6"/>
      <c r="R1812" s="6"/>
      <c r="S1812" s="6"/>
      <c r="T1812" s="403"/>
    </row>
    <row r="1813" spans="1:20" x14ac:dyDescent="0.2">
      <c r="A1813" s="5"/>
      <c r="B1813" s="5"/>
      <c r="C1813" s="6"/>
      <c r="D1813" s="6"/>
      <c r="E1813" s="6"/>
      <c r="F1813" s="403"/>
      <c r="O1813" s="5"/>
      <c r="P1813" s="5"/>
      <c r="Q1813" s="6"/>
      <c r="R1813" s="6"/>
      <c r="S1813" s="6"/>
      <c r="T1813" s="403"/>
    </row>
    <row r="1814" spans="1:20" x14ac:dyDescent="0.2">
      <c r="A1814" s="5"/>
      <c r="B1814" s="5"/>
      <c r="C1814" s="6"/>
      <c r="D1814" s="6"/>
      <c r="E1814" s="6"/>
      <c r="F1814" s="403"/>
      <c r="O1814" s="5"/>
      <c r="P1814" s="5"/>
      <c r="Q1814" s="6"/>
      <c r="R1814" s="6"/>
      <c r="S1814" s="6"/>
      <c r="T1814" s="403"/>
    </row>
    <row r="1815" spans="1:20" x14ac:dyDescent="0.2">
      <c r="A1815" s="5"/>
      <c r="B1815" s="5"/>
      <c r="C1815" s="6"/>
      <c r="D1815" s="6"/>
      <c r="E1815" s="6"/>
      <c r="F1815" s="403"/>
      <c r="O1815" s="5"/>
      <c r="P1815" s="5"/>
      <c r="Q1815" s="6"/>
      <c r="R1815" s="6"/>
      <c r="S1815" s="6"/>
      <c r="T1815" s="403"/>
    </row>
    <row r="1816" spans="1:20" x14ac:dyDescent="0.2">
      <c r="A1816" s="5"/>
      <c r="B1816" s="5"/>
      <c r="C1816" s="6"/>
      <c r="D1816" s="6"/>
      <c r="E1816" s="6"/>
      <c r="F1816" s="403"/>
      <c r="O1816" s="5"/>
      <c r="P1816" s="5"/>
      <c r="Q1816" s="6"/>
      <c r="R1816" s="6"/>
      <c r="S1816" s="6"/>
      <c r="T1816" s="403"/>
    </row>
    <row r="1817" spans="1:20" x14ac:dyDescent="0.2">
      <c r="A1817" s="5"/>
      <c r="B1817" s="5"/>
      <c r="C1817" s="6"/>
      <c r="D1817" s="6"/>
      <c r="E1817" s="6"/>
      <c r="F1817" s="403"/>
      <c r="O1817" s="5"/>
      <c r="P1817" s="5"/>
      <c r="Q1817" s="6"/>
      <c r="R1817" s="6"/>
      <c r="S1817" s="6"/>
      <c r="T1817" s="403"/>
    </row>
    <row r="1818" spans="1:20" x14ac:dyDescent="0.2">
      <c r="A1818" s="5"/>
      <c r="B1818" s="5"/>
      <c r="C1818" s="6"/>
      <c r="D1818" s="6"/>
      <c r="E1818" s="6"/>
      <c r="F1818" s="403"/>
      <c r="O1818" s="5"/>
      <c r="P1818" s="5"/>
      <c r="Q1818" s="6"/>
      <c r="R1818" s="6"/>
      <c r="S1818" s="6"/>
      <c r="T1818" s="403"/>
    </row>
    <row r="1819" spans="1:20" x14ac:dyDescent="0.2">
      <c r="A1819" s="5"/>
      <c r="B1819" s="5"/>
      <c r="C1819" s="6"/>
      <c r="D1819" s="6"/>
      <c r="E1819" s="6"/>
      <c r="F1819" s="403"/>
      <c r="O1819" s="5"/>
      <c r="P1819" s="5"/>
      <c r="Q1819" s="6"/>
      <c r="R1819" s="6"/>
      <c r="S1819" s="6"/>
      <c r="T1819" s="403"/>
    </row>
    <row r="1820" spans="1:20" x14ac:dyDescent="0.2">
      <c r="A1820" s="5"/>
      <c r="B1820" s="5"/>
      <c r="C1820" s="6"/>
      <c r="D1820" s="6"/>
      <c r="E1820" s="6"/>
      <c r="F1820" s="403"/>
      <c r="O1820" s="5"/>
      <c r="P1820" s="5"/>
      <c r="Q1820" s="6"/>
      <c r="R1820" s="6"/>
      <c r="S1820" s="6"/>
      <c r="T1820" s="403"/>
    </row>
    <row r="1821" spans="1:20" x14ac:dyDescent="0.2">
      <c r="A1821" s="5"/>
      <c r="B1821" s="5"/>
      <c r="C1821" s="6"/>
      <c r="D1821" s="6"/>
      <c r="E1821" s="6"/>
      <c r="F1821" s="403"/>
      <c r="O1821" s="5"/>
      <c r="P1821" s="5"/>
      <c r="Q1821" s="6"/>
      <c r="R1821" s="6"/>
      <c r="S1821" s="6"/>
      <c r="T1821" s="403"/>
    </row>
    <row r="1822" spans="1:20" x14ac:dyDescent="0.2">
      <c r="A1822" s="5"/>
      <c r="B1822" s="5"/>
      <c r="C1822" s="6"/>
      <c r="D1822" s="6"/>
      <c r="E1822" s="6"/>
      <c r="F1822" s="403"/>
      <c r="O1822" s="5"/>
      <c r="P1822" s="5"/>
      <c r="Q1822" s="6"/>
      <c r="R1822" s="6"/>
      <c r="S1822" s="6"/>
      <c r="T1822" s="403"/>
    </row>
    <row r="1823" spans="1:20" x14ac:dyDescent="0.2">
      <c r="A1823" s="5"/>
      <c r="B1823" s="5"/>
      <c r="C1823" s="6"/>
      <c r="D1823" s="6"/>
      <c r="E1823" s="6"/>
      <c r="F1823" s="403"/>
      <c r="O1823" s="5"/>
      <c r="P1823" s="5"/>
      <c r="Q1823" s="6"/>
      <c r="R1823" s="6"/>
      <c r="S1823" s="6"/>
      <c r="T1823" s="403"/>
    </row>
    <row r="1824" spans="1:20" x14ac:dyDescent="0.2">
      <c r="A1824" s="5"/>
      <c r="B1824" s="5"/>
      <c r="C1824" s="6"/>
      <c r="D1824" s="6"/>
      <c r="E1824" s="6"/>
      <c r="F1824" s="403"/>
      <c r="O1824" s="5"/>
      <c r="P1824" s="5"/>
      <c r="Q1824" s="6"/>
      <c r="R1824" s="6"/>
      <c r="S1824" s="6"/>
      <c r="T1824" s="403"/>
    </row>
    <row r="1825" spans="1:20" x14ac:dyDescent="0.2">
      <c r="A1825" s="5"/>
      <c r="B1825" s="5"/>
      <c r="C1825" s="6"/>
      <c r="D1825" s="6"/>
      <c r="E1825" s="6"/>
      <c r="F1825" s="403"/>
      <c r="O1825" s="5"/>
      <c r="P1825" s="5"/>
      <c r="Q1825" s="6"/>
      <c r="R1825" s="6"/>
      <c r="S1825" s="6"/>
      <c r="T1825" s="403"/>
    </row>
    <row r="1826" spans="1:20" x14ac:dyDescent="0.2">
      <c r="A1826" s="5"/>
      <c r="B1826" s="5"/>
      <c r="C1826" s="6"/>
      <c r="D1826" s="6"/>
      <c r="E1826" s="6"/>
      <c r="F1826" s="403"/>
      <c r="O1826" s="5"/>
      <c r="P1826" s="5"/>
      <c r="Q1826" s="6"/>
      <c r="R1826" s="6"/>
      <c r="S1826" s="6"/>
      <c r="T1826" s="403"/>
    </row>
    <row r="1827" spans="1:20" x14ac:dyDescent="0.2">
      <c r="A1827" s="5"/>
      <c r="B1827" s="5"/>
      <c r="C1827" s="6"/>
      <c r="D1827" s="6"/>
      <c r="E1827" s="6"/>
      <c r="F1827" s="403"/>
      <c r="O1827" s="5"/>
      <c r="P1827" s="5"/>
      <c r="Q1827" s="6"/>
      <c r="R1827" s="6"/>
      <c r="S1827" s="6"/>
      <c r="T1827" s="403"/>
    </row>
    <row r="1828" spans="1:20" x14ac:dyDescent="0.2">
      <c r="A1828" s="5"/>
      <c r="B1828" s="5"/>
      <c r="C1828" s="6"/>
      <c r="D1828" s="6"/>
      <c r="E1828" s="6"/>
      <c r="F1828" s="403"/>
      <c r="O1828" s="5"/>
      <c r="P1828" s="5"/>
      <c r="Q1828" s="6"/>
      <c r="R1828" s="6"/>
      <c r="S1828" s="6"/>
      <c r="T1828" s="403"/>
    </row>
    <row r="1829" spans="1:20" x14ac:dyDescent="0.2">
      <c r="A1829" s="5"/>
      <c r="B1829" s="5"/>
      <c r="C1829" s="6"/>
      <c r="D1829" s="6"/>
      <c r="E1829" s="6"/>
      <c r="F1829" s="403"/>
      <c r="O1829" s="5"/>
      <c r="P1829" s="5"/>
      <c r="Q1829" s="6"/>
      <c r="R1829" s="6"/>
      <c r="S1829" s="6"/>
      <c r="T1829" s="403"/>
    </row>
    <row r="1830" spans="1:20" x14ac:dyDescent="0.2">
      <c r="A1830" s="5"/>
      <c r="B1830" s="5"/>
      <c r="C1830" s="6"/>
      <c r="D1830" s="6"/>
      <c r="E1830" s="6"/>
      <c r="F1830" s="403"/>
      <c r="O1830" s="5"/>
      <c r="P1830" s="5"/>
      <c r="Q1830" s="6"/>
      <c r="R1830" s="6"/>
      <c r="S1830" s="6"/>
      <c r="T1830" s="403"/>
    </row>
    <row r="1831" spans="1:20" x14ac:dyDescent="0.2">
      <c r="A1831" s="5"/>
      <c r="B1831" s="5"/>
      <c r="C1831" s="6"/>
      <c r="D1831" s="6"/>
      <c r="E1831" s="6"/>
      <c r="F1831" s="403"/>
      <c r="O1831" s="5"/>
      <c r="P1831" s="5"/>
      <c r="Q1831" s="6"/>
      <c r="R1831" s="6"/>
      <c r="S1831" s="6"/>
      <c r="T1831" s="403"/>
    </row>
    <row r="1832" spans="1:20" x14ac:dyDescent="0.2">
      <c r="A1832" s="5"/>
      <c r="B1832" s="5"/>
      <c r="C1832" s="6"/>
      <c r="D1832" s="6"/>
      <c r="E1832" s="6"/>
      <c r="F1832" s="403"/>
      <c r="O1832" s="5"/>
      <c r="P1832" s="5"/>
      <c r="Q1832" s="6"/>
      <c r="R1832" s="6"/>
      <c r="S1832" s="6"/>
      <c r="T1832" s="403"/>
    </row>
    <row r="1833" spans="1:20" x14ac:dyDescent="0.2">
      <c r="A1833" s="5"/>
      <c r="B1833" s="5"/>
      <c r="C1833" s="6"/>
      <c r="D1833" s="6"/>
      <c r="E1833" s="6"/>
      <c r="F1833" s="403"/>
      <c r="O1833" s="5"/>
      <c r="P1833" s="5"/>
      <c r="Q1833" s="6"/>
      <c r="R1833" s="6"/>
      <c r="S1833" s="6"/>
      <c r="T1833" s="403"/>
    </row>
    <row r="1834" spans="1:20" x14ac:dyDescent="0.2">
      <c r="A1834" s="5"/>
      <c r="B1834" s="5"/>
      <c r="C1834" s="6"/>
      <c r="D1834" s="6"/>
      <c r="E1834" s="6"/>
      <c r="F1834" s="403"/>
      <c r="O1834" s="5"/>
      <c r="P1834" s="5"/>
      <c r="Q1834" s="6"/>
      <c r="R1834" s="6"/>
      <c r="S1834" s="6"/>
      <c r="T1834" s="403"/>
    </row>
    <row r="1835" spans="1:20" x14ac:dyDescent="0.2">
      <c r="A1835" s="5"/>
      <c r="B1835" s="5"/>
      <c r="C1835" s="6"/>
      <c r="D1835" s="6"/>
      <c r="E1835" s="6"/>
      <c r="F1835" s="403"/>
      <c r="O1835" s="5"/>
      <c r="P1835" s="5"/>
      <c r="Q1835" s="6"/>
      <c r="R1835" s="6"/>
      <c r="S1835" s="6"/>
      <c r="T1835" s="403"/>
    </row>
    <row r="1836" spans="1:20" x14ac:dyDescent="0.2">
      <c r="A1836" s="5"/>
      <c r="B1836" s="5"/>
      <c r="C1836" s="6"/>
      <c r="D1836" s="6"/>
      <c r="E1836" s="6"/>
      <c r="F1836" s="403"/>
      <c r="O1836" s="5"/>
      <c r="P1836" s="5"/>
      <c r="Q1836" s="6"/>
      <c r="R1836" s="6"/>
      <c r="S1836" s="6"/>
      <c r="T1836" s="403"/>
    </row>
    <row r="1837" spans="1:20" x14ac:dyDescent="0.2">
      <c r="A1837" s="5"/>
      <c r="B1837" s="5"/>
      <c r="C1837" s="6"/>
      <c r="D1837" s="6"/>
      <c r="E1837" s="6"/>
      <c r="F1837" s="403"/>
      <c r="O1837" s="5"/>
      <c r="P1837" s="5"/>
      <c r="Q1837" s="6"/>
      <c r="R1837" s="6"/>
      <c r="S1837" s="6"/>
      <c r="T1837" s="403"/>
    </row>
    <row r="1838" spans="1:20" x14ac:dyDescent="0.2">
      <c r="A1838" s="5"/>
      <c r="B1838" s="5"/>
      <c r="C1838" s="6"/>
      <c r="D1838" s="6"/>
      <c r="E1838" s="6"/>
      <c r="F1838" s="403"/>
      <c r="O1838" s="5"/>
      <c r="P1838" s="5"/>
      <c r="Q1838" s="6"/>
      <c r="R1838" s="6"/>
      <c r="S1838" s="6"/>
      <c r="T1838" s="403"/>
    </row>
    <row r="1839" spans="1:20" x14ac:dyDescent="0.2">
      <c r="A1839" s="5"/>
      <c r="B1839" s="5"/>
      <c r="C1839" s="6"/>
      <c r="D1839" s="6"/>
      <c r="E1839" s="6"/>
      <c r="F1839" s="403"/>
      <c r="O1839" s="5"/>
      <c r="P1839" s="5"/>
      <c r="Q1839" s="6"/>
      <c r="R1839" s="6"/>
      <c r="S1839" s="6"/>
      <c r="T1839" s="403"/>
    </row>
    <row r="1840" spans="1:20" x14ac:dyDescent="0.2">
      <c r="A1840" s="5"/>
      <c r="B1840" s="5"/>
      <c r="C1840" s="6"/>
      <c r="D1840" s="6"/>
      <c r="E1840" s="6"/>
      <c r="F1840" s="403"/>
      <c r="O1840" s="5"/>
      <c r="P1840" s="5"/>
      <c r="Q1840" s="6"/>
      <c r="R1840" s="6"/>
      <c r="S1840" s="6"/>
      <c r="T1840" s="403"/>
    </row>
    <row r="1841" spans="1:20" x14ac:dyDescent="0.2">
      <c r="A1841" s="5"/>
      <c r="B1841" s="5"/>
      <c r="C1841" s="6"/>
      <c r="D1841" s="6"/>
      <c r="E1841" s="6"/>
      <c r="F1841" s="403"/>
      <c r="O1841" s="5"/>
      <c r="P1841" s="5"/>
      <c r="Q1841" s="6"/>
      <c r="R1841" s="6"/>
      <c r="S1841" s="6"/>
      <c r="T1841" s="403"/>
    </row>
    <row r="1842" spans="1:20" x14ac:dyDescent="0.2">
      <c r="A1842" s="5"/>
      <c r="B1842" s="5"/>
      <c r="C1842" s="6"/>
      <c r="D1842" s="6"/>
      <c r="E1842" s="6"/>
      <c r="F1842" s="403"/>
      <c r="O1842" s="5"/>
      <c r="P1842" s="5"/>
      <c r="Q1842" s="6"/>
      <c r="R1842" s="6"/>
      <c r="S1842" s="6"/>
      <c r="T1842" s="403"/>
    </row>
    <row r="1843" spans="1:20" x14ac:dyDescent="0.2">
      <c r="A1843" s="5"/>
      <c r="B1843" s="5"/>
      <c r="C1843" s="6"/>
      <c r="D1843" s="6"/>
      <c r="E1843" s="6"/>
      <c r="F1843" s="403"/>
      <c r="O1843" s="5"/>
      <c r="P1843" s="5"/>
      <c r="Q1843" s="6"/>
      <c r="R1843" s="6"/>
      <c r="S1843" s="6"/>
      <c r="T1843" s="403"/>
    </row>
    <row r="1844" spans="1:20" x14ac:dyDescent="0.2">
      <c r="A1844" s="5"/>
      <c r="B1844" s="5"/>
      <c r="C1844" s="6"/>
      <c r="D1844" s="6"/>
      <c r="E1844" s="6"/>
      <c r="F1844" s="403"/>
      <c r="O1844" s="5"/>
      <c r="P1844" s="5"/>
      <c r="Q1844" s="6"/>
      <c r="R1844" s="6"/>
      <c r="S1844" s="6"/>
      <c r="T1844" s="403"/>
    </row>
    <row r="1845" spans="1:20" x14ac:dyDescent="0.2">
      <c r="A1845" s="5"/>
      <c r="B1845" s="5"/>
      <c r="C1845" s="6"/>
      <c r="D1845" s="6"/>
      <c r="E1845" s="6"/>
      <c r="F1845" s="403"/>
      <c r="O1845" s="5"/>
      <c r="P1845" s="5"/>
      <c r="Q1845" s="6"/>
      <c r="R1845" s="6"/>
      <c r="S1845" s="6"/>
      <c r="T1845" s="403"/>
    </row>
    <row r="1846" spans="1:20" x14ac:dyDescent="0.2">
      <c r="A1846" s="5"/>
      <c r="B1846" s="5"/>
      <c r="C1846" s="6"/>
      <c r="D1846" s="6"/>
      <c r="E1846" s="6"/>
      <c r="F1846" s="403"/>
      <c r="O1846" s="5"/>
      <c r="P1846" s="5"/>
      <c r="Q1846" s="6"/>
      <c r="R1846" s="6"/>
      <c r="S1846" s="6"/>
      <c r="T1846" s="403"/>
    </row>
    <row r="1847" spans="1:20" x14ac:dyDescent="0.2">
      <c r="A1847" s="5"/>
      <c r="B1847" s="5"/>
      <c r="C1847" s="6"/>
      <c r="D1847" s="6"/>
      <c r="E1847" s="6"/>
      <c r="F1847" s="403"/>
      <c r="O1847" s="5"/>
      <c r="P1847" s="5"/>
      <c r="Q1847" s="6"/>
      <c r="R1847" s="6"/>
      <c r="S1847" s="6"/>
      <c r="T1847" s="403"/>
    </row>
    <row r="1848" spans="1:20" x14ac:dyDescent="0.2">
      <c r="A1848" s="5"/>
      <c r="B1848" s="5"/>
      <c r="C1848" s="6"/>
      <c r="D1848" s="6"/>
      <c r="E1848" s="6"/>
      <c r="F1848" s="403"/>
      <c r="O1848" s="5"/>
      <c r="P1848" s="5"/>
      <c r="Q1848" s="6"/>
      <c r="R1848" s="6"/>
      <c r="S1848" s="6"/>
      <c r="T1848" s="403"/>
    </row>
    <row r="1849" spans="1:20" x14ac:dyDescent="0.2">
      <c r="A1849" s="5"/>
      <c r="B1849" s="5"/>
      <c r="C1849" s="6"/>
      <c r="D1849" s="6"/>
      <c r="E1849" s="6"/>
      <c r="F1849" s="403"/>
      <c r="O1849" s="5"/>
      <c r="P1849" s="5"/>
      <c r="Q1849" s="6"/>
      <c r="R1849" s="6"/>
      <c r="S1849" s="6"/>
      <c r="T1849" s="403"/>
    </row>
    <row r="1850" spans="1:20" x14ac:dyDescent="0.2">
      <c r="A1850" s="5"/>
      <c r="B1850" s="5"/>
      <c r="C1850" s="6"/>
      <c r="D1850" s="6"/>
      <c r="E1850" s="6"/>
      <c r="F1850" s="403"/>
      <c r="O1850" s="5"/>
      <c r="P1850" s="5"/>
      <c r="Q1850" s="6"/>
      <c r="R1850" s="6"/>
      <c r="S1850" s="6"/>
      <c r="T1850" s="403"/>
    </row>
    <row r="1851" spans="1:20" x14ac:dyDescent="0.2">
      <c r="A1851" s="5"/>
      <c r="B1851" s="5"/>
      <c r="C1851" s="6"/>
      <c r="D1851" s="6"/>
      <c r="E1851" s="6"/>
      <c r="F1851" s="403"/>
      <c r="O1851" s="5"/>
      <c r="P1851" s="5"/>
      <c r="Q1851" s="6"/>
      <c r="R1851" s="6"/>
      <c r="S1851" s="6"/>
      <c r="T1851" s="403"/>
    </row>
    <row r="1852" spans="1:20" x14ac:dyDescent="0.2">
      <c r="A1852" s="5"/>
      <c r="B1852" s="5"/>
      <c r="C1852" s="6"/>
      <c r="D1852" s="6"/>
      <c r="E1852" s="6"/>
      <c r="F1852" s="403"/>
      <c r="O1852" s="5"/>
      <c r="P1852" s="5"/>
      <c r="Q1852" s="6"/>
      <c r="R1852" s="6"/>
      <c r="S1852" s="6"/>
      <c r="T1852" s="403"/>
    </row>
    <row r="1853" spans="1:20" x14ac:dyDescent="0.2">
      <c r="A1853" s="5"/>
      <c r="B1853" s="5"/>
      <c r="C1853" s="6"/>
      <c r="D1853" s="6"/>
      <c r="E1853" s="6"/>
      <c r="F1853" s="403"/>
      <c r="O1853" s="5"/>
      <c r="P1853" s="5"/>
      <c r="Q1853" s="6"/>
      <c r="R1853" s="6"/>
      <c r="S1853" s="6"/>
      <c r="T1853" s="403"/>
    </row>
    <row r="1854" spans="1:20" x14ac:dyDescent="0.2">
      <c r="A1854" s="5"/>
      <c r="B1854" s="5"/>
      <c r="C1854" s="6"/>
      <c r="D1854" s="6"/>
      <c r="E1854" s="6"/>
      <c r="F1854" s="403"/>
      <c r="O1854" s="5"/>
      <c r="P1854" s="5"/>
      <c r="Q1854" s="6"/>
      <c r="R1854" s="6"/>
      <c r="S1854" s="6"/>
      <c r="T1854" s="403"/>
    </row>
    <row r="1855" spans="1:20" x14ac:dyDescent="0.2">
      <c r="A1855" s="5"/>
      <c r="B1855" s="5"/>
      <c r="C1855" s="6"/>
      <c r="D1855" s="6"/>
      <c r="E1855" s="6"/>
      <c r="F1855" s="403"/>
      <c r="O1855" s="5"/>
      <c r="P1855" s="5"/>
      <c r="Q1855" s="6"/>
      <c r="R1855" s="6"/>
      <c r="S1855" s="6"/>
      <c r="T1855" s="403"/>
    </row>
    <row r="1856" spans="1:20" x14ac:dyDescent="0.2">
      <c r="A1856" s="5"/>
      <c r="B1856" s="5"/>
      <c r="C1856" s="6"/>
      <c r="D1856" s="6"/>
      <c r="E1856" s="6"/>
      <c r="F1856" s="403"/>
      <c r="O1856" s="5"/>
      <c r="P1856" s="5"/>
      <c r="Q1856" s="6"/>
      <c r="R1856" s="6"/>
      <c r="S1856" s="6"/>
      <c r="T1856" s="403"/>
    </row>
    <row r="1857" spans="1:20" x14ac:dyDescent="0.2">
      <c r="A1857" s="5"/>
      <c r="B1857" s="5"/>
      <c r="C1857" s="6"/>
      <c r="D1857" s="6"/>
      <c r="E1857" s="6"/>
      <c r="F1857" s="403"/>
      <c r="O1857" s="5"/>
      <c r="P1857" s="5"/>
      <c r="Q1857" s="6"/>
      <c r="R1857" s="6"/>
      <c r="S1857" s="6"/>
      <c r="T1857" s="403"/>
    </row>
    <row r="1858" spans="1:20" x14ac:dyDescent="0.2">
      <c r="A1858" s="5"/>
      <c r="B1858" s="5"/>
      <c r="C1858" s="6"/>
      <c r="D1858" s="6"/>
      <c r="E1858" s="6"/>
      <c r="F1858" s="403"/>
      <c r="O1858" s="5"/>
      <c r="P1858" s="5"/>
      <c r="Q1858" s="6"/>
      <c r="R1858" s="6"/>
      <c r="S1858" s="6"/>
      <c r="T1858" s="403"/>
    </row>
    <row r="1859" spans="1:20" x14ac:dyDescent="0.2">
      <c r="A1859" s="5"/>
      <c r="B1859" s="5"/>
      <c r="C1859" s="6"/>
      <c r="D1859" s="6"/>
      <c r="E1859" s="6"/>
      <c r="F1859" s="403"/>
      <c r="O1859" s="5"/>
      <c r="P1859" s="5"/>
      <c r="Q1859" s="6"/>
      <c r="R1859" s="6"/>
      <c r="S1859" s="6"/>
      <c r="T1859" s="403"/>
    </row>
    <row r="1860" spans="1:20" x14ac:dyDescent="0.2">
      <c r="A1860" s="5"/>
      <c r="B1860" s="5"/>
      <c r="C1860" s="6"/>
      <c r="D1860" s="6"/>
      <c r="E1860" s="6"/>
      <c r="F1860" s="403"/>
      <c r="O1860" s="5"/>
      <c r="P1860" s="5"/>
      <c r="Q1860" s="6"/>
      <c r="R1860" s="6"/>
      <c r="S1860" s="6"/>
      <c r="T1860" s="403"/>
    </row>
    <row r="1861" spans="1:20" x14ac:dyDescent="0.2">
      <c r="A1861" s="5"/>
      <c r="B1861" s="5"/>
      <c r="C1861" s="6"/>
      <c r="D1861" s="6"/>
      <c r="E1861" s="6"/>
      <c r="F1861" s="403"/>
      <c r="O1861" s="5"/>
      <c r="P1861" s="5"/>
      <c r="Q1861" s="6"/>
      <c r="R1861" s="6"/>
      <c r="S1861" s="6"/>
      <c r="T1861" s="403"/>
    </row>
    <row r="1862" spans="1:20" x14ac:dyDescent="0.2">
      <c r="A1862" s="5"/>
      <c r="B1862" s="5"/>
      <c r="C1862" s="6"/>
      <c r="D1862" s="6"/>
      <c r="E1862" s="6"/>
      <c r="F1862" s="403"/>
      <c r="O1862" s="5"/>
      <c r="P1862" s="5"/>
      <c r="Q1862" s="6"/>
      <c r="R1862" s="6"/>
      <c r="S1862" s="6"/>
      <c r="T1862" s="403"/>
    </row>
    <row r="1863" spans="1:20" x14ac:dyDescent="0.2">
      <c r="A1863" s="5"/>
      <c r="B1863" s="5"/>
      <c r="C1863" s="6"/>
      <c r="D1863" s="6"/>
      <c r="E1863" s="6"/>
      <c r="F1863" s="403"/>
      <c r="O1863" s="5"/>
      <c r="P1863" s="5"/>
      <c r="Q1863" s="6"/>
      <c r="R1863" s="6"/>
      <c r="S1863" s="6"/>
      <c r="T1863" s="403"/>
    </row>
    <row r="1864" spans="1:20" x14ac:dyDescent="0.2">
      <c r="A1864" s="5"/>
      <c r="B1864" s="5"/>
      <c r="C1864" s="6"/>
      <c r="D1864" s="6"/>
      <c r="E1864" s="6"/>
      <c r="F1864" s="403"/>
      <c r="O1864" s="5"/>
      <c r="P1864" s="5"/>
      <c r="Q1864" s="6"/>
      <c r="R1864" s="6"/>
      <c r="S1864" s="6"/>
      <c r="T1864" s="403"/>
    </row>
    <row r="1865" spans="1:20" x14ac:dyDescent="0.2">
      <c r="A1865" s="5"/>
      <c r="B1865" s="5"/>
      <c r="C1865" s="6"/>
      <c r="D1865" s="6"/>
      <c r="E1865" s="6"/>
      <c r="F1865" s="403"/>
      <c r="O1865" s="5"/>
      <c r="P1865" s="5"/>
      <c r="Q1865" s="6"/>
      <c r="R1865" s="6"/>
      <c r="S1865" s="6"/>
      <c r="T1865" s="403"/>
    </row>
    <row r="1866" spans="1:20" x14ac:dyDescent="0.2">
      <c r="A1866" s="5"/>
      <c r="B1866" s="5"/>
      <c r="C1866" s="6"/>
      <c r="D1866" s="6"/>
      <c r="E1866" s="6"/>
      <c r="F1866" s="403"/>
      <c r="O1866" s="5"/>
      <c r="P1866" s="5"/>
      <c r="Q1866" s="6"/>
      <c r="R1866" s="6"/>
      <c r="S1866" s="6"/>
      <c r="T1866" s="403"/>
    </row>
    <row r="1867" spans="1:20" x14ac:dyDescent="0.2">
      <c r="A1867" s="5"/>
      <c r="B1867" s="5"/>
      <c r="C1867" s="6"/>
      <c r="D1867" s="6"/>
      <c r="E1867" s="6"/>
      <c r="F1867" s="403"/>
      <c r="O1867" s="5"/>
      <c r="P1867" s="5"/>
      <c r="Q1867" s="6"/>
      <c r="R1867" s="6"/>
      <c r="S1867" s="6"/>
      <c r="T1867" s="403"/>
    </row>
    <row r="1868" spans="1:20" x14ac:dyDescent="0.2">
      <c r="A1868" s="5"/>
      <c r="B1868" s="5"/>
      <c r="C1868" s="6"/>
      <c r="D1868" s="6"/>
      <c r="E1868" s="6"/>
      <c r="F1868" s="403"/>
      <c r="O1868" s="5"/>
      <c r="P1868" s="5"/>
      <c r="Q1868" s="6"/>
      <c r="R1868" s="6"/>
      <c r="S1868" s="6"/>
      <c r="T1868" s="403"/>
    </row>
    <row r="1869" spans="1:20" x14ac:dyDescent="0.2">
      <c r="A1869" s="5"/>
      <c r="B1869" s="5"/>
      <c r="C1869" s="6"/>
      <c r="D1869" s="6"/>
      <c r="E1869" s="6"/>
      <c r="F1869" s="403"/>
      <c r="O1869" s="5"/>
      <c r="P1869" s="5"/>
      <c r="Q1869" s="6"/>
      <c r="R1869" s="6"/>
      <c r="S1869" s="6"/>
      <c r="T1869" s="403"/>
    </row>
    <row r="1870" spans="1:20" x14ac:dyDescent="0.2">
      <c r="A1870" s="5"/>
      <c r="B1870" s="5"/>
      <c r="C1870" s="6"/>
      <c r="D1870" s="6"/>
      <c r="E1870" s="6"/>
      <c r="F1870" s="403"/>
      <c r="O1870" s="5"/>
      <c r="P1870" s="5"/>
      <c r="Q1870" s="6"/>
      <c r="R1870" s="6"/>
      <c r="S1870" s="6"/>
      <c r="T1870" s="403"/>
    </row>
    <row r="1871" spans="1:20" x14ac:dyDescent="0.2">
      <c r="A1871" s="5"/>
      <c r="B1871" s="5"/>
      <c r="C1871" s="6"/>
      <c r="D1871" s="6"/>
      <c r="E1871" s="6"/>
      <c r="F1871" s="403"/>
      <c r="O1871" s="5"/>
      <c r="P1871" s="5"/>
      <c r="Q1871" s="6"/>
      <c r="R1871" s="6"/>
      <c r="S1871" s="6"/>
      <c r="T1871" s="403"/>
    </row>
    <row r="1872" spans="1:20" x14ac:dyDescent="0.2">
      <c r="A1872" s="5"/>
      <c r="B1872" s="5"/>
      <c r="C1872" s="6"/>
      <c r="D1872" s="6"/>
      <c r="E1872" s="6"/>
      <c r="F1872" s="403"/>
      <c r="O1872" s="5"/>
      <c r="P1872" s="5"/>
      <c r="Q1872" s="6"/>
      <c r="R1872" s="6"/>
      <c r="S1872" s="6"/>
      <c r="T1872" s="403"/>
    </row>
    <row r="1873" spans="1:20" x14ac:dyDescent="0.2">
      <c r="A1873" s="5"/>
      <c r="B1873" s="5"/>
      <c r="C1873" s="6"/>
      <c r="D1873" s="6"/>
      <c r="E1873" s="6"/>
      <c r="F1873" s="403"/>
      <c r="O1873" s="5"/>
      <c r="P1873" s="5"/>
      <c r="Q1873" s="6"/>
      <c r="R1873" s="6"/>
      <c r="S1873" s="6"/>
      <c r="T1873" s="403"/>
    </row>
    <row r="1874" spans="1:20" x14ac:dyDescent="0.2">
      <c r="A1874" s="5"/>
      <c r="B1874" s="5"/>
      <c r="C1874" s="6"/>
      <c r="D1874" s="6"/>
      <c r="E1874" s="6"/>
      <c r="F1874" s="403"/>
      <c r="O1874" s="5"/>
      <c r="P1874" s="5"/>
      <c r="Q1874" s="6"/>
      <c r="R1874" s="6"/>
      <c r="S1874" s="6"/>
      <c r="T1874" s="403"/>
    </row>
    <row r="1875" spans="1:20" x14ac:dyDescent="0.2">
      <c r="A1875" s="5"/>
      <c r="B1875" s="5"/>
      <c r="C1875" s="6"/>
      <c r="D1875" s="6"/>
      <c r="E1875" s="6"/>
      <c r="F1875" s="403"/>
      <c r="O1875" s="5"/>
      <c r="P1875" s="5"/>
      <c r="Q1875" s="6"/>
      <c r="R1875" s="6"/>
      <c r="S1875" s="6"/>
      <c r="T1875" s="403"/>
    </row>
    <row r="1876" spans="1:20" x14ac:dyDescent="0.2">
      <c r="A1876" s="5"/>
      <c r="B1876" s="5"/>
      <c r="C1876" s="6"/>
      <c r="D1876" s="6"/>
      <c r="E1876" s="6"/>
      <c r="F1876" s="403"/>
      <c r="O1876" s="5"/>
      <c r="P1876" s="5"/>
      <c r="Q1876" s="6"/>
      <c r="R1876" s="6"/>
      <c r="S1876" s="6"/>
      <c r="T1876" s="403"/>
    </row>
    <row r="1877" spans="1:20" x14ac:dyDescent="0.2">
      <c r="A1877" s="5"/>
      <c r="B1877" s="5"/>
      <c r="C1877" s="6"/>
      <c r="D1877" s="6"/>
      <c r="E1877" s="6"/>
      <c r="F1877" s="403"/>
      <c r="O1877" s="5"/>
      <c r="P1877" s="5"/>
      <c r="Q1877" s="6"/>
      <c r="R1877" s="6"/>
      <c r="S1877" s="6"/>
      <c r="T1877" s="403"/>
    </row>
    <row r="1878" spans="1:20" x14ac:dyDescent="0.2">
      <c r="A1878" s="5"/>
      <c r="B1878" s="5"/>
      <c r="C1878" s="6"/>
      <c r="D1878" s="6"/>
      <c r="E1878" s="6"/>
      <c r="F1878" s="403"/>
      <c r="O1878" s="5"/>
      <c r="P1878" s="5"/>
      <c r="Q1878" s="6"/>
      <c r="R1878" s="6"/>
      <c r="S1878" s="6"/>
      <c r="T1878" s="403"/>
    </row>
    <row r="1879" spans="1:20" x14ac:dyDescent="0.2">
      <c r="A1879" s="5"/>
      <c r="B1879" s="5"/>
      <c r="C1879" s="6"/>
      <c r="D1879" s="6"/>
      <c r="E1879" s="6"/>
      <c r="F1879" s="403"/>
      <c r="O1879" s="5"/>
      <c r="P1879" s="5"/>
      <c r="Q1879" s="6"/>
      <c r="R1879" s="6"/>
      <c r="S1879" s="6"/>
      <c r="T1879" s="403"/>
    </row>
    <row r="1880" spans="1:20" x14ac:dyDescent="0.2">
      <c r="A1880" s="5"/>
      <c r="B1880" s="5"/>
      <c r="C1880" s="6"/>
      <c r="D1880" s="6"/>
      <c r="E1880" s="6"/>
      <c r="F1880" s="403"/>
      <c r="O1880" s="5"/>
      <c r="P1880" s="5"/>
      <c r="Q1880" s="6"/>
      <c r="R1880" s="6"/>
      <c r="S1880" s="6"/>
      <c r="T1880" s="403"/>
    </row>
    <row r="1881" spans="1:20" x14ac:dyDescent="0.2">
      <c r="A1881" s="5"/>
      <c r="B1881" s="5"/>
      <c r="C1881" s="6"/>
      <c r="D1881" s="6"/>
      <c r="E1881" s="6"/>
      <c r="F1881" s="403"/>
      <c r="O1881" s="5"/>
      <c r="P1881" s="5"/>
      <c r="Q1881" s="6"/>
      <c r="R1881" s="6"/>
      <c r="S1881" s="6"/>
      <c r="T1881" s="403"/>
    </row>
    <row r="1882" spans="1:20" x14ac:dyDescent="0.2">
      <c r="A1882" s="5"/>
      <c r="B1882" s="5"/>
      <c r="C1882" s="6"/>
      <c r="D1882" s="6"/>
      <c r="E1882" s="6"/>
      <c r="F1882" s="403"/>
      <c r="O1882" s="5"/>
      <c r="P1882" s="5"/>
      <c r="Q1882" s="6"/>
      <c r="R1882" s="6"/>
      <c r="S1882" s="6"/>
      <c r="T1882" s="403"/>
    </row>
    <row r="1883" spans="1:20" x14ac:dyDescent="0.2">
      <c r="A1883" s="5"/>
      <c r="B1883" s="5"/>
      <c r="C1883" s="6"/>
      <c r="D1883" s="6"/>
      <c r="E1883" s="6"/>
      <c r="F1883" s="403"/>
      <c r="O1883" s="5"/>
      <c r="P1883" s="5"/>
      <c r="Q1883" s="6"/>
      <c r="R1883" s="6"/>
      <c r="S1883" s="6"/>
      <c r="T1883" s="403"/>
    </row>
    <row r="1884" spans="1:20" x14ac:dyDescent="0.2">
      <c r="A1884" s="5"/>
      <c r="B1884" s="5"/>
      <c r="C1884" s="6"/>
      <c r="D1884" s="6"/>
      <c r="E1884" s="6"/>
      <c r="F1884" s="403"/>
      <c r="O1884" s="5"/>
      <c r="P1884" s="5"/>
      <c r="Q1884" s="6"/>
      <c r="R1884" s="6"/>
      <c r="S1884" s="6"/>
      <c r="T1884" s="403"/>
    </row>
    <row r="1885" spans="1:20" x14ac:dyDescent="0.2">
      <c r="A1885" s="5"/>
      <c r="B1885" s="5"/>
      <c r="C1885" s="6"/>
      <c r="D1885" s="6"/>
      <c r="E1885" s="6"/>
      <c r="F1885" s="403"/>
      <c r="O1885" s="5"/>
      <c r="P1885" s="5"/>
      <c r="Q1885" s="6"/>
      <c r="R1885" s="6"/>
      <c r="S1885" s="6"/>
      <c r="T1885" s="403"/>
    </row>
    <row r="1886" spans="1:20" x14ac:dyDescent="0.2">
      <c r="A1886" s="5"/>
      <c r="B1886" s="5"/>
      <c r="C1886" s="6"/>
      <c r="D1886" s="6"/>
      <c r="E1886" s="6"/>
      <c r="F1886" s="403"/>
      <c r="O1886" s="5"/>
      <c r="P1886" s="5"/>
      <c r="Q1886" s="6"/>
      <c r="R1886" s="6"/>
      <c r="S1886" s="6"/>
      <c r="T1886" s="403"/>
    </row>
    <row r="1887" spans="1:20" x14ac:dyDescent="0.2">
      <c r="A1887" s="5"/>
      <c r="B1887" s="5"/>
      <c r="C1887" s="6"/>
      <c r="D1887" s="6"/>
      <c r="E1887" s="6"/>
      <c r="F1887" s="403"/>
      <c r="O1887" s="5"/>
      <c r="P1887" s="5"/>
      <c r="Q1887" s="6"/>
      <c r="R1887" s="6"/>
      <c r="S1887" s="6"/>
      <c r="T1887" s="403"/>
    </row>
    <row r="1888" spans="1:20" x14ac:dyDescent="0.2">
      <c r="A1888" s="5"/>
      <c r="B1888" s="5"/>
      <c r="C1888" s="6"/>
      <c r="D1888" s="6"/>
      <c r="E1888" s="6"/>
      <c r="F1888" s="403"/>
      <c r="O1888" s="5"/>
      <c r="P1888" s="5"/>
      <c r="Q1888" s="6"/>
      <c r="R1888" s="6"/>
      <c r="S1888" s="6"/>
      <c r="T1888" s="403"/>
    </row>
    <row r="1889" spans="1:20" x14ac:dyDescent="0.2">
      <c r="A1889" s="5"/>
      <c r="B1889" s="5"/>
      <c r="C1889" s="6"/>
      <c r="D1889" s="6"/>
      <c r="E1889" s="6"/>
      <c r="F1889" s="403"/>
      <c r="O1889" s="5"/>
      <c r="P1889" s="5"/>
      <c r="Q1889" s="6"/>
      <c r="R1889" s="6"/>
      <c r="S1889" s="6"/>
      <c r="T1889" s="403"/>
    </row>
    <row r="1890" spans="1:20" x14ac:dyDescent="0.2">
      <c r="A1890" s="5"/>
      <c r="B1890" s="5"/>
      <c r="C1890" s="6"/>
      <c r="D1890" s="6"/>
      <c r="E1890" s="6"/>
      <c r="F1890" s="403"/>
      <c r="O1890" s="5"/>
      <c r="P1890" s="5"/>
      <c r="Q1890" s="6"/>
      <c r="R1890" s="6"/>
      <c r="S1890" s="6"/>
      <c r="T1890" s="403"/>
    </row>
    <row r="1891" spans="1:20" x14ac:dyDescent="0.2">
      <c r="A1891" s="5"/>
      <c r="B1891" s="5"/>
      <c r="C1891" s="6"/>
      <c r="D1891" s="6"/>
      <c r="E1891" s="6"/>
      <c r="F1891" s="403"/>
      <c r="O1891" s="5"/>
      <c r="P1891" s="5"/>
      <c r="Q1891" s="6"/>
      <c r="R1891" s="6"/>
      <c r="S1891" s="6"/>
      <c r="T1891" s="403"/>
    </row>
    <row r="1892" spans="1:20" x14ac:dyDescent="0.2">
      <c r="A1892" s="5"/>
      <c r="B1892" s="5"/>
      <c r="C1892" s="6"/>
      <c r="D1892" s="6"/>
      <c r="E1892" s="6"/>
      <c r="F1892" s="403"/>
      <c r="O1892" s="5"/>
      <c r="P1892" s="5"/>
      <c r="Q1892" s="6"/>
      <c r="R1892" s="6"/>
      <c r="S1892" s="6"/>
      <c r="T1892" s="403"/>
    </row>
    <row r="1893" spans="1:20" x14ac:dyDescent="0.2">
      <c r="A1893" s="5"/>
      <c r="B1893" s="5"/>
      <c r="C1893" s="6"/>
      <c r="D1893" s="6"/>
      <c r="E1893" s="6"/>
      <c r="F1893" s="403"/>
      <c r="O1893" s="5"/>
      <c r="P1893" s="5"/>
      <c r="Q1893" s="6"/>
      <c r="R1893" s="6"/>
      <c r="S1893" s="6"/>
      <c r="T1893" s="403"/>
    </row>
    <row r="1894" spans="1:20" x14ac:dyDescent="0.2">
      <c r="A1894" s="5"/>
      <c r="B1894" s="5"/>
      <c r="C1894" s="6"/>
      <c r="D1894" s="6"/>
      <c r="E1894" s="6"/>
      <c r="F1894" s="403"/>
      <c r="O1894" s="5"/>
      <c r="P1894" s="5"/>
      <c r="Q1894" s="6"/>
      <c r="R1894" s="6"/>
      <c r="S1894" s="6"/>
      <c r="T1894" s="403"/>
    </row>
    <row r="1895" spans="1:20" x14ac:dyDescent="0.2">
      <c r="A1895" s="5"/>
      <c r="B1895" s="5"/>
      <c r="C1895" s="6"/>
      <c r="D1895" s="6"/>
      <c r="E1895" s="6"/>
      <c r="F1895" s="403"/>
      <c r="O1895" s="5"/>
      <c r="P1895" s="5"/>
      <c r="Q1895" s="6"/>
      <c r="R1895" s="6"/>
      <c r="S1895" s="6"/>
      <c r="T1895" s="403"/>
    </row>
    <row r="1896" spans="1:20" x14ac:dyDescent="0.2">
      <c r="A1896" s="5"/>
      <c r="B1896" s="5"/>
      <c r="C1896" s="6"/>
      <c r="D1896" s="6"/>
      <c r="E1896" s="6"/>
      <c r="F1896" s="403"/>
      <c r="O1896" s="5"/>
      <c r="P1896" s="5"/>
      <c r="Q1896" s="6"/>
      <c r="R1896" s="6"/>
      <c r="S1896" s="6"/>
      <c r="T1896" s="403"/>
    </row>
    <row r="1897" spans="1:20" x14ac:dyDescent="0.2">
      <c r="A1897" s="5"/>
      <c r="B1897" s="5"/>
      <c r="C1897" s="6"/>
      <c r="D1897" s="6"/>
      <c r="E1897" s="6"/>
      <c r="F1897" s="403"/>
      <c r="O1897" s="5"/>
      <c r="P1897" s="5"/>
      <c r="Q1897" s="6"/>
      <c r="R1897" s="6"/>
      <c r="S1897" s="6"/>
      <c r="T1897" s="403"/>
    </row>
    <row r="1898" spans="1:20" x14ac:dyDescent="0.2">
      <c r="A1898" s="5"/>
      <c r="B1898" s="5"/>
      <c r="C1898" s="6"/>
      <c r="D1898" s="6"/>
      <c r="E1898" s="6"/>
      <c r="F1898" s="403"/>
      <c r="O1898" s="5"/>
      <c r="P1898" s="5"/>
      <c r="Q1898" s="6"/>
      <c r="R1898" s="6"/>
      <c r="S1898" s="6"/>
      <c r="T1898" s="403"/>
    </row>
    <row r="1899" spans="1:20" x14ac:dyDescent="0.2">
      <c r="A1899" s="5"/>
      <c r="B1899" s="5"/>
      <c r="C1899" s="6"/>
      <c r="D1899" s="6"/>
      <c r="E1899" s="6"/>
      <c r="F1899" s="403"/>
      <c r="O1899" s="5"/>
      <c r="P1899" s="5"/>
      <c r="Q1899" s="6"/>
      <c r="R1899" s="6"/>
      <c r="S1899" s="6"/>
      <c r="T1899" s="403"/>
    </row>
    <row r="1900" spans="1:20" x14ac:dyDescent="0.2">
      <c r="A1900" s="5"/>
      <c r="B1900" s="5"/>
      <c r="C1900" s="6"/>
      <c r="D1900" s="6"/>
      <c r="E1900" s="6"/>
      <c r="F1900" s="403"/>
      <c r="O1900" s="5"/>
      <c r="P1900" s="5"/>
      <c r="Q1900" s="6"/>
      <c r="R1900" s="6"/>
      <c r="S1900" s="6"/>
      <c r="T1900" s="403"/>
    </row>
    <row r="1901" spans="1:20" x14ac:dyDescent="0.2">
      <c r="A1901" s="5"/>
      <c r="B1901" s="5"/>
      <c r="C1901" s="6"/>
      <c r="D1901" s="6"/>
      <c r="E1901" s="6"/>
      <c r="F1901" s="403"/>
      <c r="O1901" s="5"/>
      <c r="P1901" s="5"/>
      <c r="Q1901" s="6"/>
      <c r="R1901" s="6"/>
      <c r="S1901" s="6"/>
      <c r="T1901" s="403"/>
    </row>
    <row r="1902" spans="1:20" x14ac:dyDescent="0.2">
      <c r="A1902" s="5"/>
      <c r="B1902" s="5"/>
      <c r="C1902" s="6"/>
      <c r="D1902" s="6"/>
      <c r="E1902" s="6"/>
      <c r="F1902" s="403"/>
      <c r="O1902" s="5"/>
      <c r="P1902" s="5"/>
      <c r="Q1902" s="6"/>
      <c r="R1902" s="6"/>
      <c r="S1902" s="6"/>
      <c r="T1902" s="403"/>
    </row>
    <row r="1903" spans="1:20" x14ac:dyDescent="0.2">
      <c r="A1903" s="5"/>
      <c r="B1903" s="5"/>
      <c r="C1903" s="6"/>
      <c r="D1903" s="6"/>
      <c r="E1903" s="6"/>
      <c r="F1903" s="403"/>
      <c r="O1903" s="5"/>
      <c r="P1903" s="5"/>
      <c r="Q1903" s="6"/>
      <c r="R1903" s="6"/>
      <c r="S1903" s="6"/>
      <c r="T1903" s="403"/>
    </row>
    <row r="1904" spans="1:20" x14ac:dyDescent="0.2">
      <c r="A1904" s="5"/>
      <c r="B1904" s="5"/>
      <c r="C1904" s="6"/>
      <c r="D1904" s="6"/>
      <c r="E1904" s="6"/>
      <c r="F1904" s="403"/>
      <c r="O1904" s="5"/>
      <c r="P1904" s="5"/>
      <c r="Q1904" s="6"/>
      <c r="R1904" s="6"/>
      <c r="S1904" s="6"/>
      <c r="T1904" s="403"/>
    </row>
    <row r="1905" spans="1:20" x14ac:dyDescent="0.2">
      <c r="A1905" s="5"/>
      <c r="B1905" s="5"/>
      <c r="C1905" s="6"/>
      <c r="D1905" s="6"/>
      <c r="E1905" s="6"/>
      <c r="F1905" s="403"/>
      <c r="O1905" s="5"/>
      <c r="P1905" s="5"/>
      <c r="Q1905" s="6"/>
      <c r="R1905" s="6"/>
      <c r="S1905" s="6"/>
      <c r="T1905" s="403"/>
    </row>
    <row r="1906" spans="1:20" x14ac:dyDescent="0.2">
      <c r="A1906" s="5"/>
      <c r="B1906" s="5"/>
      <c r="C1906" s="6"/>
      <c r="D1906" s="6"/>
      <c r="E1906" s="6"/>
      <c r="F1906" s="403"/>
      <c r="O1906" s="5"/>
      <c r="P1906" s="5"/>
      <c r="Q1906" s="6"/>
      <c r="R1906" s="6"/>
      <c r="S1906" s="6"/>
      <c r="T1906" s="403"/>
    </row>
    <row r="1907" spans="1:20" x14ac:dyDescent="0.2">
      <c r="A1907" s="5"/>
      <c r="B1907" s="5"/>
      <c r="C1907" s="6"/>
      <c r="D1907" s="6"/>
      <c r="E1907" s="6"/>
      <c r="F1907" s="403"/>
      <c r="O1907" s="5"/>
      <c r="P1907" s="5"/>
      <c r="Q1907" s="6"/>
      <c r="R1907" s="6"/>
      <c r="S1907" s="6"/>
      <c r="T1907" s="403"/>
    </row>
    <row r="1908" spans="1:20" x14ac:dyDescent="0.2">
      <c r="A1908" s="5"/>
      <c r="B1908" s="5"/>
      <c r="C1908" s="6"/>
      <c r="D1908" s="6"/>
      <c r="E1908" s="6"/>
      <c r="F1908" s="403"/>
      <c r="O1908" s="5"/>
      <c r="P1908" s="5"/>
      <c r="Q1908" s="6"/>
      <c r="R1908" s="6"/>
      <c r="S1908" s="6"/>
      <c r="T1908" s="403"/>
    </row>
    <row r="1909" spans="1:20" x14ac:dyDescent="0.2">
      <c r="A1909" s="5"/>
      <c r="B1909" s="5"/>
      <c r="C1909" s="6"/>
      <c r="D1909" s="6"/>
      <c r="E1909" s="6"/>
      <c r="F1909" s="403"/>
      <c r="O1909" s="5"/>
      <c r="P1909" s="5"/>
      <c r="Q1909" s="6"/>
      <c r="R1909" s="6"/>
      <c r="S1909" s="6"/>
      <c r="T1909" s="403"/>
    </row>
    <row r="1910" spans="1:20" x14ac:dyDescent="0.2">
      <c r="A1910" s="5"/>
      <c r="B1910" s="5"/>
      <c r="C1910" s="6"/>
      <c r="D1910" s="6"/>
      <c r="E1910" s="6"/>
      <c r="F1910" s="403"/>
      <c r="O1910" s="5"/>
      <c r="P1910" s="5"/>
      <c r="Q1910" s="6"/>
      <c r="R1910" s="6"/>
      <c r="S1910" s="6"/>
      <c r="T1910" s="403"/>
    </row>
    <row r="1911" spans="1:20" x14ac:dyDescent="0.2">
      <c r="A1911" s="5"/>
      <c r="B1911" s="5"/>
      <c r="C1911" s="6"/>
      <c r="D1911" s="6"/>
      <c r="E1911" s="6"/>
      <c r="F1911" s="403"/>
      <c r="O1911" s="5"/>
      <c r="P1911" s="5"/>
      <c r="Q1911" s="6"/>
      <c r="R1911" s="6"/>
      <c r="S1911" s="6"/>
      <c r="T1911" s="403"/>
    </row>
    <row r="1912" spans="1:20" x14ac:dyDescent="0.2">
      <c r="A1912" s="5"/>
      <c r="B1912" s="5"/>
      <c r="C1912" s="6"/>
      <c r="D1912" s="6"/>
      <c r="E1912" s="6"/>
      <c r="F1912" s="403"/>
      <c r="O1912" s="5"/>
      <c r="P1912" s="5"/>
      <c r="Q1912" s="6"/>
      <c r="R1912" s="6"/>
      <c r="S1912" s="6"/>
      <c r="T1912" s="403"/>
    </row>
    <row r="1913" spans="1:20" x14ac:dyDescent="0.2">
      <c r="A1913" s="5"/>
      <c r="B1913" s="5"/>
      <c r="C1913" s="6"/>
      <c r="D1913" s="6"/>
      <c r="E1913" s="6"/>
      <c r="F1913" s="403"/>
      <c r="O1913" s="5"/>
      <c r="P1913" s="5"/>
      <c r="Q1913" s="6"/>
      <c r="R1913" s="6"/>
      <c r="S1913" s="6"/>
      <c r="T1913" s="403"/>
    </row>
    <row r="1914" spans="1:20" x14ac:dyDescent="0.2">
      <c r="A1914" s="5"/>
      <c r="B1914" s="5"/>
      <c r="C1914" s="6"/>
      <c r="D1914" s="6"/>
      <c r="E1914" s="6"/>
      <c r="F1914" s="403"/>
      <c r="O1914" s="5"/>
      <c r="P1914" s="5"/>
      <c r="Q1914" s="6"/>
      <c r="R1914" s="6"/>
      <c r="S1914" s="6"/>
      <c r="T1914" s="403"/>
    </row>
    <row r="1915" spans="1:20" x14ac:dyDescent="0.2">
      <c r="A1915" s="5"/>
      <c r="B1915" s="5"/>
      <c r="C1915" s="6"/>
      <c r="D1915" s="6"/>
      <c r="E1915" s="6"/>
      <c r="F1915" s="403"/>
      <c r="O1915" s="5"/>
      <c r="P1915" s="5"/>
      <c r="Q1915" s="6"/>
      <c r="R1915" s="6"/>
      <c r="S1915" s="6"/>
      <c r="T1915" s="403"/>
    </row>
    <row r="1916" spans="1:20" x14ac:dyDescent="0.2">
      <c r="A1916" s="5"/>
      <c r="B1916" s="5"/>
      <c r="C1916" s="6"/>
      <c r="D1916" s="6"/>
      <c r="E1916" s="6"/>
      <c r="F1916" s="403"/>
      <c r="O1916" s="5"/>
      <c r="P1916" s="5"/>
      <c r="Q1916" s="6"/>
      <c r="R1916" s="6"/>
      <c r="S1916" s="6"/>
      <c r="T1916" s="403"/>
    </row>
    <row r="1917" spans="1:20" x14ac:dyDescent="0.2">
      <c r="A1917" s="5"/>
      <c r="B1917" s="5"/>
      <c r="C1917" s="6"/>
      <c r="D1917" s="6"/>
      <c r="E1917" s="6"/>
      <c r="F1917" s="403"/>
      <c r="O1917" s="5"/>
      <c r="P1917" s="5"/>
      <c r="Q1917" s="6"/>
      <c r="R1917" s="6"/>
      <c r="S1917" s="6"/>
      <c r="T1917" s="403"/>
    </row>
    <row r="1918" spans="1:20" x14ac:dyDescent="0.2">
      <c r="A1918" s="5"/>
      <c r="B1918" s="5"/>
      <c r="C1918" s="6"/>
      <c r="D1918" s="6"/>
      <c r="E1918" s="6"/>
      <c r="F1918" s="403"/>
      <c r="O1918" s="5"/>
      <c r="P1918" s="5"/>
      <c r="Q1918" s="6"/>
      <c r="R1918" s="6"/>
      <c r="S1918" s="6"/>
      <c r="T1918" s="403"/>
    </row>
    <row r="1919" spans="1:20" x14ac:dyDescent="0.2">
      <c r="A1919" s="5"/>
      <c r="B1919" s="5"/>
      <c r="C1919" s="6"/>
      <c r="D1919" s="6"/>
      <c r="E1919" s="6"/>
      <c r="F1919" s="403"/>
      <c r="O1919" s="5"/>
      <c r="P1919" s="5"/>
      <c r="Q1919" s="6"/>
      <c r="R1919" s="6"/>
      <c r="S1919" s="6"/>
      <c r="T1919" s="403"/>
    </row>
    <row r="1920" spans="1:20" x14ac:dyDescent="0.2">
      <c r="A1920" s="5"/>
      <c r="B1920" s="5"/>
      <c r="C1920" s="6"/>
      <c r="D1920" s="6"/>
      <c r="E1920" s="6"/>
      <c r="F1920" s="403"/>
      <c r="O1920" s="5"/>
      <c r="P1920" s="5"/>
      <c r="Q1920" s="6"/>
      <c r="R1920" s="6"/>
      <c r="S1920" s="6"/>
      <c r="T1920" s="403"/>
    </row>
    <row r="1921" spans="1:20" x14ac:dyDescent="0.2">
      <c r="A1921" s="5"/>
      <c r="B1921" s="5"/>
      <c r="C1921" s="6"/>
      <c r="D1921" s="6"/>
      <c r="E1921" s="6"/>
      <c r="F1921" s="403"/>
      <c r="O1921" s="5"/>
      <c r="P1921" s="5"/>
      <c r="Q1921" s="6"/>
      <c r="R1921" s="6"/>
      <c r="S1921" s="6"/>
      <c r="T1921" s="403"/>
    </row>
    <row r="1922" spans="1:20" x14ac:dyDescent="0.2">
      <c r="A1922" s="5"/>
      <c r="B1922" s="5"/>
      <c r="C1922" s="6"/>
      <c r="D1922" s="6"/>
      <c r="E1922" s="6"/>
      <c r="F1922" s="403"/>
      <c r="O1922" s="5"/>
      <c r="P1922" s="5"/>
      <c r="Q1922" s="6"/>
      <c r="R1922" s="6"/>
      <c r="S1922" s="6"/>
      <c r="T1922" s="403"/>
    </row>
    <row r="1923" spans="1:20" x14ac:dyDescent="0.2">
      <c r="A1923" s="5"/>
      <c r="B1923" s="5"/>
      <c r="C1923" s="6"/>
      <c r="D1923" s="6"/>
      <c r="E1923" s="6"/>
      <c r="F1923" s="403"/>
      <c r="O1923" s="5"/>
      <c r="P1923" s="5"/>
      <c r="Q1923" s="6"/>
      <c r="R1923" s="6"/>
      <c r="S1923" s="6"/>
      <c r="T1923" s="403"/>
    </row>
    <row r="1924" spans="1:20" x14ac:dyDescent="0.2">
      <c r="A1924" s="5"/>
      <c r="B1924" s="5"/>
      <c r="C1924" s="6"/>
      <c r="D1924" s="6"/>
      <c r="E1924" s="6"/>
      <c r="F1924" s="403"/>
      <c r="O1924" s="5"/>
      <c r="P1924" s="5"/>
      <c r="Q1924" s="6"/>
      <c r="R1924" s="6"/>
      <c r="S1924" s="6"/>
      <c r="T1924" s="403"/>
    </row>
    <row r="1925" spans="1:20" x14ac:dyDescent="0.2">
      <c r="A1925" s="5"/>
      <c r="B1925" s="5"/>
      <c r="C1925" s="6"/>
      <c r="D1925" s="6"/>
      <c r="E1925" s="6"/>
      <c r="F1925" s="403"/>
      <c r="O1925" s="5"/>
      <c r="P1925" s="5"/>
      <c r="Q1925" s="6"/>
      <c r="R1925" s="6"/>
      <c r="S1925" s="6"/>
      <c r="T1925" s="403"/>
    </row>
    <row r="1926" spans="1:20" x14ac:dyDescent="0.2">
      <c r="A1926" s="5"/>
      <c r="B1926" s="5"/>
      <c r="C1926" s="6"/>
      <c r="D1926" s="6"/>
      <c r="E1926" s="6"/>
      <c r="F1926" s="403"/>
      <c r="O1926" s="5"/>
      <c r="P1926" s="5"/>
      <c r="Q1926" s="6"/>
      <c r="R1926" s="6"/>
      <c r="S1926" s="6"/>
      <c r="T1926" s="403"/>
    </row>
    <row r="1927" spans="1:20" x14ac:dyDescent="0.2">
      <c r="A1927" s="5"/>
      <c r="B1927" s="5"/>
      <c r="C1927" s="6"/>
      <c r="D1927" s="6"/>
      <c r="E1927" s="6"/>
      <c r="F1927" s="403"/>
      <c r="O1927" s="5"/>
      <c r="P1927" s="5"/>
      <c r="Q1927" s="6"/>
      <c r="R1927" s="6"/>
      <c r="S1927" s="6"/>
      <c r="T1927" s="403"/>
    </row>
    <row r="1928" spans="1:20" x14ac:dyDescent="0.2">
      <c r="A1928" s="5"/>
      <c r="B1928" s="5"/>
      <c r="C1928" s="6"/>
      <c r="D1928" s="6"/>
      <c r="E1928" s="6"/>
      <c r="F1928" s="403"/>
      <c r="O1928" s="5"/>
      <c r="P1928" s="5"/>
      <c r="Q1928" s="6"/>
      <c r="R1928" s="6"/>
      <c r="S1928" s="6"/>
      <c r="T1928" s="403"/>
    </row>
    <row r="1929" spans="1:20" x14ac:dyDescent="0.2">
      <c r="A1929" s="5"/>
      <c r="B1929" s="5"/>
      <c r="C1929" s="6"/>
      <c r="D1929" s="6"/>
      <c r="E1929" s="6"/>
      <c r="F1929" s="403"/>
      <c r="O1929" s="5"/>
      <c r="P1929" s="5"/>
      <c r="Q1929" s="6"/>
      <c r="R1929" s="6"/>
      <c r="S1929" s="6"/>
      <c r="T1929" s="403"/>
    </row>
    <row r="1930" spans="1:20" x14ac:dyDescent="0.2">
      <c r="A1930" s="5"/>
      <c r="B1930" s="5"/>
      <c r="C1930" s="6"/>
      <c r="D1930" s="6"/>
      <c r="E1930" s="6"/>
      <c r="F1930" s="403"/>
      <c r="O1930" s="5"/>
      <c r="P1930" s="5"/>
      <c r="Q1930" s="6"/>
      <c r="R1930" s="6"/>
      <c r="S1930" s="6"/>
      <c r="T1930" s="403"/>
    </row>
    <row r="1931" spans="1:20" x14ac:dyDescent="0.2">
      <c r="A1931" s="5"/>
      <c r="B1931" s="5"/>
      <c r="C1931" s="6"/>
      <c r="D1931" s="6"/>
      <c r="E1931" s="6"/>
      <c r="F1931" s="403"/>
      <c r="O1931" s="5"/>
      <c r="P1931" s="5"/>
      <c r="Q1931" s="6"/>
      <c r="R1931" s="6"/>
      <c r="S1931" s="6"/>
      <c r="T1931" s="403"/>
    </row>
    <row r="1932" spans="1:20" x14ac:dyDescent="0.2">
      <c r="A1932" s="5"/>
      <c r="B1932" s="5"/>
      <c r="C1932" s="6"/>
      <c r="D1932" s="6"/>
      <c r="E1932" s="6"/>
      <c r="F1932" s="403"/>
      <c r="O1932" s="5"/>
      <c r="P1932" s="5"/>
      <c r="Q1932" s="6"/>
      <c r="R1932" s="6"/>
      <c r="S1932" s="6"/>
      <c r="T1932" s="403"/>
    </row>
    <row r="1933" spans="1:20" x14ac:dyDescent="0.2">
      <c r="A1933" s="5"/>
      <c r="B1933" s="5"/>
      <c r="C1933" s="6"/>
      <c r="D1933" s="6"/>
      <c r="E1933" s="6"/>
      <c r="F1933" s="403"/>
      <c r="O1933" s="5"/>
      <c r="P1933" s="5"/>
      <c r="Q1933" s="6"/>
      <c r="R1933" s="6"/>
      <c r="S1933" s="6"/>
      <c r="T1933" s="403"/>
    </row>
    <row r="1934" spans="1:20" x14ac:dyDescent="0.2">
      <c r="A1934" s="5"/>
      <c r="B1934" s="5"/>
      <c r="C1934" s="6"/>
      <c r="D1934" s="6"/>
      <c r="E1934" s="6"/>
      <c r="F1934" s="403"/>
      <c r="O1934" s="5"/>
      <c r="P1934" s="5"/>
      <c r="Q1934" s="6"/>
      <c r="R1934" s="6"/>
      <c r="S1934" s="6"/>
      <c r="T1934" s="403"/>
    </row>
    <row r="1935" spans="1:20" x14ac:dyDescent="0.2">
      <c r="A1935" s="5"/>
      <c r="B1935" s="5"/>
      <c r="C1935" s="6"/>
      <c r="D1935" s="6"/>
      <c r="E1935" s="6"/>
      <c r="F1935" s="403"/>
      <c r="O1935" s="5"/>
      <c r="P1935" s="5"/>
      <c r="Q1935" s="6"/>
      <c r="R1935" s="6"/>
      <c r="S1935" s="6"/>
      <c r="T1935" s="403"/>
    </row>
    <row r="1936" spans="1:20" x14ac:dyDescent="0.2">
      <c r="A1936" s="5"/>
      <c r="B1936" s="5"/>
      <c r="C1936" s="6"/>
      <c r="D1936" s="6"/>
      <c r="E1936" s="6"/>
      <c r="F1936" s="403"/>
      <c r="O1936" s="5"/>
      <c r="P1936" s="5"/>
      <c r="Q1936" s="6"/>
      <c r="R1936" s="6"/>
      <c r="S1936" s="6"/>
      <c r="T1936" s="403"/>
    </row>
    <row r="1937" spans="1:20" x14ac:dyDescent="0.2">
      <c r="A1937" s="5"/>
      <c r="B1937" s="5"/>
      <c r="C1937" s="6"/>
      <c r="D1937" s="6"/>
      <c r="E1937" s="6"/>
      <c r="F1937" s="403"/>
      <c r="O1937" s="5"/>
      <c r="P1937" s="5"/>
      <c r="Q1937" s="6"/>
      <c r="R1937" s="6"/>
      <c r="S1937" s="6"/>
      <c r="T1937" s="403"/>
    </row>
    <row r="1938" spans="1:20" x14ac:dyDescent="0.2">
      <c r="A1938" s="5"/>
      <c r="B1938" s="5"/>
      <c r="C1938" s="6"/>
      <c r="D1938" s="6"/>
      <c r="E1938" s="6"/>
      <c r="F1938" s="403"/>
      <c r="O1938" s="5"/>
      <c r="P1938" s="5"/>
      <c r="Q1938" s="6"/>
      <c r="R1938" s="6"/>
      <c r="S1938" s="6"/>
      <c r="T1938" s="403"/>
    </row>
    <row r="1939" spans="1:20" x14ac:dyDescent="0.2">
      <c r="A1939" s="5"/>
      <c r="B1939" s="5"/>
      <c r="C1939" s="6"/>
      <c r="D1939" s="6"/>
      <c r="E1939" s="6"/>
      <c r="F1939" s="403"/>
      <c r="O1939" s="5"/>
      <c r="P1939" s="5"/>
      <c r="Q1939" s="6"/>
      <c r="R1939" s="6"/>
      <c r="S1939" s="6"/>
      <c r="T1939" s="403"/>
    </row>
    <row r="1940" spans="1:20" x14ac:dyDescent="0.2">
      <c r="A1940" s="5"/>
      <c r="B1940" s="5"/>
      <c r="C1940" s="6"/>
      <c r="D1940" s="6"/>
      <c r="E1940" s="6"/>
      <c r="F1940" s="403"/>
      <c r="O1940" s="5"/>
      <c r="P1940" s="5"/>
      <c r="Q1940" s="6"/>
      <c r="R1940" s="6"/>
      <c r="S1940" s="6"/>
      <c r="T1940" s="403"/>
    </row>
    <row r="1941" spans="1:20" x14ac:dyDescent="0.2">
      <c r="A1941" s="5"/>
      <c r="B1941" s="5"/>
      <c r="C1941" s="6"/>
      <c r="D1941" s="6"/>
      <c r="E1941" s="6"/>
      <c r="F1941" s="403"/>
      <c r="O1941" s="5"/>
      <c r="P1941" s="5"/>
      <c r="Q1941" s="6"/>
      <c r="R1941" s="6"/>
      <c r="S1941" s="6"/>
      <c r="T1941" s="403"/>
    </row>
    <row r="1942" spans="1:20" x14ac:dyDescent="0.2">
      <c r="A1942" s="5"/>
      <c r="B1942" s="5"/>
      <c r="C1942" s="6"/>
      <c r="D1942" s="6"/>
      <c r="E1942" s="6"/>
      <c r="F1942" s="403"/>
      <c r="O1942" s="5"/>
      <c r="P1942" s="5"/>
      <c r="Q1942" s="6"/>
      <c r="R1942" s="6"/>
      <c r="S1942" s="6"/>
      <c r="T1942" s="403"/>
    </row>
    <row r="1943" spans="1:20" x14ac:dyDescent="0.2">
      <c r="A1943" s="5"/>
      <c r="B1943" s="5"/>
      <c r="C1943" s="6"/>
      <c r="D1943" s="6"/>
      <c r="E1943" s="6"/>
      <c r="F1943" s="403"/>
      <c r="O1943" s="5"/>
      <c r="P1943" s="5"/>
      <c r="Q1943" s="6"/>
      <c r="R1943" s="6"/>
      <c r="S1943" s="6"/>
      <c r="T1943" s="403"/>
    </row>
    <row r="1944" spans="1:20" x14ac:dyDescent="0.2">
      <c r="A1944" s="5"/>
      <c r="B1944" s="5"/>
      <c r="C1944" s="6"/>
      <c r="D1944" s="6"/>
      <c r="E1944" s="6"/>
      <c r="F1944" s="403"/>
      <c r="O1944" s="5"/>
      <c r="P1944" s="5"/>
      <c r="Q1944" s="6"/>
      <c r="R1944" s="6"/>
      <c r="S1944" s="6"/>
      <c r="T1944" s="403"/>
    </row>
    <row r="1945" spans="1:20" x14ac:dyDescent="0.2">
      <c r="A1945" s="5"/>
      <c r="B1945" s="5"/>
      <c r="C1945" s="6"/>
      <c r="D1945" s="6"/>
      <c r="E1945" s="6"/>
      <c r="F1945" s="403"/>
      <c r="O1945" s="5"/>
      <c r="P1945" s="5"/>
      <c r="Q1945" s="6"/>
      <c r="R1945" s="6"/>
      <c r="S1945" s="6"/>
      <c r="T1945" s="403"/>
    </row>
    <row r="1946" spans="1:20" x14ac:dyDescent="0.2">
      <c r="A1946" s="5"/>
      <c r="B1946" s="5"/>
      <c r="C1946" s="6"/>
      <c r="D1946" s="6"/>
      <c r="E1946" s="6"/>
      <c r="F1946" s="403"/>
      <c r="O1946" s="5"/>
      <c r="P1946" s="5"/>
      <c r="Q1946" s="6"/>
      <c r="R1946" s="6"/>
      <c r="S1946" s="6"/>
      <c r="T1946" s="403"/>
    </row>
    <row r="1947" spans="1:20" x14ac:dyDescent="0.2">
      <c r="A1947" s="5"/>
      <c r="B1947" s="5"/>
      <c r="C1947" s="6"/>
      <c r="D1947" s="6"/>
      <c r="E1947" s="6"/>
      <c r="F1947" s="403"/>
      <c r="O1947" s="5"/>
      <c r="P1947" s="5"/>
      <c r="Q1947" s="6"/>
      <c r="R1947" s="6"/>
      <c r="S1947" s="6"/>
      <c r="T1947" s="403"/>
    </row>
    <row r="1948" spans="1:20" x14ac:dyDescent="0.2">
      <c r="A1948" s="5"/>
      <c r="B1948" s="5"/>
      <c r="C1948" s="6"/>
      <c r="D1948" s="6"/>
      <c r="E1948" s="6"/>
      <c r="F1948" s="403"/>
      <c r="O1948" s="5"/>
      <c r="P1948" s="5"/>
      <c r="Q1948" s="6"/>
      <c r="R1948" s="6"/>
      <c r="S1948" s="6"/>
      <c r="T1948" s="403"/>
    </row>
    <row r="1949" spans="1:20" x14ac:dyDescent="0.2">
      <c r="A1949" s="5"/>
      <c r="B1949" s="5"/>
      <c r="C1949" s="6"/>
      <c r="D1949" s="6"/>
      <c r="E1949" s="6"/>
      <c r="F1949" s="403"/>
      <c r="O1949" s="5"/>
      <c r="P1949" s="5"/>
      <c r="Q1949" s="6"/>
      <c r="R1949" s="6"/>
      <c r="S1949" s="6"/>
      <c r="T1949" s="403"/>
    </row>
    <row r="1950" spans="1:20" x14ac:dyDescent="0.2">
      <c r="A1950" s="5"/>
      <c r="B1950" s="5"/>
      <c r="C1950" s="6"/>
      <c r="D1950" s="6"/>
      <c r="E1950" s="6"/>
      <c r="F1950" s="403"/>
      <c r="O1950" s="5"/>
      <c r="P1950" s="5"/>
      <c r="Q1950" s="6"/>
      <c r="R1950" s="6"/>
      <c r="S1950" s="6"/>
      <c r="T1950" s="403"/>
    </row>
    <row r="1951" spans="1:20" x14ac:dyDescent="0.2">
      <c r="A1951" s="5"/>
      <c r="B1951" s="5"/>
      <c r="C1951" s="6"/>
      <c r="D1951" s="6"/>
      <c r="E1951" s="6"/>
      <c r="F1951" s="403"/>
      <c r="O1951" s="5"/>
      <c r="P1951" s="5"/>
      <c r="Q1951" s="6"/>
      <c r="R1951" s="6"/>
      <c r="S1951" s="6"/>
      <c r="T1951" s="403"/>
    </row>
    <row r="1952" spans="1:20" x14ac:dyDescent="0.2">
      <c r="A1952" s="5"/>
      <c r="B1952" s="5"/>
      <c r="C1952" s="6"/>
      <c r="D1952" s="6"/>
      <c r="E1952" s="6"/>
      <c r="F1952" s="403"/>
      <c r="O1952" s="5"/>
      <c r="P1952" s="5"/>
      <c r="Q1952" s="6"/>
      <c r="R1952" s="6"/>
      <c r="S1952" s="6"/>
      <c r="T1952" s="403"/>
    </row>
    <row r="1953" spans="1:20" x14ac:dyDescent="0.2">
      <c r="A1953" s="5"/>
      <c r="B1953" s="5"/>
      <c r="C1953" s="6"/>
      <c r="D1953" s="6"/>
      <c r="E1953" s="6"/>
      <c r="F1953" s="403"/>
      <c r="O1953" s="5"/>
      <c r="P1953" s="5"/>
      <c r="Q1953" s="6"/>
      <c r="R1953" s="6"/>
      <c r="S1953" s="6"/>
      <c r="T1953" s="403"/>
    </row>
    <row r="1954" spans="1:20" x14ac:dyDescent="0.2">
      <c r="A1954" s="5"/>
      <c r="B1954" s="5"/>
      <c r="C1954" s="6"/>
      <c r="D1954" s="6"/>
      <c r="E1954" s="6"/>
      <c r="F1954" s="403"/>
      <c r="O1954" s="5"/>
      <c r="P1954" s="5"/>
      <c r="Q1954" s="6"/>
      <c r="R1954" s="6"/>
      <c r="S1954" s="6"/>
      <c r="T1954" s="403"/>
    </row>
    <row r="1955" spans="1:20" x14ac:dyDescent="0.2">
      <c r="A1955" s="5"/>
      <c r="B1955" s="5"/>
      <c r="C1955" s="6"/>
      <c r="D1955" s="6"/>
      <c r="E1955" s="6"/>
      <c r="F1955" s="403"/>
      <c r="O1955" s="5"/>
      <c r="P1955" s="5"/>
      <c r="Q1955" s="6"/>
      <c r="R1955" s="6"/>
      <c r="S1955" s="6"/>
      <c r="T1955" s="403"/>
    </row>
    <row r="1956" spans="1:20" x14ac:dyDescent="0.2">
      <c r="A1956" s="5"/>
      <c r="B1956" s="5"/>
      <c r="C1956" s="6"/>
      <c r="D1956" s="6"/>
      <c r="E1956" s="6"/>
      <c r="F1956" s="403"/>
      <c r="O1956" s="5"/>
      <c r="P1956" s="5"/>
      <c r="Q1956" s="6"/>
      <c r="R1956" s="6"/>
      <c r="S1956" s="6"/>
      <c r="T1956" s="403"/>
    </row>
    <row r="1957" spans="1:20" x14ac:dyDescent="0.2">
      <c r="A1957" s="5"/>
      <c r="B1957" s="5"/>
      <c r="C1957" s="6"/>
      <c r="D1957" s="6"/>
      <c r="E1957" s="6"/>
      <c r="F1957" s="403"/>
      <c r="O1957" s="5"/>
      <c r="P1957" s="5"/>
      <c r="Q1957" s="6"/>
      <c r="R1957" s="6"/>
      <c r="S1957" s="6"/>
      <c r="T1957" s="403"/>
    </row>
    <row r="1958" spans="1:20" x14ac:dyDescent="0.2">
      <c r="A1958" s="5"/>
      <c r="B1958" s="5"/>
      <c r="C1958" s="6"/>
      <c r="D1958" s="6"/>
      <c r="E1958" s="6"/>
      <c r="F1958" s="403"/>
      <c r="O1958" s="5"/>
      <c r="P1958" s="5"/>
      <c r="Q1958" s="6"/>
      <c r="R1958" s="6"/>
      <c r="S1958" s="6"/>
      <c r="T1958" s="403"/>
    </row>
    <row r="1959" spans="1:20" x14ac:dyDescent="0.2">
      <c r="A1959" s="5"/>
      <c r="B1959" s="5"/>
      <c r="C1959" s="6"/>
      <c r="D1959" s="6"/>
      <c r="E1959" s="6"/>
      <c r="F1959" s="403"/>
      <c r="O1959" s="5"/>
      <c r="P1959" s="5"/>
      <c r="Q1959" s="6"/>
      <c r="R1959" s="6"/>
      <c r="S1959" s="6"/>
      <c r="T1959" s="403"/>
    </row>
    <row r="1960" spans="1:20" x14ac:dyDescent="0.2">
      <c r="A1960" s="5"/>
      <c r="B1960" s="5"/>
      <c r="C1960" s="6"/>
      <c r="D1960" s="6"/>
      <c r="E1960" s="6"/>
      <c r="F1960" s="403"/>
      <c r="O1960" s="5"/>
      <c r="P1960" s="5"/>
      <c r="Q1960" s="6"/>
      <c r="R1960" s="6"/>
      <c r="S1960" s="6"/>
      <c r="T1960" s="403"/>
    </row>
    <row r="1961" spans="1:20" x14ac:dyDescent="0.2">
      <c r="A1961" s="5"/>
      <c r="B1961" s="5"/>
      <c r="C1961" s="6"/>
      <c r="D1961" s="6"/>
      <c r="E1961" s="6"/>
      <c r="F1961" s="403"/>
      <c r="O1961" s="5"/>
      <c r="P1961" s="5"/>
      <c r="Q1961" s="6"/>
      <c r="R1961" s="6"/>
      <c r="S1961" s="6"/>
      <c r="T1961" s="403"/>
    </row>
    <row r="1962" spans="1:20" x14ac:dyDescent="0.2">
      <c r="A1962" s="5"/>
      <c r="B1962" s="5"/>
      <c r="C1962" s="6"/>
      <c r="D1962" s="6"/>
      <c r="E1962" s="6"/>
      <c r="F1962" s="403"/>
      <c r="O1962" s="5"/>
      <c r="P1962" s="5"/>
      <c r="Q1962" s="6"/>
      <c r="R1962" s="6"/>
      <c r="S1962" s="6"/>
      <c r="T1962" s="403"/>
    </row>
    <row r="1963" spans="1:20" x14ac:dyDescent="0.2">
      <c r="A1963" s="5"/>
      <c r="B1963" s="5"/>
      <c r="C1963" s="6"/>
      <c r="D1963" s="6"/>
      <c r="E1963" s="6"/>
      <c r="F1963" s="403"/>
      <c r="O1963" s="5"/>
      <c r="P1963" s="5"/>
      <c r="Q1963" s="6"/>
      <c r="R1963" s="6"/>
      <c r="S1963" s="6"/>
      <c r="T1963" s="403"/>
    </row>
    <row r="1964" spans="1:20" x14ac:dyDescent="0.2">
      <c r="A1964" s="5"/>
      <c r="B1964" s="5"/>
      <c r="C1964" s="6"/>
      <c r="D1964" s="6"/>
      <c r="E1964" s="6"/>
      <c r="F1964" s="403"/>
      <c r="O1964" s="5"/>
      <c r="P1964" s="5"/>
      <c r="Q1964" s="6"/>
      <c r="R1964" s="6"/>
      <c r="S1964" s="6"/>
      <c r="T1964" s="403"/>
    </row>
    <row r="1965" spans="1:20" x14ac:dyDescent="0.2">
      <c r="A1965" s="5"/>
      <c r="B1965" s="5"/>
      <c r="C1965" s="6"/>
      <c r="D1965" s="6"/>
      <c r="E1965" s="6"/>
      <c r="F1965" s="403"/>
      <c r="O1965" s="5"/>
      <c r="P1965" s="5"/>
      <c r="Q1965" s="6"/>
      <c r="R1965" s="6"/>
      <c r="S1965" s="6"/>
      <c r="T1965" s="403"/>
    </row>
    <row r="1966" spans="1:20" x14ac:dyDescent="0.2">
      <c r="A1966" s="5"/>
      <c r="B1966" s="5"/>
      <c r="C1966" s="6"/>
      <c r="D1966" s="6"/>
      <c r="E1966" s="6"/>
      <c r="F1966" s="403"/>
      <c r="O1966" s="5"/>
      <c r="P1966" s="5"/>
      <c r="Q1966" s="6"/>
      <c r="R1966" s="6"/>
      <c r="S1966" s="6"/>
      <c r="T1966" s="403"/>
    </row>
    <row r="1967" spans="1:20" x14ac:dyDescent="0.2">
      <c r="A1967" s="5"/>
      <c r="B1967" s="5"/>
      <c r="C1967" s="6"/>
      <c r="D1967" s="6"/>
      <c r="E1967" s="6"/>
      <c r="F1967" s="403"/>
      <c r="O1967" s="5"/>
      <c r="P1967" s="5"/>
      <c r="Q1967" s="6"/>
      <c r="R1967" s="6"/>
      <c r="S1967" s="6"/>
      <c r="T1967" s="403"/>
    </row>
    <row r="1968" spans="1:20" x14ac:dyDescent="0.2">
      <c r="A1968" s="5"/>
      <c r="B1968" s="5"/>
      <c r="C1968" s="6"/>
      <c r="D1968" s="6"/>
      <c r="E1968" s="6"/>
      <c r="F1968" s="403"/>
      <c r="O1968" s="5"/>
      <c r="P1968" s="5"/>
      <c r="Q1968" s="6"/>
      <c r="R1968" s="6"/>
      <c r="S1968" s="6"/>
      <c r="T1968" s="403"/>
    </row>
    <row r="1969" spans="1:20" x14ac:dyDescent="0.2">
      <c r="A1969" s="5"/>
      <c r="B1969" s="5"/>
      <c r="C1969" s="6"/>
      <c r="D1969" s="6"/>
      <c r="E1969" s="6"/>
      <c r="F1969" s="403"/>
      <c r="O1969" s="5"/>
      <c r="P1969" s="5"/>
      <c r="Q1969" s="6"/>
      <c r="R1969" s="6"/>
      <c r="S1969" s="6"/>
      <c r="T1969" s="403"/>
    </row>
    <row r="1970" spans="1:20" x14ac:dyDescent="0.2">
      <c r="A1970" s="5"/>
      <c r="B1970" s="5"/>
      <c r="C1970" s="6"/>
      <c r="D1970" s="6"/>
      <c r="E1970" s="6"/>
      <c r="F1970" s="403"/>
      <c r="O1970" s="5"/>
      <c r="P1970" s="5"/>
      <c r="Q1970" s="6"/>
      <c r="R1970" s="6"/>
      <c r="S1970" s="6"/>
      <c r="T1970" s="403"/>
    </row>
    <row r="1971" spans="1:20" x14ac:dyDescent="0.2">
      <c r="A1971" s="5"/>
      <c r="B1971" s="5"/>
      <c r="C1971" s="6"/>
      <c r="D1971" s="6"/>
      <c r="E1971" s="6"/>
      <c r="F1971" s="403"/>
      <c r="O1971" s="5"/>
      <c r="P1971" s="5"/>
      <c r="Q1971" s="6"/>
      <c r="R1971" s="6"/>
      <c r="S1971" s="6"/>
      <c r="T1971" s="403"/>
    </row>
    <row r="1972" spans="1:20" x14ac:dyDescent="0.2">
      <c r="A1972" s="5"/>
      <c r="B1972" s="5"/>
      <c r="C1972" s="6"/>
      <c r="D1972" s="6"/>
      <c r="E1972" s="6"/>
      <c r="F1972" s="403"/>
      <c r="O1972" s="5"/>
      <c r="P1972" s="5"/>
      <c r="Q1972" s="6"/>
      <c r="R1972" s="6"/>
      <c r="S1972" s="6"/>
      <c r="T1972" s="403"/>
    </row>
    <row r="1973" spans="1:20" x14ac:dyDescent="0.2">
      <c r="A1973" s="5"/>
      <c r="B1973" s="5"/>
      <c r="C1973" s="6"/>
      <c r="D1973" s="6"/>
      <c r="E1973" s="6"/>
      <c r="F1973" s="403"/>
      <c r="O1973" s="5"/>
      <c r="P1973" s="5"/>
      <c r="Q1973" s="6"/>
      <c r="R1973" s="6"/>
      <c r="S1973" s="6"/>
      <c r="T1973" s="403"/>
    </row>
    <row r="1974" spans="1:20" x14ac:dyDescent="0.2">
      <c r="A1974" s="5"/>
      <c r="B1974" s="5"/>
      <c r="C1974" s="6"/>
      <c r="D1974" s="6"/>
      <c r="E1974" s="6"/>
      <c r="F1974" s="403"/>
      <c r="O1974" s="5"/>
      <c r="P1974" s="5"/>
      <c r="Q1974" s="6"/>
      <c r="R1974" s="6"/>
      <c r="S1974" s="6"/>
      <c r="T1974" s="403"/>
    </row>
    <row r="1975" spans="1:20" x14ac:dyDescent="0.2">
      <c r="A1975" s="5"/>
      <c r="B1975" s="5"/>
      <c r="C1975" s="6"/>
      <c r="D1975" s="6"/>
      <c r="E1975" s="6"/>
      <c r="F1975" s="403"/>
      <c r="O1975" s="5"/>
      <c r="P1975" s="5"/>
      <c r="Q1975" s="6"/>
      <c r="R1975" s="6"/>
      <c r="S1975" s="6"/>
      <c r="T1975" s="403"/>
    </row>
    <row r="1976" spans="1:20" x14ac:dyDescent="0.2">
      <c r="A1976" s="5"/>
      <c r="B1976" s="5"/>
      <c r="C1976" s="6"/>
      <c r="D1976" s="6"/>
      <c r="E1976" s="6"/>
      <c r="F1976" s="403"/>
      <c r="O1976" s="5"/>
      <c r="P1976" s="5"/>
      <c r="Q1976" s="6"/>
      <c r="R1976" s="6"/>
      <c r="S1976" s="6"/>
      <c r="T1976" s="403"/>
    </row>
    <row r="1977" spans="1:20" x14ac:dyDescent="0.2">
      <c r="A1977" s="5"/>
      <c r="B1977" s="5"/>
      <c r="C1977" s="6"/>
      <c r="D1977" s="6"/>
      <c r="E1977" s="6"/>
      <c r="F1977" s="403"/>
      <c r="O1977" s="5"/>
      <c r="P1977" s="5"/>
      <c r="Q1977" s="6"/>
      <c r="R1977" s="6"/>
      <c r="S1977" s="6"/>
      <c r="T1977" s="403"/>
    </row>
    <row r="1978" spans="1:20" x14ac:dyDescent="0.2">
      <c r="A1978" s="5"/>
      <c r="B1978" s="5"/>
      <c r="C1978" s="6"/>
      <c r="D1978" s="6"/>
      <c r="E1978" s="6"/>
      <c r="F1978" s="403"/>
      <c r="O1978" s="5"/>
      <c r="P1978" s="5"/>
      <c r="Q1978" s="6"/>
      <c r="R1978" s="6"/>
      <c r="S1978" s="6"/>
      <c r="T1978" s="403"/>
    </row>
    <row r="1979" spans="1:20" x14ac:dyDescent="0.2">
      <c r="A1979" s="5"/>
      <c r="B1979" s="5"/>
      <c r="C1979" s="6"/>
      <c r="D1979" s="6"/>
      <c r="E1979" s="6"/>
      <c r="F1979" s="403"/>
      <c r="O1979" s="5"/>
      <c r="P1979" s="5"/>
      <c r="Q1979" s="6"/>
      <c r="R1979" s="6"/>
      <c r="S1979" s="6"/>
      <c r="T1979" s="403"/>
    </row>
    <row r="1980" spans="1:20" x14ac:dyDescent="0.2">
      <c r="A1980" s="5"/>
      <c r="B1980" s="5"/>
      <c r="C1980" s="6"/>
      <c r="D1980" s="6"/>
      <c r="E1980" s="6"/>
      <c r="F1980" s="403"/>
      <c r="O1980" s="5"/>
      <c r="P1980" s="5"/>
      <c r="Q1980" s="6"/>
      <c r="R1980" s="6"/>
      <c r="S1980" s="6"/>
      <c r="T1980" s="403"/>
    </row>
    <row r="1981" spans="1:20" x14ac:dyDescent="0.2">
      <c r="A1981" s="5"/>
      <c r="B1981" s="5"/>
      <c r="C1981" s="6"/>
      <c r="D1981" s="6"/>
      <c r="E1981" s="6"/>
      <c r="F1981" s="403"/>
      <c r="O1981" s="5"/>
      <c r="P1981" s="5"/>
      <c r="Q1981" s="6"/>
      <c r="R1981" s="6"/>
      <c r="S1981" s="6"/>
      <c r="T1981" s="403"/>
    </row>
    <row r="1982" spans="1:20" x14ac:dyDescent="0.2">
      <c r="A1982" s="5"/>
      <c r="B1982" s="5"/>
      <c r="C1982" s="6"/>
      <c r="D1982" s="6"/>
      <c r="E1982" s="6"/>
      <c r="F1982" s="403"/>
      <c r="O1982" s="5"/>
      <c r="P1982" s="5"/>
      <c r="Q1982" s="6"/>
      <c r="R1982" s="6"/>
      <c r="S1982" s="6"/>
      <c r="T1982" s="403"/>
    </row>
    <row r="1983" spans="1:20" x14ac:dyDescent="0.2">
      <c r="A1983" s="5"/>
      <c r="B1983" s="5"/>
      <c r="C1983" s="6"/>
      <c r="D1983" s="6"/>
      <c r="E1983" s="6"/>
      <c r="F1983" s="403"/>
      <c r="O1983" s="5"/>
      <c r="P1983" s="5"/>
      <c r="Q1983" s="6"/>
      <c r="R1983" s="6"/>
      <c r="S1983" s="6"/>
      <c r="T1983" s="403"/>
    </row>
    <row r="1984" spans="1:20" x14ac:dyDescent="0.2">
      <c r="A1984" s="5"/>
      <c r="B1984" s="5"/>
      <c r="C1984" s="6"/>
      <c r="D1984" s="6"/>
      <c r="E1984" s="6"/>
      <c r="F1984" s="403"/>
      <c r="O1984" s="5"/>
      <c r="P1984" s="5"/>
      <c r="Q1984" s="6"/>
      <c r="R1984" s="6"/>
      <c r="S1984" s="6"/>
      <c r="T1984" s="403"/>
    </row>
    <row r="1985" spans="1:20" x14ac:dyDescent="0.2">
      <c r="A1985" s="5"/>
      <c r="B1985" s="5"/>
      <c r="C1985" s="6"/>
      <c r="D1985" s="6"/>
      <c r="E1985" s="6"/>
      <c r="F1985" s="403"/>
      <c r="O1985" s="5"/>
      <c r="P1985" s="5"/>
      <c r="Q1985" s="6"/>
      <c r="R1985" s="6"/>
      <c r="S1985" s="6"/>
      <c r="T1985" s="403"/>
    </row>
    <row r="1986" spans="1:20" x14ac:dyDescent="0.2">
      <c r="A1986" s="5"/>
      <c r="B1986" s="5"/>
      <c r="C1986" s="6"/>
      <c r="D1986" s="6"/>
      <c r="E1986" s="6"/>
      <c r="F1986" s="403"/>
      <c r="O1986" s="5"/>
      <c r="P1986" s="5"/>
      <c r="Q1986" s="6"/>
      <c r="R1986" s="6"/>
      <c r="S1986" s="6"/>
      <c r="T1986" s="403"/>
    </row>
    <row r="1987" spans="1:20" x14ac:dyDescent="0.2">
      <c r="A1987" s="5"/>
      <c r="B1987" s="5"/>
      <c r="C1987" s="6"/>
      <c r="D1987" s="6"/>
      <c r="E1987" s="6"/>
      <c r="F1987" s="403"/>
      <c r="O1987" s="5"/>
      <c r="P1987" s="5"/>
      <c r="Q1987" s="6"/>
      <c r="R1987" s="6"/>
      <c r="S1987" s="6"/>
      <c r="T1987" s="403"/>
    </row>
    <row r="1988" spans="1:20" x14ac:dyDescent="0.2">
      <c r="A1988" s="5"/>
      <c r="B1988" s="5"/>
      <c r="C1988" s="6"/>
      <c r="D1988" s="6"/>
      <c r="E1988" s="6"/>
      <c r="F1988" s="403"/>
      <c r="O1988" s="5"/>
      <c r="P1988" s="5"/>
      <c r="Q1988" s="6"/>
      <c r="R1988" s="6"/>
      <c r="S1988" s="6"/>
      <c r="T1988" s="403"/>
    </row>
    <row r="1989" spans="1:20" x14ac:dyDescent="0.2">
      <c r="A1989" s="5"/>
      <c r="B1989" s="5"/>
      <c r="C1989" s="6"/>
      <c r="D1989" s="6"/>
      <c r="E1989" s="6"/>
      <c r="F1989" s="403"/>
      <c r="O1989" s="5"/>
      <c r="P1989" s="5"/>
      <c r="Q1989" s="6"/>
      <c r="R1989" s="6"/>
      <c r="S1989" s="6"/>
      <c r="T1989" s="403"/>
    </row>
    <row r="1990" spans="1:20" x14ac:dyDescent="0.2">
      <c r="A1990" s="5"/>
      <c r="B1990" s="5"/>
      <c r="C1990" s="6"/>
      <c r="D1990" s="6"/>
      <c r="E1990" s="6"/>
      <c r="F1990" s="403"/>
      <c r="O1990" s="5"/>
      <c r="P1990" s="5"/>
      <c r="Q1990" s="6"/>
      <c r="R1990" s="6"/>
      <c r="S1990" s="6"/>
      <c r="T1990" s="403"/>
    </row>
    <row r="1991" spans="1:20" x14ac:dyDescent="0.2">
      <c r="A1991" s="5"/>
      <c r="B1991" s="5"/>
      <c r="C1991" s="6"/>
      <c r="D1991" s="6"/>
      <c r="E1991" s="6"/>
      <c r="F1991" s="403"/>
      <c r="O1991" s="5"/>
      <c r="P1991" s="5"/>
      <c r="Q1991" s="6"/>
      <c r="R1991" s="6"/>
      <c r="S1991" s="6"/>
      <c r="T1991" s="403"/>
    </row>
    <row r="1992" spans="1:20" x14ac:dyDescent="0.2">
      <c r="A1992" s="5"/>
      <c r="B1992" s="5"/>
      <c r="C1992" s="6"/>
      <c r="D1992" s="6"/>
      <c r="E1992" s="6"/>
      <c r="F1992" s="403"/>
      <c r="O1992" s="5"/>
      <c r="P1992" s="5"/>
      <c r="Q1992" s="6"/>
      <c r="R1992" s="6"/>
      <c r="S1992" s="6"/>
      <c r="T1992" s="403"/>
    </row>
    <row r="1993" spans="1:20" x14ac:dyDescent="0.2">
      <c r="A1993" s="5"/>
      <c r="B1993" s="5"/>
      <c r="C1993" s="6"/>
      <c r="D1993" s="6"/>
      <c r="E1993" s="6"/>
      <c r="F1993" s="403"/>
      <c r="O1993" s="5"/>
      <c r="P1993" s="5"/>
      <c r="Q1993" s="6"/>
      <c r="R1993" s="6"/>
      <c r="S1993" s="6"/>
      <c r="T1993" s="403"/>
    </row>
    <row r="1994" spans="1:20" x14ac:dyDescent="0.2">
      <c r="A1994" s="5"/>
      <c r="B1994" s="5"/>
      <c r="C1994" s="6"/>
      <c r="D1994" s="6"/>
      <c r="E1994" s="6"/>
      <c r="F1994" s="403"/>
      <c r="O1994" s="5"/>
      <c r="P1994" s="5"/>
      <c r="Q1994" s="6"/>
      <c r="R1994" s="6"/>
      <c r="S1994" s="6"/>
      <c r="T1994" s="403"/>
    </row>
    <row r="1995" spans="1:20" x14ac:dyDescent="0.2">
      <c r="A1995" s="5"/>
      <c r="B1995" s="5"/>
      <c r="C1995" s="6"/>
      <c r="D1995" s="6"/>
      <c r="E1995" s="6"/>
      <c r="F1995" s="403"/>
      <c r="O1995" s="5"/>
      <c r="P1995" s="5"/>
      <c r="Q1995" s="6"/>
      <c r="R1995" s="6"/>
      <c r="S1995" s="6"/>
      <c r="T1995" s="403"/>
    </row>
    <row r="1996" spans="1:20" x14ac:dyDescent="0.2">
      <c r="A1996" s="5"/>
      <c r="B1996" s="5"/>
      <c r="C1996" s="6"/>
      <c r="D1996" s="6"/>
      <c r="E1996" s="6"/>
      <c r="F1996" s="403"/>
      <c r="O1996" s="5"/>
      <c r="P1996" s="5"/>
      <c r="Q1996" s="6"/>
      <c r="R1996" s="6"/>
      <c r="S1996" s="6"/>
      <c r="T1996" s="403"/>
    </row>
    <row r="1997" spans="1:20" x14ac:dyDescent="0.2">
      <c r="A1997" s="5"/>
      <c r="B1997" s="5"/>
      <c r="C1997" s="6"/>
      <c r="D1997" s="6"/>
      <c r="E1997" s="6"/>
      <c r="F1997" s="403"/>
      <c r="O1997" s="5"/>
      <c r="P1997" s="5"/>
      <c r="Q1997" s="6"/>
      <c r="R1997" s="6"/>
      <c r="S1997" s="6"/>
      <c r="T1997" s="403"/>
    </row>
    <row r="1998" spans="1:20" x14ac:dyDescent="0.2">
      <c r="A1998" s="5"/>
      <c r="B1998" s="5"/>
      <c r="C1998" s="6"/>
      <c r="D1998" s="6"/>
      <c r="E1998" s="6"/>
      <c r="F1998" s="403"/>
      <c r="O1998" s="5"/>
      <c r="P1998" s="5"/>
      <c r="Q1998" s="6"/>
      <c r="R1998" s="6"/>
      <c r="S1998" s="6"/>
      <c r="T1998" s="403"/>
    </row>
    <row r="1999" spans="1:20" x14ac:dyDescent="0.2">
      <c r="A1999" s="5"/>
      <c r="B1999" s="5"/>
      <c r="C1999" s="6"/>
      <c r="D1999" s="6"/>
      <c r="E1999" s="6"/>
      <c r="F1999" s="403"/>
      <c r="O1999" s="5"/>
      <c r="P1999" s="5"/>
      <c r="Q1999" s="6"/>
      <c r="R1999" s="6"/>
      <c r="S1999" s="6"/>
      <c r="T1999" s="403"/>
    </row>
    <row r="2000" spans="1:20" x14ac:dyDescent="0.2">
      <c r="A2000" s="5"/>
      <c r="B2000" s="5"/>
      <c r="C2000" s="6"/>
      <c r="D2000" s="6"/>
      <c r="E2000" s="6"/>
      <c r="F2000" s="403"/>
      <c r="O2000" s="5"/>
      <c r="P2000" s="5"/>
      <c r="Q2000" s="6"/>
      <c r="R2000" s="6"/>
      <c r="S2000" s="6"/>
      <c r="T2000" s="403"/>
    </row>
  </sheetData>
  <sheetProtection selectLockedCells="1"/>
  <mergeCells count="15">
    <mergeCell ref="Y26:AA26"/>
    <mergeCell ref="O2:T2"/>
    <mergeCell ref="Y22:AA22"/>
    <mergeCell ref="Y23:AA23"/>
    <mergeCell ref="Y24:AA24"/>
    <mergeCell ref="Y25:AA25"/>
    <mergeCell ref="A2:F2"/>
    <mergeCell ref="K30:M30"/>
    <mergeCell ref="K31:M31"/>
    <mergeCell ref="K32:M32"/>
    <mergeCell ref="K24:M24"/>
    <mergeCell ref="K25:M25"/>
    <mergeCell ref="K26:M26"/>
    <mergeCell ref="K28:M28"/>
    <mergeCell ref="K29:M29"/>
  </mergeCells>
  <hyperlinks>
    <hyperlink ref="A1" location="Introduction" display="Retour introduction" xr:uid="{FA15BBBB-4669-4199-BF16-49BAB4A7A39C}"/>
  </hyperlinks>
  <pageMargins left="0.7" right="0.7" top="0.75" bottom="0.75" header="0.3" footer="0.3"/>
  <pageSetup paperSize="9" orientation="portrait" r:id="rId1"/>
  <headerFooter>
    <oddFooter>&amp;L&amp;1#&amp;"Calibri"&amp;10&amp;KA80000Interne</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23017-2628-42C8-A8E6-F9EDC5486530}">
  <sheetPr>
    <tabColor theme="5" tint="0.39997558519241921"/>
  </sheetPr>
  <dimension ref="A1:AE418"/>
  <sheetViews>
    <sheetView windowProtection="1" showGridLines="0" tabSelected="1" zoomScaleNormal="100" zoomScaleSheetLayoutView="100" workbookViewId="0">
      <selection activeCell="B21" sqref="B21"/>
    </sheetView>
  </sheetViews>
  <sheetFormatPr baseColWidth="10" defaultColWidth="11.42578125" defaultRowHeight="14.25" x14ac:dyDescent="0.2"/>
  <cols>
    <col min="1" max="1" width="4.140625" style="145" customWidth="1"/>
    <col min="2" max="3" width="15.5703125" style="145" customWidth="1"/>
    <col min="4" max="7" width="22.140625" style="145" customWidth="1"/>
    <col min="8" max="8" width="20.85546875" style="145" customWidth="1"/>
    <col min="9" max="9" width="4.140625" style="145" customWidth="1"/>
    <col min="10" max="16384" width="11.42578125" style="145"/>
  </cols>
  <sheetData>
    <row r="1" spans="1:31" ht="15" x14ac:dyDescent="0.2">
      <c r="A1" s="194" t="s">
        <v>322</v>
      </c>
    </row>
    <row r="2" spans="1:31" x14ac:dyDescent="0.2">
      <c r="A2" s="149"/>
      <c r="B2" s="150"/>
      <c r="C2" s="150"/>
      <c r="D2" s="150"/>
      <c r="E2" s="150"/>
      <c r="F2" s="150"/>
      <c r="G2" s="150"/>
      <c r="H2" s="150"/>
      <c r="I2" s="151"/>
    </row>
    <row r="3" spans="1:31" ht="22.5" customHeight="1" x14ac:dyDescent="0.2">
      <c r="A3" s="152"/>
      <c r="B3" s="348" t="s">
        <v>26</v>
      </c>
      <c r="C3" s="348"/>
      <c r="D3" s="348"/>
      <c r="E3" s="348"/>
      <c r="F3" s="348"/>
      <c r="G3" s="348"/>
      <c r="H3" s="348"/>
      <c r="I3" s="153"/>
    </row>
    <row r="4" spans="1:31" ht="69.75" customHeight="1" x14ac:dyDescent="0.2">
      <c r="A4" s="152"/>
      <c r="B4" s="349" t="s">
        <v>29</v>
      </c>
      <c r="C4" s="349"/>
      <c r="D4" s="349"/>
      <c r="E4" s="349"/>
      <c r="F4" s="349"/>
      <c r="G4" s="349"/>
      <c r="H4" s="349"/>
      <c r="I4" s="153"/>
      <c r="J4" s="146"/>
      <c r="K4" s="146"/>
      <c r="L4" s="146"/>
      <c r="M4" s="146"/>
      <c r="N4" s="146"/>
      <c r="O4" s="146"/>
      <c r="P4" s="146"/>
      <c r="Q4" s="146"/>
      <c r="R4" s="146"/>
      <c r="S4" s="146"/>
      <c r="T4" s="146"/>
      <c r="U4" s="146"/>
      <c r="V4" s="146"/>
      <c r="W4" s="146"/>
      <c r="X4" s="146"/>
      <c r="Y4" s="146"/>
      <c r="Z4" s="146"/>
      <c r="AA4" s="146"/>
      <c r="AB4" s="146"/>
      <c r="AC4" s="146"/>
      <c r="AD4" s="146"/>
      <c r="AE4" s="146"/>
    </row>
    <row r="5" spans="1:31" ht="15" x14ac:dyDescent="0.2">
      <c r="A5" s="152"/>
      <c r="B5" s="154"/>
      <c r="C5" s="155"/>
      <c r="D5" s="155"/>
      <c r="E5" s="156"/>
      <c r="F5" s="157"/>
      <c r="G5" s="158"/>
      <c r="H5" s="159"/>
      <c r="I5" s="153"/>
      <c r="J5" s="146"/>
      <c r="K5" s="146"/>
      <c r="L5" s="146"/>
      <c r="M5" s="146"/>
      <c r="N5" s="146"/>
      <c r="O5" s="146"/>
      <c r="P5" s="146"/>
      <c r="Q5" s="146"/>
      <c r="R5" s="146"/>
      <c r="S5" s="146"/>
      <c r="T5" s="146"/>
      <c r="U5" s="146"/>
      <c r="V5" s="146"/>
      <c r="W5" s="146"/>
      <c r="X5" s="146"/>
      <c r="Y5" s="146"/>
      <c r="Z5" s="146"/>
      <c r="AA5" s="146"/>
      <c r="AB5" s="146"/>
      <c r="AC5" s="146"/>
      <c r="AD5" s="146"/>
      <c r="AE5" s="146"/>
    </row>
    <row r="6" spans="1:31" s="147" customFormat="1" ht="80.099999999999994" customHeight="1" x14ac:dyDescent="0.2">
      <c r="A6" s="160"/>
      <c r="B6" s="143" t="s">
        <v>4</v>
      </c>
      <c r="C6" s="143" t="s">
        <v>5</v>
      </c>
      <c r="D6" s="143" t="s">
        <v>334</v>
      </c>
      <c r="E6" s="143" t="s">
        <v>6</v>
      </c>
      <c r="F6" s="143" t="s">
        <v>24</v>
      </c>
      <c r="G6" s="143" t="s">
        <v>25</v>
      </c>
      <c r="H6" s="143" t="s">
        <v>7</v>
      </c>
      <c r="I6" s="161"/>
    </row>
    <row r="7" spans="1:31" ht="13.5" customHeight="1" x14ac:dyDescent="0.2">
      <c r="A7" s="152"/>
      <c r="B7" s="144">
        <v>45961</v>
      </c>
      <c r="C7" s="8"/>
      <c r="D7" s="9"/>
      <c r="E7" s="9"/>
      <c r="F7" s="10"/>
      <c r="G7" s="10"/>
      <c r="H7" s="11" t="str">
        <f t="shared" ref="H7:H352" si="0">IF(AND(ISNUMBER(F7),ISNUMBER(G7)),(F7-G7),"")</f>
        <v/>
      </c>
      <c r="I7" s="153"/>
    </row>
    <row r="8" spans="1:31" ht="13.5" customHeight="1" x14ac:dyDescent="0.2">
      <c r="A8" s="152"/>
      <c r="B8" s="144">
        <f>B7-7</f>
        <v>45954</v>
      </c>
      <c r="C8" s="8"/>
      <c r="D8" s="9"/>
      <c r="E8" s="9"/>
      <c r="F8" s="10"/>
      <c r="G8" s="10"/>
      <c r="H8" s="11" t="str">
        <f t="shared" si="0"/>
        <v/>
      </c>
      <c r="I8" s="153"/>
    </row>
    <row r="9" spans="1:31" ht="13.5" customHeight="1" x14ac:dyDescent="0.2">
      <c r="A9" s="152"/>
      <c r="B9" s="144">
        <f t="shared" ref="B9:B72" si="1">B8-7</f>
        <v>45947</v>
      </c>
      <c r="C9" s="8"/>
      <c r="D9" s="9"/>
      <c r="E9" s="9"/>
      <c r="F9" s="10"/>
      <c r="G9" s="10"/>
      <c r="H9" s="11"/>
      <c r="I9" s="153"/>
    </row>
    <row r="10" spans="1:31" ht="13.5" customHeight="1" x14ac:dyDescent="0.2">
      <c r="A10" s="152"/>
      <c r="B10" s="144">
        <f t="shared" si="1"/>
        <v>45940</v>
      </c>
      <c r="C10" s="8"/>
      <c r="D10" s="9"/>
      <c r="E10" s="9"/>
      <c r="F10" s="10"/>
      <c r="G10" s="10"/>
      <c r="H10" s="11"/>
      <c r="I10" s="153"/>
    </row>
    <row r="11" spans="1:31" ht="13.5" customHeight="1" x14ac:dyDescent="0.2">
      <c r="A11" s="152"/>
      <c r="B11" s="144">
        <f t="shared" si="1"/>
        <v>45933</v>
      </c>
      <c r="C11" s="8"/>
      <c r="D11" s="9"/>
      <c r="E11" s="9"/>
      <c r="F11" s="10"/>
      <c r="G11" s="10"/>
      <c r="H11" s="11"/>
      <c r="I11" s="153"/>
    </row>
    <row r="12" spans="1:31" ht="13.5" customHeight="1" x14ac:dyDescent="0.2">
      <c r="A12" s="152"/>
      <c r="B12" s="144">
        <f t="shared" si="1"/>
        <v>45926</v>
      </c>
      <c r="C12" s="8"/>
      <c r="D12" s="9"/>
      <c r="E12" s="9"/>
      <c r="F12" s="10"/>
      <c r="G12" s="10"/>
      <c r="H12" s="11"/>
      <c r="I12" s="153"/>
    </row>
    <row r="13" spans="1:31" ht="13.5" customHeight="1" x14ac:dyDescent="0.2">
      <c r="A13" s="152"/>
      <c r="B13" s="144">
        <f t="shared" si="1"/>
        <v>45919</v>
      </c>
      <c r="C13" s="8"/>
      <c r="D13" s="9"/>
      <c r="E13" s="9"/>
      <c r="F13" s="10"/>
      <c r="G13" s="10"/>
      <c r="H13" s="11"/>
      <c r="I13" s="153"/>
    </row>
    <row r="14" spans="1:31" ht="13.5" customHeight="1" x14ac:dyDescent="0.2">
      <c r="A14" s="152"/>
      <c r="B14" s="144">
        <f t="shared" si="1"/>
        <v>45912</v>
      </c>
      <c r="C14" s="8"/>
      <c r="D14" s="9"/>
      <c r="E14" s="9"/>
      <c r="F14" s="10"/>
      <c r="G14" s="10"/>
      <c r="H14" s="11"/>
      <c r="I14" s="153"/>
    </row>
    <row r="15" spans="1:31" ht="13.5" customHeight="1" x14ac:dyDescent="0.2">
      <c r="A15" s="152"/>
      <c r="B15" s="144">
        <f t="shared" si="1"/>
        <v>45905</v>
      </c>
      <c r="C15" s="8"/>
      <c r="D15" s="9"/>
      <c r="E15" s="9"/>
      <c r="F15" s="10"/>
      <c r="G15" s="10"/>
      <c r="H15" s="11"/>
      <c r="I15" s="153"/>
    </row>
    <row r="16" spans="1:31" ht="13.5" customHeight="1" x14ac:dyDescent="0.2">
      <c r="A16" s="152"/>
      <c r="B16" s="144">
        <f t="shared" si="1"/>
        <v>45898</v>
      </c>
      <c r="C16" s="8"/>
      <c r="D16" s="9"/>
      <c r="E16" s="9"/>
      <c r="F16" s="10"/>
      <c r="G16" s="10"/>
      <c r="H16" s="11"/>
      <c r="I16" s="153"/>
    </row>
    <row r="17" spans="1:9" ht="13.5" customHeight="1" x14ac:dyDescent="0.2">
      <c r="A17" s="152"/>
      <c r="B17" s="144">
        <f t="shared" si="1"/>
        <v>45891</v>
      </c>
      <c r="C17" s="8"/>
      <c r="D17" s="9"/>
      <c r="E17" s="9"/>
      <c r="F17" s="10"/>
      <c r="G17" s="10"/>
      <c r="H17" s="11"/>
      <c r="I17" s="153"/>
    </row>
    <row r="18" spans="1:9" ht="13.5" customHeight="1" x14ac:dyDescent="0.2">
      <c r="A18" s="152"/>
      <c r="B18" s="144">
        <f t="shared" si="1"/>
        <v>45884</v>
      </c>
      <c r="C18" s="8"/>
      <c r="D18" s="9"/>
      <c r="E18" s="9"/>
      <c r="F18" s="10"/>
      <c r="G18" s="10"/>
      <c r="H18" s="11"/>
      <c r="I18" s="153"/>
    </row>
    <row r="19" spans="1:9" ht="13.5" customHeight="1" x14ac:dyDescent="0.2">
      <c r="A19" s="152"/>
      <c r="B19" s="144">
        <f t="shared" si="1"/>
        <v>45877</v>
      </c>
      <c r="C19" s="8"/>
      <c r="D19" s="9"/>
      <c r="E19" s="9"/>
      <c r="F19" s="10"/>
      <c r="G19" s="10"/>
      <c r="H19" s="11"/>
      <c r="I19" s="153"/>
    </row>
    <row r="20" spans="1:9" ht="13.5" customHeight="1" x14ac:dyDescent="0.2">
      <c r="A20" s="152"/>
      <c r="B20" s="144">
        <f t="shared" si="1"/>
        <v>45870</v>
      </c>
      <c r="C20" s="8"/>
      <c r="D20" s="9"/>
      <c r="E20" s="9"/>
      <c r="F20" s="10"/>
      <c r="G20" s="10"/>
      <c r="H20" s="11"/>
      <c r="I20" s="153"/>
    </row>
    <row r="21" spans="1:9" ht="13.5" customHeight="1" x14ac:dyDescent="0.2">
      <c r="A21" s="152"/>
      <c r="B21" s="144">
        <f t="shared" si="1"/>
        <v>45863</v>
      </c>
      <c r="C21" s="8"/>
      <c r="D21" s="9"/>
      <c r="E21" s="9"/>
      <c r="F21" s="10"/>
      <c r="G21" s="10"/>
      <c r="H21" s="11"/>
      <c r="I21" s="153"/>
    </row>
    <row r="22" spans="1:9" ht="13.5" customHeight="1" x14ac:dyDescent="0.2">
      <c r="A22" s="152"/>
      <c r="B22" s="144">
        <f t="shared" si="1"/>
        <v>45856</v>
      </c>
      <c r="C22" s="8"/>
      <c r="D22" s="9"/>
      <c r="E22" s="9"/>
      <c r="F22" s="10"/>
      <c r="G22" s="10"/>
      <c r="H22" s="11"/>
      <c r="I22" s="153"/>
    </row>
    <row r="23" spans="1:9" ht="13.5" customHeight="1" x14ac:dyDescent="0.2">
      <c r="A23" s="152"/>
      <c r="B23" s="144">
        <f t="shared" si="1"/>
        <v>45849</v>
      </c>
      <c r="C23" s="8"/>
      <c r="D23" s="9"/>
      <c r="E23" s="9"/>
      <c r="F23" s="10"/>
      <c r="G23" s="10"/>
      <c r="H23" s="11"/>
      <c r="I23" s="153"/>
    </row>
    <row r="24" spans="1:9" ht="13.5" customHeight="1" x14ac:dyDescent="0.2">
      <c r="A24" s="152"/>
      <c r="B24" s="144">
        <f t="shared" si="1"/>
        <v>45842</v>
      </c>
      <c r="C24" s="8"/>
      <c r="D24" s="9"/>
      <c r="E24" s="9"/>
      <c r="F24" s="10"/>
      <c r="G24" s="10"/>
      <c r="H24" s="11"/>
      <c r="I24" s="153"/>
    </row>
    <row r="25" spans="1:9" ht="13.5" customHeight="1" x14ac:dyDescent="0.2">
      <c r="A25" s="152"/>
      <c r="B25" s="144">
        <f t="shared" si="1"/>
        <v>45835</v>
      </c>
      <c r="C25" s="8"/>
      <c r="D25" s="9"/>
      <c r="E25" s="9"/>
      <c r="F25" s="10"/>
      <c r="G25" s="10"/>
      <c r="H25" s="11"/>
      <c r="I25" s="153"/>
    </row>
    <row r="26" spans="1:9" ht="13.5" customHeight="1" x14ac:dyDescent="0.2">
      <c r="A26" s="152"/>
      <c r="B26" s="144">
        <f t="shared" si="1"/>
        <v>45828</v>
      </c>
      <c r="C26" s="8"/>
      <c r="D26" s="9"/>
      <c r="E26" s="9"/>
      <c r="F26" s="10"/>
      <c r="G26" s="10"/>
      <c r="H26" s="11"/>
      <c r="I26" s="153"/>
    </row>
    <row r="27" spans="1:9" ht="13.5" customHeight="1" x14ac:dyDescent="0.2">
      <c r="A27" s="152"/>
      <c r="B27" s="144">
        <f t="shared" si="1"/>
        <v>45821</v>
      </c>
      <c r="C27" s="8"/>
      <c r="D27" s="9"/>
      <c r="E27" s="9"/>
      <c r="F27" s="10"/>
      <c r="G27" s="10"/>
      <c r="H27" s="11"/>
      <c r="I27" s="153"/>
    </row>
    <row r="28" spans="1:9" ht="13.5" customHeight="1" x14ac:dyDescent="0.2">
      <c r="A28" s="152"/>
      <c r="B28" s="144">
        <f t="shared" si="1"/>
        <v>45814</v>
      </c>
      <c r="C28" s="8"/>
      <c r="D28" s="9"/>
      <c r="E28" s="9"/>
      <c r="F28" s="10"/>
      <c r="G28" s="10"/>
      <c r="H28" s="11"/>
      <c r="I28" s="153"/>
    </row>
    <row r="29" spans="1:9" ht="13.5" customHeight="1" x14ac:dyDescent="0.2">
      <c r="A29" s="152"/>
      <c r="B29" s="144">
        <f t="shared" si="1"/>
        <v>45807</v>
      </c>
      <c r="C29" s="8"/>
      <c r="D29" s="9"/>
      <c r="E29" s="9"/>
      <c r="F29" s="10"/>
      <c r="G29" s="10"/>
      <c r="H29" s="11"/>
      <c r="I29" s="153"/>
    </row>
    <row r="30" spans="1:9" ht="13.5" customHeight="1" x14ac:dyDescent="0.2">
      <c r="A30" s="152"/>
      <c r="B30" s="144">
        <f t="shared" si="1"/>
        <v>45800</v>
      </c>
      <c r="C30" s="8"/>
      <c r="D30" s="9"/>
      <c r="E30" s="9"/>
      <c r="F30" s="10"/>
      <c r="G30" s="10"/>
      <c r="H30" s="11"/>
      <c r="I30" s="153"/>
    </row>
    <row r="31" spans="1:9" ht="13.5" customHeight="1" x14ac:dyDescent="0.2">
      <c r="A31" s="152"/>
      <c r="B31" s="144">
        <f t="shared" si="1"/>
        <v>45793</v>
      </c>
      <c r="C31" s="8"/>
      <c r="D31" s="9"/>
      <c r="E31" s="9"/>
      <c r="F31" s="10"/>
      <c r="G31" s="10"/>
      <c r="H31" s="11"/>
      <c r="I31" s="153"/>
    </row>
    <row r="32" spans="1:9" ht="13.5" customHeight="1" x14ac:dyDescent="0.2">
      <c r="A32" s="152"/>
      <c r="B32" s="144">
        <f t="shared" si="1"/>
        <v>45786</v>
      </c>
      <c r="C32" s="8"/>
      <c r="D32" s="9"/>
      <c r="E32" s="9"/>
      <c r="F32" s="10"/>
      <c r="G32" s="10"/>
      <c r="H32" s="11"/>
      <c r="I32" s="153"/>
    </row>
    <row r="33" spans="1:9" ht="13.5" customHeight="1" x14ac:dyDescent="0.2">
      <c r="A33" s="152"/>
      <c r="B33" s="144">
        <f t="shared" si="1"/>
        <v>45779</v>
      </c>
      <c r="C33" s="8"/>
      <c r="D33" s="9"/>
      <c r="E33" s="9"/>
      <c r="F33" s="10"/>
      <c r="G33" s="10"/>
      <c r="H33" s="11"/>
      <c r="I33" s="153"/>
    </row>
    <row r="34" spans="1:9" ht="13.5" customHeight="1" x14ac:dyDescent="0.2">
      <c r="A34" s="152"/>
      <c r="B34" s="144">
        <f t="shared" si="1"/>
        <v>45772</v>
      </c>
      <c r="C34" s="8"/>
      <c r="D34" s="9"/>
      <c r="E34" s="9"/>
      <c r="F34" s="10"/>
      <c r="G34" s="10"/>
      <c r="H34" s="11"/>
      <c r="I34" s="153"/>
    </row>
    <row r="35" spans="1:9" ht="13.5" customHeight="1" x14ac:dyDescent="0.2">
      <c r="A35" s="152"/>
      <c r="B35" s="144">
        <f t="shared" si="1"/>
        <v>45765</v>
      </c>
      <c r="C35" s="8"/>
      <c r="D35" s="9"/>
      <c r="E35" s="9"/>
      <c r="F35" s="10"/>
      <c r="G35" s="10"/>
      <c r="H35" s="11"/>
      <c r="I35" s="153"/>
    </row>
    <row r="36" spans="1:9" ht="13.5" customHeight="1" x14ac:dyDescent="0.2">
      <c r="A36" s="152"/>
      <c r="B36" s="144">
        <f t="shared" si="1"/>
        <v>45758</v>
      </c>
      <c r="C36" s="8"/>
      <c r="D36" s="9"/>
      <c r="E36" s="9"/>
      <c r="F36" s="10"/>
      <c r="G36" s="10"/>
      <c r="H36" s="11"/>
      <c r="I36" s="153"/>
    </row>
    <row r="37" spans="1:9" ht="13.5" customHeight="1" x14ac:dyDescent="0.2">
      <c r="A37" s="152"/>
      <c r="B37" s="144">
        <f t="shared" si="1"/>
        <v>45751</v>
      </c>
      <c r="C37" s="8"/>
      <c r="D37" s="9"/>
      <c r="E37" s="9"/>
      <c r="F37" s="10"/>
      <c r="G37" s="10"/>
      <c r="H37" s="11"/>
      <c r="I37" s="153"/>
    </row>
    <row r="38" spans="1:9" ht="13.5" customHeight="1" x14ac:dyDescent="0.2">
      <c r="A38" s="152"/>
      <c r="B38" s="144">
        <f t="shared" si="1"/>
        <v>45744</v>
      </c>
      <c r="C38" s="8"/>
      <c r="D38" s="9"/>
      <c r="E38" s="9"/>
      <c r="F38" s="10"/>
      <c r="G38" s="10"/>
      <c r="H38" s="11"/>
      <c r="I38" s="153"/>
    </row>
    <row r="39" spans="1:9" ht="13.5" customHeight="1" x14ac:dyDescent="0.2">
      <c r="A39" s="152"/>
      <c r="B39" s="144">
        <f t="shared" si="1"/>
        <v>45737</v>
      </c>
      <c r="C39" s="8"/>
      <c r="D39" s="9"/>
      <c r="E39" s="9"/>
      <c r="F39" s="10"/>
      <c r="G39" s="10"/>
      <c r="H39" s="11"/>
      <c r="I39" s="153"/>
    </row>
    <row r="40" spans="1:9" ht="13.5" customHeight="1" x14ac:dyDescent="0.2">
      <c r="A40" s="152"/>
      <c r="B40" s="144">
        <f t="shared" si="1"/>
        <v>45730</v>
      </c>
      <c r="C40" s="8"/>
      <c r="D40" s="9"/>
      <c r="E40" s="9"/>
      <c r="F40" s="10"/>
      <c r="G40" s="10"/>
      <c r="H40" s="11"/>
      <c r="I40" s="153"/>
    </row>
    <row r="41" spans="1:9" ht="13.5" customHeight="1" x14ac:dyDescent="0.2">
      <c r="A41" s="152"/>
      <c r="B41" s="144">
        <f t="shared" si="1"/>
        <v>45723</v>
      </c>
      <c r="C41" s="8"/>
      <c r="D41" s="9"/>
      <c r="E41" s="9"/>
      <c r="F41" s="10"/>
      <c r="G41" s="10"/>
      <c r="H41" s="11"/>
      <c r="I41" s="153"/>
    </row>
    <row r="42" spans="1:9" ht="13.5" customHeight="1" x14ac:dyDescent="0.2">
      <c r="A42" s="152"/>
      <c r="B42" s="144">
        <f t="shared" si="1"/>
        <v>45716</v>
      </c>
      <c r="C42" s="8"/>
      <c r="D42" s="9"/>
      <c r="E42" s="9"/>
      <c r="F42" s="10"/>
      <c r="G42" s="10"/>
      <c r="H42" s="11"/>
      <c r="I42" s="153"/>
    </row>
    <row r="43" spans="1:9" ht="13.5" customHeight="1" x14ac:dyDescent="0.2">
      <c r="A43" s="152"/>
      <c r="B43" s="144">
        <f t="shared" si="1"/>
        <v>45709</v>
      </c>
      <c r="C43" s="8"/>
      <c r="D43" s="9"/>
      <c r="E43" s="9"/>
      <c r="F43" s="10"/>
      <c r="G43" s="10"/>
      <c r="H43" s="11"/>
      <c r="I43" s="153"/>
    </row>
    <row r="44" spans="1:9" ht="13.5" customHeight="1" x14ac:dyDescent="0.2">
      <c r="A44" s="152"/>
      <c r="B44" s="144">
        <f t="shared" si="1"/>
        <v>45702</v>
      </c>
      <c r="C44" s="8"/>
      <c r="D44" s="9"/>
      <c r="E44" s="9"/>
      <c r="F44" s="10"/>
      <c r="G44" s="10"/>
      <c r="H44" s="11"/>
      <c r="I44" s="153"/>
    </row>
    <row r="45" spans="1:9" ht="13.5" customHeight="1" x14ac:dyDescent="0.2">
      <c r="A45" s="152"/>
      <c r="B45" s="144">
        <f t="shared" si="1"/>
        <v>45695</v>
      </c>
      <c r="C45" s="8"/>
      <c r="D45" s="9"/>
      <c r="E45" s="9"/>
      <c r="F45" s="10"/>
      <c r="G45" s="10"/>
      <c r="H45" s="11"/>
      <c r="I45" s="153"/>
    </row>
    <row r="46" spans="1:9" ht="13.5" customHeight="1" x14ac:dyDescent="0.2">
      <c r="A46" s="152"/>
      <c r="B46" s="144">
        <f t="shared" si="1"/>
        <v>45688</v>
      </c>
      <c r="C46" s="8"/>
      <c r="D46" s="9"/>
      <c r="E46" s="9"/>
      <c r="F46" s="10"/>
      <c r="G46" s="10"/>
      <c r="H46" s="11"/>
      <c r="I46" s="153"/>
    </row>
    <row r="47" spans="1:9" ht="13.5" customHeight="1" x14ac:dyDescent="0.2">
      <c r="A47" s="152"/>
      <c r="B47" s="144">
        <f t="shared" si="1"/>
        <v>45681</v>
      </c>
      <c r="C47" s="8"/>
      <c r="D47" s="9"/>
      <c r="E47" s="9"/>
      <c r="F47" s="10"/>
      <c r="G47" s="10"/>
      <c r="H47" s="11"/>
      <c r="I47" s="153"/>
    </row>
    <row r="48" spans="1:9" ht="13.5" customHeight="1" x14ac:dyDescent="0.2">
      <c r="A48" s="152"/>
      <c r="B48" s="144">
        <f t="shared" si="1"/>
        <v>45674</v>
      </c>
      <c r="C48" s="8"/>
      <c r="D48" s="9"/>
      <c r="E48" s="9"/>
      <c r="F48" s="10"/>
      <c r="G48" s="10"/>
      <c r="H48" s="11"/>
      <c r="I48" s="153"/>
    </row>
    <row r="49" spans="1:9" ht="13.5" customHeight="1" x14ac:dyDescent="0.2">
      <c r="A49" s="152"/>
      <c r="B49" s="144">
        <f t="shared" si="1"/>
        <v>45667</v>
      </c>
      <c r="C49" s="8"/>
      <c r="D49" s="9"/>
      <c r="E49" s="9"/>
      <c r="F49" s="10"/>
      <c r="G49" s="10"/>
      <c r="H49" s="11"/>
      <c r="I49" s="153"/>
    </row>
    <row r="50" spans="1:9" ht="13.5" customHeight="1" x14ac:dyDescent="0.2">
      <c r="A50" s="152"/>
      <c r="B50" s="144">
        <f t="shared" si="1"/>
        <v>45660</v>
      </c>
      <c r="C50" s="8"/>
      <c r="D50" s="9"/>
      <c r="E50" s="9"/>
      <c r="F50" s="10"/>
      <c r="G50" s="10"/>
      <c r="H50" s="11"/>
      <c r="I50" s="153"/>
    </row>
    <row r="51" spans="1:9" ht="13.5" customHeight="1" x14ac:dyDescent="0.2">
      <c r="A51" s="152"/>
      <c r="B51" s="144">
        <f t="shared" si="1"/>
        <v>45653</v>
      </c>
      <c r="C51" s="8"/>
      <c r="D51" s="9"/>
      <c r="E51" s="9"/>
      <c r="F51" s="10"/>
      <c r="G51" s="10"/>
      <c r="H51" s="11"/>
      <c r="I51" s="153"/>
    </row>
    <row r="52" spans="1:9" ht="13.5" customHeight="1" x14ac:dyDescent="0.2">
      <c r="A52" s="152"/>
      <c r="B52" s="144">
        <f t="shared" si="1"/>
        <v>45646</v>
      </c>
      <c r="C52" s="8"/>
      <c r="D52" s="9"/>
      <c r="E52" s="9"/>
      <c r="F52" s="10"/>
      <c r="G52" s="10"/>
      <c r="H52" s="11"/>
      <c r="I52" s="153"/>
    </row>
    <row r="53" spans="1:9" ht="13.5" customHeight="1" x14ac:dyDescent="0.2">
      <c r="A53" s="152"/>
      <c r="B53" s="144">
        <f t="shared" si="1"/>
        <v>45639</v>
      </c>
      <c r="C53" s="8"/>
      <c r="D53" s="9"/>
      <c r="E53" s="9"/>
      <c r="F53" s="10"/>
      <c r="G53" s="10"/>
      <c r="H53" s="11"/>
      <c r="I53" s="153"/>
    </row>
    <row r="54" spans="1:9" ht="13.5" customHeight="1" x14ac:dyDescent="0.2">
      <c r="A54" s="152"/>
      <c r="B54" s="144">
        <f t="shared" si="1"/>
        <v>45632</v>
      </c>
      <c r="C54" s="8"/>
      <c r="D54" s="9"/>
      <c r="E54" s="9"/>
      <c r="F54" s="10"/>
      <c r="G54" s="10"/>
      <c r="H54" s="11"/>
      <c r="I54" s="153"/>
    </row>
    <row r="55" spans="1:9" ht="13.5" customHeight="1" x14ac:dyDescent="0.2">
      <c r="A55" s="152"/>
      <c r="B55" s="144">
        <f t="shared" si="1"/>
        <v>45625</v>
      </c>
      <c r="C55" s="8"/>
      <c r="D55" s="9"/>
      <c r="E55" s="9"/>
      <c r="F55" s="10"/>
      <c r="G55" s="10"/>
      <c r="H55" s="11"/>
      <c r="I55" s="153"/>
    </row>
    <row r="56" spans="1:9" ht="13.5" customHeight="1" x14ac:dyDescent="0.2">
      <c r="A56" s="152"/>
      <c r="B56" s="144">
        <f t="shared" si="1"/>
        <v>45618</v>
      </c>
      <c r="C56" s="8"/>
      <c r="D56" s="9"/>
      <c r="E56" s="9"/>
      <c r="F56" s="10"/>
      <c r="G56" s="10"/>
      <c r="H56" s="11"/>
      <c r="I56" s="153"/>
    </row>
    <row r="57" spans="1:9" ht="13.5" customHeight="1" x14ac:dyDescent="0.2">
      <c r="A57" s="152"/>
      <c r="B57" s="144">
        <f t="shared" si="1"/>
        <v>45611</v>
      </c>
      <c r="C57" s="8"/>
      <c r="D57" s="9"/>
      <c r="E57" s="9"/>
      <c r="F57" s="10"/>
      <c r="G57" s="10"/>
      <c r="H57" s="11"/>
      <c r="I57" s="153"/>
    </row>
    <row r="58" spans="1:9" ht="13.5" customHeight="1" x14ac:dyDescent="0.2">
      <c r="A58" s="152"/>
      <c r="B58" s="144">
        <f t="shared" si="1"/>
        <v>45604</v>
      </c>
      <c r="C58" s="8"/>
      <c r="D58" s="9"/>
      <c r="E58" s="9"/>
      <c r="F58" s="10"/>
      <c r="G58" s="10"/>
      <c r="H58" s="11"/>
      <c r="I58" s="153"/>
    </row>
    <row r="59" spans="1:9" ht="13.5" customHeight="1" x14ac:dyDescent="0.2">
      <c r="A59" s="152"/>
      <c r="B59" s="144">
        <f t="shared" si="1"/>
        <v>45597</v>
      </c>
      <c r="C59" s="8"/>
      <c r="D59" s="9"/>
      <c r="E59" s="9"/>
      <c r="F59" s="10"/>
      <c r="G59" s="10"/>
      <c r="H59" s="11"/>
      <c r="I59" s="153"/>
    </row>
    <row r="60" spans="1:9" ht="13.5" customHeight="1" x14ac:dyDescent="0.2">
      <c r="A60" s="152"/>
      <c r="B60" s="144">
        <f t="shared" si="1"/>
        <v>45590</v>
      </c>
      <c r="C60" s="8"/>
      <c r="D60" s="9"/>
      <c r="E60" s="9"/>
      <c r="F60" s="10"/>
      <c r="G60" s="10"/>
      <c r="H60" s="11"/>
      <c r="I60" s="153"/>
    </row>
    <row r="61" spans="1:9" ht="13.5" customHeight="1" x14ac:dyDescent="0.2">
      <c r="A61" s="152"/>
      <c r="B61" s="144">
        <f t="shared" si="1"/>
        <v>45583</v>
      </c>
      <c r="C61" s="8"/>
      <c r="D61" s="9"/>
      <c r="E61" s="9"/>
      <c r="F61" s="10"/>
      <c r="G61" s="10"/>
      <c r="H61" s="11"/>
      <c r="I61" s="153"/>
    </row>
    <row r="62" spans="1:9" ht="13.5" customHeight="1" x14ac:dyDescent="0.2">
      <c r="A62" s="152"/>
      <c r="B62" s="144">
        <f t="shared" si="1"/>
        <v>45576</v>
      </c>
      <c r="C62" s="8"/>
      <c r="D62" s="9"/>
      <c r="E62" s="9"/>
      <c r="F62" s="10"/>
      <c r="G62" s="10"/>
      <c r="H62" s="11"/>
      <c r="I62" s="153"/>
    </row>
    <row r="63" spans="1:9" ht="13.5" customHeight="1" x14ac:dyDescent="0.2">
      <c r="A63" s="152"/>
      <c r="B63" s="144">
        <f t="shared" si="1"/>
        <v>45569</v>
      </c>
      <c r="C63" s="8"/>
      <c r="D63" s="9"/>
      <c r="E63" s="9"/>
      <c r="F63" s="10"/>
      <c r="G63" s="10"/>
      <c r="H63" s="11"/>
      <c r="I63" s="153"/>
    </row>
    <row r="64" spans="1:9" ht="13.5" customHeight="1" x14ac:dyDescent="0.2">
      <c r="A64" s="152"/>
      <c r="B64" s="144">
        <f t="shared" si="1"/>
        <v>45562</v>
      </c>
      <c r="C64" s="8"/>
      <c r="D64" s="9"/>
      <c r="E64" s="9"/>
      <c r="F64" s="10"/>
      <c r="G64" s="10"/>
      <c r="H64" s="11"/>
      <c r="I64" s="153"/>
    </row>
    <row r="65" spans="1:9" ht="13.5" customHeight="1" x14ac:dyDescent="0.2">
      <c r="A65" s="152"/>
      <c r="B65" s="144">
        <f t="shared" si="1"/>
        <v>45555</v>
      </c>
      <c r="C65" s="8"/>
      <c r="D65" s="9"/>
      <c r="E65" s="9"/>
      <c r="F65" s="10"/>
      <c r="G65" s="10"/>
      <c r="H65" s="11"/>
      <c r="I65" s="153"/>
    </row>
    <row r="66" spans="1:9" ht="13.5" customHeight="1" x14ac:dyDescent="0.2">
      <c r="A66" s="152"/>
      <c r="B66" s="144">
        <f t="shared" si="1"/>
        <v>45548</v>
      </c>
      <c r="C66" s="8"/>
      <c r="D66" s="9"/>
      <c r="E66" s="9"/>
      <c r="F66" s="10"/>
      <c r="G66" s="10"/>
      <c r="H66" s="11"/>
      <c r="I66" s="153"/>
    </row>
    <row r="67" spans="1:9" ht="13.5" customHeight="1" x14ac:dyDescent="0.2">
      <c r="A67" s="152"/>
      <c r="B67" s="144">
        <f t="shared" si="1"/>
        <v>45541</v>
      </c>
      <c r="C67" s="8"/>
      <c r="D67" s="9"/>
      <c r="E67" s="9"/>
      <c r="F67" s="10"/>
      <c r="G67" s="10"/>
      <c r="H67" s="11"/>
      <c r="I67" s="153"/>
    </row>
    <row r="68" spans="1:9" ht="13.5" customHeight="1" x14ac:dyDescent="0.2">
      <c r="A68" s="152"/>
      <c r="B68" s="144">
        <f t="shared" si="1"/>
        <v>45534</v>
      </c>
      <c r="C68" s="8"/>
      <c r="D68" s="9"/>
      <c r="E68" s="9"/>
      <c r="F68" s="10"/>
      <c r="G68" s="10"/>
      <c r="H68" s="11"/>
      <c r="I68" s="153"/>
    </row>
    <row r="69" spans="1:9" ht="13.5" customHeight="1" x14ac:dyDescent="0.2">
      <c r="A69" s="152"/>
      <c r="B69" s="144">
        <f t="shared" si="1"/>
        <v>45527</v>
      </c>
      <c r="C69" s="8"/>
      <c r="D69" s="9"/>
      <c r="E69" s="9"/>
      <c r="F69" s="10"/>
      <c r="G69" s="10"/>
      <c r="H69" s="11"/>
      <c r="I69" s="153"/>
    </row>
    <row r="70" spans="1:9" ht="13.5" customHeight="1" x14ac:dyDescent="0.2">
      <c r="A70" s="152"/>
      <c r="B70" s="144">
        <f t="shared" si="1"/>
        <v>45520</v>
      </c>
      <c r="C70" s="8"/>
      <c r="D70" s="9"/>
      <c r="E70" s="9"/>
      <c r="F70" s="10"/>
      <c r="G70" s="10"/>
      <c r="H70" s="11"/>
      <c r="I70" s="153"/>
    </row>
    <row r="71" spans="1:9" ht="13.5" customHeight="1" x14ac:dyDescent="0.2">
      <c r="A71" s="152"/>
      <c r="B71" s="144">
        <f t="shared" si="1"/>
        <v>45513</v>
      </c>
      <c r="C71" s="8"/>
      <c r="D71" s="9"/>
      <c r="E71" s="9"/>
      <c r="F71" s="10"/>
      <c r="G71" s="10"/>
      <c r="H71" s="11"/>
      <c r="I71" s="153"/>
    </row>
    <row r="72" spans="1:9" ht="13.5" customHeight="1" x14ac:dyDescent="0.2">
      <c r="A72" s="152"/>
      <c r="B72" s="144">
        <f t="shared" si="1"/>
        <v>45506</v>
      </c>
      <c r="C72" s="8"/>
      <c r="D72" s="9"/>
      <c r="E72" s="9"/>
      <c r="F72" s="10"/>
      <c r="G72" s="10"/>
      <c r="H72" s="11"/>
      <c r="I72" s="153"/>
    </row>
    <row r="73" spans="1:9" ht="13.5" customHeight="1" x14ac:dyDescent="0.2">
      <c r="A73" s="152"/>
      <c r="B73" s="144">
        <f t="shared" ref="B73:B136" si="2">B72-7</f>
        <v>45499</v>
      </c>
      <c r="C73" s="8"/>
      <c r="D73" s="9"/>
      <c r="E73" s="9"/>
      <c r="F73" s="10"/>
      <c r="G73" s="10"/>
      <c r="H73" s="11"/>
      <c r="I73" s="153"/>
    </row>
    <row r="74" spans="1:9" ht="13.5" customHeight="1" x14ac:dyDescent="0.2">
      <c r="A74" s="152"/>
      <c r="B74" s="144">
        <f t="shared" si="2"/>
        <v>45492</v>
      </c>
      <c r="C74" s="8"/>
      <c r="D74" s="9"/>
      <c r="E74" s="9"/>
      <c r="F74" s="10"/>
      <c r="G74" s="10"/>
      <c r="H74" s="11"/>
      <c r="I74" s="153"/>
    </row>
    <row r="75" spans="1:9" ht="13.5" customHeight="1" x14ac:dyDescent="0.2">
      <c r="A75" s="152"/>
      <c r="B75" s="144">
        <f t="shared" si="2"/>
        <v>45485</v>
      </c>
      <c r="C75" s="8"/>
      <c r="D75" s="9"/>
      <c r="E75" s="9"/>
      <c r="F75" s="10"/>
      <c r="G75" s="10"/>
      <c r="H75" s="11"/>
      <c r="I75" s="153"/>
    </row>
    <row r="76" spans="1:9" ht="13.5" customHeight="1" x14ac:dyDescent="0.2">
      <c r="A76" s="152"/>
      <c r="B76" s="144">
        <f t="shared" si="2"/>
        <v>45478</v>
      </c>
      <c r="C76" s="8"/>
      <c r="D76" s="9"/>
      <c r="E76" s="9"/>
      <c r="F76" s="10"/>
      <c r="G76" s="10"/>
      <c r="H76" s="11"/>
      <c r="I76" s="153"/>
    </row>
    <row r="77" spans="1:9" ht="13.5" customHeight="1" x14ac:dyDescent="0.2">
      <c r="A77" s="152"/>
      <c r="B77" s="144">
        <f t="shared" si="2"/>
        <v>45471</v>
      </c>
      <c r="C77" s="8"/>
      <c r="D77" s="9"/>
      <c r="E77" s="9"/>
      <c r="F77" s="10"/>
      <c r="G77" s="10"/>
      <c r="H77" s="11"/>
      <c r="I77" s="153"/>
    </row>
    <row r="78" spans="1:9" ht="13.5" customHeight="1" x14ac:dyDescent="0.2">
      <c r="A78" s="152"/>
      <c r="B78" s="144">
        <f t="shared" si="2"/>
        <v>45464</v>
      </c>
      <c r="C78" s="8"/>
      <c r="D78" s="9"/>
      <c r="E78" s="9"/>
      <c r="F78" s="10"/>
      <c r="G78" s="10"/>
      <c r="H78" s="11"/>
      <c r="I78" s="153"/>
    </row>
    <row r="79" spans="1:9" ht="13.5" customHeight="1" x14ac:dyDescent="0.2">
      <c r="A79" s="152"/>
      <c r="B79" s="144">
        <f t="shared" si="2"/>
        <v>45457</v>
      </c>
      <c r="C79" s="8"/>
      <c r="D79" s="9"/>
      <c r="E79" s="9"/>
      <c r="F79" s="10"/>
      <c r="G79" s="10"/>
      <c r="H79" s="11"/>
      <c r="I79" s="153"/>
    </row>
    <row r="80" spans="1:9" ht="13.5" customHeight="1" x14ac:dyDescent="0.2">
      <c r="A80" s="152"/>
      <c r="B80" s="144">
        <f t="shared" si="2"/>
        <v>45450</v>
      </c>
      <c r="C80" s="8"/>
      <c r="D80" s="9"/>
      <c r="E80" s="9"/>
      <c r="F80" s="10"/>
      <c r="G80" s="10"/>
      <c r="H80" s="11"/>
      <c r="I80" s="153"/>
    </row>
    <row r="81" spans="1:9" ht="13.5" customHeight="1" x14ac:dyDescent="0.2">
      <c r="A81" s="152"/>
      <c r="B81" s="144">
        <f t="shared" si="2"/>
        <v>45443</v>
      </c>
      <c r="C81" s="8"/>
      <c r="D81" s="9"/>
      <c r="E81" s="9"/>
      <c r="F81" s="10"/>
      <c r="G81" s="10"/>
      <c r="H81" s="11"/>
      <c r="I81" s="153"/>
    </row>
    <row r="82" spans="1:9" ht="13.5" customHeight="1" x14ac:dyDescent="0.2">
      <c r="A82" s="152"/>
      <c r="B82" s="144">
        <f t="shared" si="2"/>
        <v>45436</v>
      </c>
      <c r="C82" s="8"/>
      <c r="D82" s="9"/>
      <c r="E82" s="9"/>
      <c r="F82" s="10"/>
      <c r="G82" s="10"/>
      <c r="H82" s="11"/>
      <c r="I82" s="153"/>
    </row>
    <row r="83" spans="1:9" ht="13.5" customHeight="1" x14ac:dyDescent="0.2">
      <c r="A83" s="152"/>
      <c r="B83" s="144">
        <f t="shared" si="2"/>
        <v>45429</v>
      </c>
      <c r="C83" s="8"/>
      <c r="D83" s="9"/>
      <c r="E83" s="9"/>
      <c r="F83" s="10"/>
      <c r="G83" s="10"/>
      <c r="H83" s="11"/>
      <c r="I83" s="153"/>
    </row>
    <row r="84" spans="1:9" ht="13.5" customHeight="1" x14ac:dyDescent="0.2">
      <c r="A84" s="152"/>
      <c r="B84" s="144">
        <f t="shared" si="2"/>
        <v>45422</v>
      </c>
      <c r="C84" s="8"/>
      <c r="D84" s="9"/>
      <c r="E84" s="9"/>
      <c r="F84" s="10"/>
      <c r="G84" s="10"/>
      <c r="H84" s="11"/>
      <c r="I84" s="153"/>
    </row>
    <row r="85" spans="1:9" ht="13.5" customHeight="1" x14ac:dyDescent="0.2">
      <c r="A85" s="152"/>
      <c r="B85" s="144">
        <f t="shared" si="2"/>
        <v>45415</v>
      </c>
      <c r="C85" s="8"/>
      <c r="D85" s="9"/>
      <c r="E85" s="9"/>
      <c r="F85" s="10"/>
      <c r="G85" s="10"/>
      <c r="H85" s="11"/>
      <c r="I85" s="153"/>
    </row>
    <row r="86" spans="1:9" ht="13.5" customHeight="1" x14ac:dyDescent="0.2">
      <c r="A86" s="152"/>
      <c r="B86" s="144">
        <f t="shared" si="2"/>
        <v>45408</v>
      </c>
      <c r="C86" s="8"/>
      <c r="D86" s="9"/>
      <c r="E86" s="9"/>
      <c r="F86" s="10"/>
      <c r="G86" s="10"/>
      <c r="H86" s="11"/>
      <c r="I86" s="153"/>
    </row>
    <row r="87" spans="1:9" ht="13.5" customHeight="1" x14ac:dyDescent="0.2">
      <c r="A87" s="152"/>
      <c r="B87" s="144">
        <f t="shared" si="2"/>
        <v>45401</v>
      </c>
      <c r="C87" s="8"/>
      <c r="D87" s="9"/>
      <c r="E87" s="9"/>
      <c r="F87" s="10"/>
      <c r="G87" s="10"/>
      <c r="H87" s="11"/>
      <c r="I87" s="153"/>
    </row>
    <row r="88" spans="1:9" ht="13.5" customHeight="1" x14ac:dyDescent="0.2">
      <c r="A88" s="152"/>
      <c r="B88" s="144">
        <f t="shared" si="2"/>
        <v>45394</v>
      </c>
      <c r="C88" s="8"/>
      <c r="D88" s="9"/>
      <c r="E88" s="9"/>
      <c r="F88" s="10"/>
      <c r="G88" s="10"/>
      <c r="H88" s="11"/>
      <c r="I88" s="153"/>
    </row>
    <row r="89" spans="1:9" ht="13.5" customHeight="1" x14ac:dyDescent="0.2">
      <c r="A89" s="152"/>
      <c r="B89" s="144">
        <f t="shared" si="2"/>
        <v>45387</v>
      </c>
      <c r="C89" s="8"/>
      <c r="D89" s="9"/>
      <c r="E89" s="9"/>
      <c r="F89" s="10"/>
      <c r="G89" s="10"/>
      <c r="H89" s="11"/>
      <c r="I89" s="153"/>
    </row>
    <row r="90" spans="1:9" ht="13.5" customHeight="1" x14ac:dyDescent="0.2">
      <c r="A90" s="152"/>
      <c r="B90" s="144">
        <f t="shared" si="2"/>
        <v>45380</v>
      </c>
      <c r="C90" s="8"/>
      <c r="D90" s="9"/>
      <c r="E90" s="9"/>
      <c r="F90" s="10"/>
      <c r="G90" s="10"/>
      <c r="H90" s="11"/>
      <c r="I90" s="153"/>
    </row>
    <row r="91" spans="1:9" ht="13.5" customHeight="1" x14ac:dyDescent="0.2">
      <c r="A91" s="152"/>
      <c r="B91" s="144">
        <f t="shared" si="2"/>
        <v>45373</v>
      </c>
      <c r="C91" s="8"/>
      <c r="D91" s="9"/>
      <c r="E91" s="9"/>
      <c r="F91" s="10"/>
      <c r="G91" s="10"/>
      <c r="H91" s="11"/>
      <c r="I91" s="153"/>
    </row>
    <row r="92" spans="1:9" ht="13.5" customHeight="1" x14ac:dyDescent="0.2">
      <c r="A92" s="152"/>
      <c r="B92" s="144">
        <f t="shared" si="2"/>
        <v>45366</v>
      </c>
      <c r="C92" s="8"/>
      <c r="D92" s="9"/>
      <c r="E92" s="9"/>
      <c r="F92" s="10"/>
      <c r="G92" s="10"/>
      <c r="H92" s="11"/>
      <c r="I92" s="153"/>
    </row>
    <row r="93" spans="1:9" ht="13.5" customHeight="1" x14ac:dyDescent="0.2">
      <c r="A93" s="152"/>
      <c r="B93" s="144">
        <f t="shared" si="2"/>
        <v>45359</v>
      </c>
      <c r="C93" s="8"/>
      <c r="D93" s="9"/>
      <c r="E93" s="9"/>
      <c r="F93" s="10"/>
      <c r="G93" s="10"/>
      <c r="H93" s="11"/>
      <c r="I93" s="153"/>
    </row>
    <row r="94" spans="1:9" ht="13.5" customHeight="1" x14ac:dyDescent="0.2">
      <c r="A94" s="152"/>
      <c r="B94" s="144">
        <f t="shared" si="2"/>
        <v>45352</v>
      </c>
      <c r="C94" s="8"/>
      <c r="D94" s="9"/>
      <c r="E94" s="9"/>
      <c r="F94" s="10"/>
      <c r="G94" s="10"/>
      <c r="H94" s="11"/>
      <c r="I94" s="153"/>
    </row>
    <row r="95" spans="1:9" ht="13.5" customHeight="1" x14ac:dyDescent="0.2">
      <c r="A95" s="152"/>
      <c r="B95" s="144">
        <f t="shared" si="2"/>
        <v>45345</v>
      </c>
      <c r="C95" s="8"/>
      <c r="D95" s="9"/>
      <c r="E95" s="9"/>
      <c r="F95" s="10"/>
      <c r="G95" s="10"/>
      <c r="H95" s="11"/>
      <c r="I95" s="153"/>
    </row>
    <row r="96" spans="1:9" ht="13.5" customHeight="1" x14ac:dyDescent="0.2">
      <c r="A96" s="152"/>
      <c r="B96" s="144">
        <f t="shared" si="2"/>
        <v>45338</v>
      </c>
      <c r="C96" s="8"/>
      <c r="D96" s="9"/>
      <c r="E96" s="9"/>
      <c r="F96" s="10"/>
      <c r="G96" s="10"/>
      <c r="H96" s="11"/>
      <c r="I96" s="153"/>
    </row>
    <row r="97" spans="1:9" ht="13.5" customHeight="1" x14ac:dyDescent="0.2">
      <c r="A97" s="152"/>
      <c r="B97" s="144">
        <f t="shared" si="2"/>
        <v>45331</v>
      </c>
      <c r="C97" s="8"/>
      <c r="D97" s="9"/>
      <c r="E97" s="9"/>
      <c r="F97" s="10"/>
      <c r="G97" s="10"/>
      <c r="H97" s="11"/>
      <c r="I97" s="153"/>
    </row>
    <row r="98" spans="1:9" ht="13.5" customHeight="1" x14ac:dyDescent="0.2">
      <c r="A98" s="152"/>
      <c r="B98" s="144">
        <f t="shared" si="2"/>
        <v>45324</v>
      </c>
      <c r="C98" s="8"/>
      <c r="D98" s="9"/>
      <c r="E98" s="9"/>
      <c r="F98" s="10"/>
      <c r="G98" s="10"/>
      <c r="H98" s="11"/>
      <c r="I98" s="153"/>
    </row>
    <row r="99" spans="1:9" ht="13.5" customHeight="1" x14ac:dyDescent="0.2">
      <c r="A99" s="152"/>
      <c r="B99" s="144">
        <f t="shared" si="2"/>
        <v>45317</v>
      </c>
      <c r="C99" s="8"/>
      <c r="D99" s="9"/>
      <c r="E99" s="9"/>
      <c r="F99" s="10"/>
      <c r="G99" s="10"/>
      <c r="H99" s="11"/>
      <c r="I99" s="153"/>
    </row>
    <row r="100" spans="1:9" ht="13.5" customHeight="1" x14ac:dyDescent="0.2">
      <c r="A100" s="152"/>
      <c r="B100" s="144">
        <f t="shared" si="2"/>
        <v>45310</v>
      </c>
      <c r="C100" s="8"/>
      <c r="D100" s="9"/>
      <c r="E100" s="9"/>
      <c r="F100" s="10"/>
      <c r="G100" s="10"/>
      <c r="H100" s="11"/>
      <c r="I100" s="153"/>
    </row>
    <row r="101" spans="1:9" ht="13.5" customHeight="1" x14ac:dyDescent="0.2">
      <c r="A101" s="152"/>
      <c r="B101" s="144">
        <f t="shared" si="2"/>
        <v>45303</v>
      </c>
      <c r="C101" s="8"/>
      <c r="D101" s="9"/>
      <c r="E101" s="9"/>
      <c r="F101" s="10"/>
      <c r="G101" s="10"/>
      <c r="H101" s="11"/>
      <c r="I101" s="153"/>
    </row>
    <row r="102" spans="1:9" ht="13.5" customHeight="1" x14ac:dyDescent="0.2">
      <c r="A102" s="152"/>
      <c r="B102" s="144">
        <f t="shared" si="2"/>
        <v>45296</v>
      </c>
      <c r="C102" s="8"/>
      <c r="D102" s="9"/>
      <c r="E102" s="9"/>
      <c r="F102" s="10"/>
      <c r="G102" s="10"/>
      <c r="H102" s="11"/>
      <c r="I102" s="153"/>
    </row>
    <row r="103" spans="1:9" ht="13.5" customHeight="1" x14ac:dyDescent="0.2">
      <c r="A103" s="152"/>
      <c r="B103" s="144">
        <f t="shared" si="2"/>
        <v>45289</v>
      </c>
      <c r="C103" s="8"/>
      <c r="D103" s="9"/>
      <c r="E103" s="9"/>
      <c r="F103" s="10"/>
      <c r="G103" s="10"/>
      <c r="H103" s="11"/>
      <c r="I103" s="153"/>
    </row>
    <row r="104" spans="1:9" ht="13.5" customHeight="1" x14ac:dyDescent="0.2">
      <c r="A104" s="152"/>
      <c r="B104" s="144">
        <f t="shared" si="2"/>
        <v>45282</v>
      </c>
      <c r="C104" s="8"/>
      <c r="D104" s="9"/>
      <c r="E104" s="9"/>
      <c r="F104" s="10"/>
      <c r="G104" s="10"/>
      <c r="H104" s="11"/>
      <c r="I104" s="153"/>
    </row>
    <row r="105" spans="1:9" ht="13.5" customHeight="1" x14ac:dyDescent="0.2">
      <c r="A105" s="152"/>
      <c r="B105" s="144">
        <f t="shared" si="2"/>
        <v>45275</v>
      </c>
      <c r="C105" s="8"/>
      <c r="D105" s="9"/>
      <c r="E105" s="9"/>
      <c r="F105" s="10"/>
      <c r="G105" s="10"/>
      <c r="H105" s="11"/>
      <c r="I105" s="153"/>
    </row>
    <row r="106" spans="1:9" ht="13.5" customHeight="1" x14ac:dyDescent="0.2">
      <c r="A106" s="152"/>
      <c r="B106" s="144">
        <f t="shared" si="2"/>
        <v>45268</v>
      </c>
      <c r="C106" s="8"/>
      <c r="D106" s="9"/>
      <c r="E106" s="9"/>
      <c r="F106" s="10"/>
      <c r="G106" s="10"/>
      <c r="H106" s="11"/>
      <c r="I106" s="153"/>
    </row>
    <row r="107" spans="1:9" ht="13.5" customHeight="1" x14ac:dyDescent="0.2">
      <c r="A107" s="152"/>
      <c r="B107" s="144">
        <f t="shared" si="2"/>
        <v>45261</v>
      </c>
      <c r="C107" s="8"/>
      <c r="D107" s="9"/>
      <c r="E107" s="9"/>
      <c r="F107" s="10"/>
      <c r="G107" s="10"/>
      <c r="H107" s="11"/>
      <c r="I107" s="153"/>
    </row>
    <row r="108" spans="1:9" ht="13.5" customHeight="1" x14ac:dyDescent="0.2">
      <c r="A108" s="152"/>
      <c r="B108" s="144">
        <f t="shared" si="2"/>
        <v>45254</v>
      </c>
      <c r="C108" s="8"/>
      <c r="D108" s="9"/>
      <c r="E108" s="9"/>
      <c r="F108" s="10"/>
      <c r="G108" s="10"/>
      <c r="H108" s="11"/>
      <c r="I108" s="153"/>
    </row>
    <row r="109" spans="1:9" ht="13.5" customHeight="1" x14ac:dyDescent="0.2">
      <c r="A109" s="152"/>
      <c r="B109" s="144">
        <f t="shared" si="2"/>
        <v>45247</v>
      </c>
      <c r="C109" s="8"/>
      <c r="D109" s="9"/>
      <c r="E109" s="9"/>
      <c r="F109" s="10"/>
      <c r="G109" s="10"/>
      <c r="H109" s="11"/>
      <c r="I109" s="153"/>
    </row>
    <row r="110" spans="1:9" ht="13.5" customHeight="1" x14ac:dyDescent="0.2">
      <c r="A110" s="152"/>
      <c r="B110" s="144">
        <f t="shared" si="2"/>
        <v>45240</v>
      </c>
      <c r="C110" s="8"/>
      <c r="D110" s="9"/>
      <c r="E110" s="9"/>
      <c r="F110" s="10"/>
      <c r="G110" s="10"/>
      <c r="H110" s="11"/>
      <c r="I110" s="153"/>
    </row>
    <row r="111" spans="1:9" ht="13.5" customHeight="1" x14ac:dyDescent="0.2">
      <c r="A111" s="152"/>
      <c r="B111" s="144">
        <f t="shared" si="2"/>
        <v>45233</v>
      </c>
      <c r="C111" s="8"/>
      <c r="D111" s="9"/>
      <c r="E111" s="9"/>
      <c r="F111" s="10"/>
      <c r="G111" s="10"/>
      <c r="H111" s="11"/>
      <c r="I111" s="153"/>
    </row>
    <row r="112" spans="1:9" ht="13.5" customHeight="1" x14ac:dyDescent="0.2">
      <c r="A112" s="152"/>
      <c r="B112" s="144">
        <f t="shared" si="2"/>
        <v>45226</v>
      </c>
      <c r="C112" s="8"/>
      <c r="D112" s="9"/>
      <c r="E112" s="9"/>
      <c r="F112" s="10"/>
      <c r="G112" s="10"/>
      <c r="H112" s="11"/>
      <c r="I112" s="153"/>
    </row>
    <row r="113" spans="1:9" ht="13.5" customHeight="1" x14ac:dyDescent="0.2">
      <c r="A113" s="152"/>
      <c r="B113" s="144">
        <f t="shared" si="2"/>
        <v>45219</v>
      </c>
      <c r="C113" s="8"/>
      <c r="D113" s="9"/>
      <c r="E113" s="9"/>
      <c r="F113" s="10"/>
      <c r="G113" s="10"/>
      <c r="H113" s="11"/>
      <c r="I113" s="153"/>
    </row>
    <row r="114" spans="1:9" ht="13.5" customHeight="1" x14ac:dyDescent="0.2">
      <c r="A114" s="152"/>
      <c r="B114" s="144">
        <f t="shared" si="2"/>
        <v>45212</v>
      </c>
      <c r="C114" s="8"/>
      <c r="D114" s="9"/>
      <c r="E114" s="9"/>
      <c r="F114" s="10"/>
      <c r="G114" s="10"/>
      <c r="H114" s="11"/>
      <c r="I114" s="153"/>
    </row>
    <row r="115" spans="1:9" ht="13.5" customHeight="1" x14ac:dyDescent="0.2">
      <c r="A115" s="152"/>
      <c r="B115" s="144">
        <f t="shared" si="2"/>
        <v>45205</v>
      </c>
      <c r="C115" s="8"/>
      <c r="D115" s="9"/>
      <c r="E115" s="9"/>
      <c r="F115" s="10"/>
      <c r="G115" s="10"/>
      <c r="H115" s="11"/>
      <c r="I115" s="153"/>
    </row>
    <row r="116" spans="1:9" ht="13.5" customHeight="1" x14ac:dyDescent="0.2">
      <c r="A116" s="152"/>
      <c r="B116" s="144">
        <f t="shared" si="2"/>
        <v>45198</v>
      </c>
      <c r="C116" s="8"/>
      <c r="D116" s="9"/>
      <c r="E116" s="9"/>
      <c r="F116" s="10"/>
      <c r="G116" s="10"/>
      <c r="H116" s="11"/>
      <c r="I116" s="153"/>
    </row>
    <row r="117" spans="1:9" ht="13.5" customHeight="1" x14ac:dyDescent="0.2">
      <c r="A117" s="152"/>
      <c r="B117" s="144">
        <f t="shared" si="2"/>
        <v>45191</v>
      </c>
      <c r="C117" s="8"/>
      <c r="D117" s="9"/>
      <c r="E117" s="9"/>
      <c r="F117" s="10"/>
      <c r="G117" s="10"/>
      <c r="H117" s="11"/>
      <c r="I117" s="153"/>
    </row>
    <row r="118" spans="1:9" ht="13.5" customHeight="1" x14ac:dyDescent="0.2">
      <c r="A118" s="152"/>
      <c r="B118" s="144">
        <f t="shared" si="2"/>
        <v>45184</v>
      </c>
      <c r="C118" s="8"/>
      <c r="D118" s="9"/>
      <c r="E118" s="9"/>
      <c r="F118" s="10"/>
      <c r="G118" s="10"/>
      <c r="H118" s="11"/>
      <c r="I118" s="153"/>
    </row>
    <row r="119" spans="1:9" ht="13.5" customHeight="1" x14ac:dyDescent="0.2">
      <c r="A119" s="152"/>
      <c r="B119" s="144">
        <f t="shared" si="2"/>
        <v>45177</v>
      </c>
      <c r="C119" s="8"/>
      <c r="D119" s="9"/>
      <c r="E119" s="9"/>
      <c r="F119" s="10"/>
      <c r="G119" s="10"/>
      <c r="H119" s="11"/>
      <c r="I119" s="153"/>
    </row>
    <row r="120" spans="1:9" ht="13.5" customHeight="1" x14ac:dyDescent="0.2">
      <c r="A120" s="152"/>
      <c r="B120" s="144">
        <f t="shared" si="2"/>
        <v>45170</v>
      </c>
      <c r="C120" s="8"/>
      <c r="D120" s="9"/>
      <c r="E120" s="9"/>
      <c r="F120" s="10"/>
      <c r="G120" s="10"/>
      <c r="H120" s="11"/>
      <c r="I120" s="153"/>
    </row>
    <row r="121" spans="1:9" ht="13.5" customHeight="1" x14ac:dyDescent="0.2">
      <c r="A121" s="152"/>
      <c r="B121" s="144">
        <f t="shared" si="2"/>
        <v>45163</v>
      </c>
      <c r="C121" s="8"/>
      <c r="D121" s="9"/>
      <c r="E121" s="9"/>
      <c r="F121" s="10"/>
      <c r="G121" s="10"/>
      <c r="H121" s="11"/>
      <c r="I121" s="153"/>
    </row>
    <row r="122" spans="1:9" ht="13.5" customHeight="1" x14ac:dyDescent="0.2">
      <c r="A122" s="152"/>
      <c r="B122" s="144">
        <f t="shared" si="2"/>
        <v>45156</v>
      </c>
      <c r="C122" s="8"/>
      <c r="D122" s="9"/>
      <c r="E122" s="9"/>
      <c r="F122" s="10"/>
      <c r="G122" s="10"/>
      <c r="H122" s="11"/>
      <c r="I122" s="153"/>
    </row>
    <row r="123" spans="1:9" ht="13.5" customHeight="1" x14ac:dyDescent="0.2">
      <c r="A123" s="152"/>
      <c r="B123" s="144">
        <f t="shared" si="2"/>
        <v>45149</v>
      </c>
      <c r="C123" s="8"/>
      <c r="D123" s="9"/>
      <c r="E123" s="9"/>
      <c r="F123" s="10"/>
      <c r="G123" s="10"/>
      <c r="H123" s="11"/>
      <c r="I123" s="153"/>
    </row>
    <row r="124" spans="1:9" ht="13.5" customHeight="1" x14ac:dyDescent="0.2">
      <c r="A124" s="152"/>
      <c r="B124" s="144">
        <f t="shared" si="2"/>
        <v>45142</v>
      </c>
      <c r="C124" s="8"/>
      <c r="D124" s="9"/>
      <c r="E124" s="9"/>
      <c r="F124" s="10"/>
      <c r="G124" s="10"/>
      <c r="H124" s="11"/>
      <c r="I124" s="153"/>
    </row>
    <row r="125" spans="1:9" ht="13.5" customHeight="1" x14ac:dyDescent="0.2">
      <c r="A125" s="152"/>
      <c r="B125" s="144">
        <f t="shared" si="2"/>
        <v>45135</v>
      </c>
      <c r="C125" s="8"/>
      <c r="D125" s="9"/>
      <c r="E125" s="9"/>
      <c r="F125" s="10"/>
      <c r="G125" s="10"/>
      <c r="H125" s="11"/>
      <c r="I125" s="153"/>
    </row>
    <row r="126" spans="1:9" ht="13.5" customHeight="1" x14ac:dyDescent="0.2">
      <c r="A126" s="152"/>
      <c r="B126" s="144">
        <f t="shared" si="2"/>
        <v>45128</v>
      </c>
      <c r="C126" s="8"/>
      <c r="D126" s="9"/>
      <c r="E126" s="9"/>
      <c r="F126" s="10"/>
      <c r="G126" s="10"/>
      <c r="H126" s="11"/>
      <c r="I126" s="153"/>
    </row>
    <row r="127" spans="1:9" ht="13.5" customHeight="1" x14ac:dyDescent="0.2">
      <c r="A127" s="152"/>
      <c r="B127" s="144">
        <f t="shared" si="2"/>
        <v>45121</v>
      </c>
      <c r="C127" s="8"/>
      <c r="D127" s="9"/>
      <c r="E127" s="9"/>
      <c r="F127" s="10"/>
      <c r="G127" s="10"/>
      <c r="H127" s="11"/>
      <c r="I127" s="153"/>
    </row>
    <row r="128" spans="1:9" ht="13.5" customHeight="1" x14ac:dyDescent="0.2">
      <c r="A128" s="152"/>
      <c r="B128" s="144">
        <f t="shared" si="2"/>
        <v>45114</v>
      </c>
      <c r="C128" s="8"/>
      <c r="D128" s="9"/>
      <c r="E128" s="9"/>
      <c r="F128" s="10"/>
      <c r="G128" s="10"/>
      <c r="H128" s="11"/>
      <c r="I128" s="153"/>
    </row>
    <row r="129" spans="1:9" ht="13.5" customHeight="1" x14ac:dyDescent="0.2">
      <c r="A129" s="152"/>
      <c r="B129" s="144">
        <f t="shared" si="2"/>
        <v>45107</v>
      </c>
      <c r="C129" s="8"/>
      <c r="D129" s="9"/>
      <c r="E129" s="9"/>
      <c r="F129" s="10"/>
      <c r="G129" s="10"/>
      <c r="H129" s="11"/>
      <c r="I129" s="153"/>
    </row>
    <row r="130" spans="1:9" ht="13.5" customHeight="1" x14ac:dyDescent="0.2">
      <c r="A130" s="152"/>
      <c r="B130" s="144">
        <f t="shared" si="2"/>
        <v>45100</v>
      </c>
      <c r="C130" s="8"/>
      <c r="D130" s="9"/>
      <c r="E130" s="9"/>
      <c r="F130" s="10"/>
      <c r="G130" s="10"/>
      <c r="H130" s="11"/>
      <c r="I130" s="153"/>
    </row>
    <row r="131" spans="1:9" ht="13.5" customHeight="1" x14ac:dyDescent="0.2">
      <c r="A131" s="152"/>
      <c r="B131" s="144">
        <f t="shared" si="2"/>
        <v>45093</v>
      </c>
      <c r="C131" s="8"/>
      <c r="D131" s="9"/>
      <c r="E131" s="9"/>
      <c r="F131" s="10"/>
      <c r="G131" s="10"/>
      <c r="H131" s="11"/>
      <c r="I131" s="153"/>
    </row>
    <row r="132" spans="1:9" ht="13.5" customHeight="1" x14ac:dyDescent="0.2">
      <c r="A132" s="152"/>
      <c r="B132" s="144">
        <f t="shared" si="2"/>
        <v>45086</v>
      </c>
      <c r="C132" s="8"/>
      <c r="D132" s="9"/>
      <c r="E132" s="9"/>
      <c r="F132" s="10"/>
      <c r="G132" s="10"/>
      <c r="H132" s="11"/>
      <c r="I132" s="153"/>
    </row>
    <row r="133" spans="1:9" ht="13.5" customHeight="1" x14ac:dyDescent="0.2">
      <c r="A133" s="152"/>
      <c r="B133" s="144">
        <f t="shared" si="2"/>
        <v>45079</v>
      </c>
      <c r="C133" s="8"/>
      <c r="D133" s="9"/>
      <c r="E133" s="9"/>
      <c r="F133" s="10"/>
      <c r="G133" s="10"/>
      <c r="H133" s="11"/>
      <c r="I133" s="153"/>
    </row>
    <row r="134" spans="1:9" ht="13.5" customHeight="1" x14ac:dyDescent="0.2">
      <c r="A134" s="152"/>
      <c r="B134" s="144">
        <f t="shared" si="2"/>
        <v>45072</v>
      </c>
      <c r="C134" s="8"/>
      <c r="D134" s="9"/>
      <c r="E134" s="9"/>
      <c r="F134" s="10"/>
      <c r="G134" s="10"/>
      <c r="H134" s="11"/>
      <c r="I134" s="153"/>
    </row>
    <row r="135" spans="1:9" ht="13.5" customHeight="1" x14ac:dyDescent="0.2">
      <c r="A135" s="152"/>
      <c r="B135" s="144">
        <f t="shared" si="2"/>
        <v>45065</v>
      </c>
      <c r="C135" s="8"/>
      <c r="D135" s="9"/>
      <c r="E135" s="9"/>
      <c r="F135" s="10"/>
      <c r="G135" s="10"/>
      <c r="H135" s="11"/>
      <c r="I135" s="153"/>
    </row>
    <row r="136" spans="1:9" ht="13.5" customHeight="1" x14ac:dyDescent="0.2">
      <c r="A136" s="152"/>
      <c r="B136" s="144">
        <f t="shared" si="2"/>
        <v>45058</v>
      </c>
      <c r="C136" s="8"/>
      <c r="D136" s="9"/>
      <c r="E136" s="9"/>
      <c r="F136" s="10"/>
      <c r="G136" s="10"/>
      <c r="H136" s="11"/>
      <c r="I136" s="153"/>
    </row>
    <row r="137" spans="1:9" ht="13.5" customHeight="1" x14ac:dyDescent="0.2">
      <c r="A137" s="152"/>
      <c r="B137" s="144">
        <f t="shared" ref="B137:B200" si="3">B136-7</f>
        <v>45051</v>
      </c>
      <c r="C137" s="8"/>
      <c r="D137" s="9"/>
      <c r="E137" s="9"/>
      <c r="F137" s="10"/>
      <c r="G137" s="10"/>
      <c r="H137" s="11"/>
      <c r="I137" s="153"/>
    </row>
    <row r="138" spans="1:9" ht="13.5" customHeight="1" x14ac:dyDescent="0.2">
      <c r="A138" s="152"/>
      <c r="B138" s="144">
        <f t="shared" si="3"/>
        <v>45044</v>
      </c>
      <c r="C138" s="8"/>
      <c r="D138" s="9"/>
      <c r="E138" s="9"/>
      <c r="F138" s="10"/>
      <c r="G138" s="10"/>
      <c r="H138" s="11"/>
      <c r="I138" s="153"/>
    </row>
    <row r="139" spans="1:9" ht="13.5" customHeight="1" x14ac:dyDescent="0.2">
      <c r="A139" s="152"/>
      <c r="B139" s="144">
        <f t="shared" si="3"/>
        <v>45037</v>
      </c>
      <c r="C139" s="8"/>
      <c r="D139" s="9"/>
      <c r="E139" s="9"/>
      <c r="F139" s="10"/>
      <c r="G139" s="10"/>
      <c r="H139" s="11"/>
      <c r="I139" s="153"/>
    </row>
    <row r="140" spans="1:9" ht="13.5" customHeight="1" x14ac:dyDescent="0.2">
      <c r="A140" s="152"/>
      <c r="B140" s="144">
        <f t="shared" si="3"/>
        <v>45030</v>
      </c>
      <c r="C140" s="8"/>
      <c r="D140" s="9"/>
      <c r="E140" s="9"/>
      <c r="F140" s="10"/>
      <c r="G140" s="10"/>
      <c r="H140" s="11"/>
      <c r="I140" s="153"/>
    </row>
    <row r="141" spans="1:9" ht="13.5" customHeight="1" x14ac:dyDescent="0.2">
      <c r="A141" s="152"/>
      <c r="B141" s="144">
        <f t="shared" si="3"/>
        <v>45023</v>
      </c>
      <c r="C141" s="8"/>
      <c r="D141" s="9"/>
      <c r="E141" s="9"/>
      <c r="F141" s="10"/>
      <c r="G141" s="10"/>
      <c r="H141" s="11"/>
      <c r="I141" s="153"/>
    </row>
    <row r="142" spans="1:9" ht="13.5" customHeight="1" x14ac:dyDescent="0.2">
      <c r="A142" s="152"/>
      <c r="B142" s="144">
        <f t="shared" si="3"/>
        <v>45016</v>
      </c>
      <c r="C142" s="8"/>
      <c r="D142" s="9"/>
      <c r="E142" s="9"/>
      <c r="F142" s="10"/>
      <c r="G142" s="10"/>
      <c r="H142" s="11"/>
      <c r="I142" s="153"/>
    </row>
    <row r="143" spans="1:9" ht="13.5" customHeight="1" x14ac:dyDescent="0.2">
      <c r="A143" s="152"/>
      <c r="B143" s="144">
        <f t="shared" si="3"/>
        <v>45009</v>
      </c>
      <c r="C143" s="8"/>
      <c r="D143" s="9"/>
      <c r="E143" s="9"/>
      <c r="F143" s="10"/>
      <c r="G143" s="10"/>
      <c r="H143" s="11"/>
      <c r="I143" s="153"/>
    </row>
    <row r="144" spans="1:9" ht="13.5" customHeight="1" x14ac:dyDescent="0.2">
      <c r="A144" s="152"/>
      <c r="B144" s="144">
        <f t="shared" si="3"/>
        <v>45002</v>
      </c>
      <c r="C144" s="8"/>
      <c r="D144" s="9"/>
      <c r="E144" s="9"/>
      <c r="F144" s="10"/>
      <c r="G144" s="10"/>
      <c r="H144" s="11"/>
      <c r="I144" s="153"/>
    </row>
    <row r="145" spans="1:9" ht="13.5" customHeight="1" x14ac:dyDescent="0.2">
      <c r="A145" s="152"/>
      <c r="B145" s="144">
        <f t="shared" si="3"/>
        <v>44995</v>
      </c>
      <c r="C145" s="8"/>
      <c r="D145" s="9"/>
      <c r="E145" s="9"/>
      <c r="F145" s="10"/>
      <c r="G145" s="10"/>
      <c r="H145" s="11"/>
      <c r="I145" s="153"/>
    </row>
    <row r="146" spans="1:9" ht="13.5" customHeight="1" x14ac:dyDescent="0.2">
      <c r="A146" s="152"/>
      <c r="B146" s="144">
        <f t="shared" si="3"/>
        <v>44988</v>
      </c>
      <c r="C146" s="8"/>
      <c r="D146" s="9"/>
      <c r="E146" s="9"/>
      <c r="F146" s="10"/>
      <c r="G146" s="10"/>
      <c r="H146" s="11"/>
      <c r="I146" s="153"/>
    </row>
    <row r="147" spans="1:9" ht="13.5" customHeight="1" x14ac:dyDescent="0.2">
      <c r="A147" s="152"/>
      <c r="B147" s="144">
        <f t="shared" si="3"/>
        <v>44981</v>
      </c>
      <c r="C147" s="8"/>
      <c r="D147" s="9"/>
      <c r="E147" s="9"/>
      <c r="F147" s="10"/>
      <c r="G147" s="10"/>
      <c r="H147" s="11"/>
      <c r="I147" s="153"/>
    </row>
    <row r="148" spans="1:9" ht="13.5" customHeight="1" x14ac:dyDescent="0.2">
      <c r="A148" s="152"/>
      <c r="B148" s="144">
        <f t="shared" si="3"/>
        <v>44974</v>
      </c>
      <c r="C148" s="8"/>
      <c r="D148" s="9"/>
      <c r="E148" s="9"/>
      <c r="F148" s="10"/>
      <c r="G148" s="10"/>
      <c r="H148" s="11"/>
      <c r="I148" s="153"/>
    </row>
    <row r="149" spans="1:9" ht="13.5" customHeight="1" x14ac:dyDescent="0.2">
      <c r="A149" s="152"/>
      <c r="B149" s="144">
        <f t="shared" si="3"/>
        <v>44967</v>
      </c>
      <c r="C149" s="8"/>
      <c r="D149" s="9"/>
      <c r="E149" s="9"/>
      <c r="F149" s="10"/>
      <c r="G149" s="10"/>
      <c r="H149" s="11"/>
      <c r="I149" s="153"/>
    </row>
    <row r="150" spans="1:9" ht="13.5" customHeight="1" x14ac:dyDescent="0.2">
      <c r="A150" s="152"/>
      <c r="B150" s="144">
        <f t="shared" si="3"/>
        <v>44960</v>
      </c>
      <c r="C150" s="8"/>
      <c r="D150" s="9"/>
      <c r="E150" s="9"/>
      <c r="F150" s="10"/>
      <c r="G150" s="10"/>
      <c r="H150" s="11"/>
      <c r="I150" s="153"/>
    </row>
    <row r="151" spans="1:9" ht="13.5" customHeight="1" x14ac:dyDescent="0.2">
      <c r="A151" s="152"/>
      <c r="B151" s="144">
        <f t="shared" si="3"/>
        <v>44953</v>
      </c>
      <c r="C151" s="8"/>
      <c r="D151" s="9"/>
      <c r="E151" s="9"/>
      <c r="F151" s="10"/>
      <c r="G151" s="10"/>
      <c r="H151" s="11"/>
      <c r="I151" s="153"/>
    </row>
    <row r="152" spans="1:9" ht="13.5" customHeight="1" x14ac:dyDescent="0.2">
      <c r="A152" s="152"/>
      <c r="B152" s="144">
        <f t="shared" si="3"/>
        <v>44946</v>
      </c>
      <c r="C152" s="8"/>
      <c r="D152" s="9"/>
      <c r="E152" s="9"/>
      <c r="F152" s="10"/>
      <c r="G152" s="10"/>
      <c r="H152" s="11"/>
      <c r="I152" s="153"/>
    </row>
    <row r="153" spans="1:9" ht="13.5" customHeight="1" x14ac:dyDescent="0.2">
      <c r="A153" s="152"/>
      <c r="B153" s="144">
        <f t="shared" si="3"/>
        <v>44939</v>
      </c>
      <c r="C153" s="8"/>
      <c r="D153" s="9"/>
      <c r="E153" s="9"/>
      <c r="F153" s="10"/>
      <c r="G153" s="10"/>
      <c r="H153" s="11"/>
      <c r="I153" s="153"/>
    </row>
    <row r="154" spans="1:9" ht="13.5" customHeight="1" x14ac:dyDescent="0.2">
      <c r="A154" s="152"/>
      <c r="B154" s="144">
        <f t="shared" si="3"/>
        <v>44932</v>
      </c>
      <c r="C154" s="8"/>
      <c r="D154" s="9"/>
      <c r="E154" s="9"/>
      <c r="F154" s="10"/>
      <c r="G154" s="10"/>
      <c r="H154" s="11"/>
      <c r="I154" s="153"/>
    </row>
    <row r="155" spans="1:9" ht="13.5" customHeight="1" x14ac:dyDescent="0.2">
      <c r="A155" s="152"/>
      <c r="B155" s="144">
        <f t="shared" si="3"/>
        <v>44925</v>
      </c>
      <c r="C155" s="8"/>
      <c r="D155" s="9"/>
      <c r="E155" s="9"/>
      <c r="F155" s="10"/>
      <c r="G155" s="10"/>
      <c r="H155" s="11"/>
      <c r="I155" s="153"/>
    </row>
    <row r="156" spans="1:9" ht="13.5" customHeight="1" x14ac:dyDescent="0.2">
      <c r="A156" s="152"/>
      <c r="B156" s="144">
        <f t="shared" si="3"/>
        <v>44918</v>
      </c>
      <c r="C156" s="8"/>
      <c r="D156" s="9"/>
      <c r="E156" s="9"/>
      <c r="F156" s="10"/>
      <c r="G156" s="10"/>
      <c r="H156" s="11"/>
      <c r="I156" s="153"/>
    </row>
    <row r="157" spans="1:9" ht="13.5" customHeight="1" x14ac:dyDescent="0.2">
      <c r="A157" s="152"/>
      <c r="B157" s="144">
        <f t="shared" si="3"/>
        <v>44911</v>
      </c>
      <c r="C157" s="8"/>
      <c r="D157" s="9"/>
      <c r="E157" s="9"/>
      <c r="F157" s="10"/>
      <c r="G157" s="10"/>
      <c r="H157" s="11"/>
      <c r="I157" s="153"/>
    </row>
    <row r="158" spans="1:9" ht="13.5" customHeight="1" x14ac:dyDescent="0.2">
      <c r="A158" s="152"/>
      <c r="B158" s="144">
        <f t="shared" si="3"/>
        <v>44904</v>
      </c>
      <c r="C158" s="8"/>
      <c r="D158" s="9"/>
      <c r="E158" s="9"/>
      <c r="F158" s="10"/>
      <c r="G158" s="10"/>
      <c r="H158" s="11"/>
      <c r="I158" s="153"/>
    </row>
    <row r="159" spans="1:9" ht="13.5" customHeight="1" x14ac:dyDescent="0.2">
      <c r="A159" s="152"/>
      <c r="B159" s="144">
        <f t="shared" si="3"/>
        <v>44897</v>
      </c>
      <c r="C159" s="8"/>
      <c r="D159" s="9"/>
      <c r="E159" s="9"/>
      <c r="F159" s="10"/>
      <c r="G159" s="10"/>
      <c r="H159" s="11"/>
      <c r="I159" s="153"/>
    </row>
    <row r="160" spans="1:9" ht="13.5" customHeight="1" x14ac:dyDescent="0.2">
      <c r="A160" s="152"/>
      <c r="B160" s="144">
        <f t="shared" si="3"/>
        <v>44890</v>
      </c>
      <c r="C160" s="8"/>
      <c r="D160" s="9"/>
      <c r="E160" s="9"/>
      <c r="F160" s="10"/>
      <c r="G160" s="10"/>
      <c r="H160" s="11"/>
      <c r="I160" s="153"/>
    </row>
    <row r="161" spans="1:9" ht="13.5" customHeight="1" x14ac:dyDescent="0.2">
      <c r="A161" s="152"/>
      <c r="B161" s="144">
        <f t="shared" si="3"/>
        <v>44883</v>
      </c>
      <c r="C161" s="8"/>
      <c r="D161" s="9"/>
      <c r="E161" s="9"/>
      <c r="F161" s="10"/>
      <c r="G161" s="10"/>
      <c r="H161" s="11"/>
      <c r="I161" s="153"/>
    </row>
    <row r="162" spans="1:9" ht="13.5" customHeight="1" x14ac:dyDescent="0.2">
      <c r="A162" s="152"/>
      <c r="B162" s="144">
        <f t="shared" si="3"/>
        <v>44876</v>
      </c>
      <c r="C162" s="8"/>
      <c r="D162" s="9"/>
      <c r="E162" s="9"/>
      <c r="F162" s="10"/>
      <c r="G162" s="10"/>
      <c r="H162" s="11"/>
      <c r="I162" s="153"/>
    </row>
    <row r="163" spans="1:9" ht="13.5" customHeight="1" x14ac:dyDescent="0.2">
      <c r="A163" s="152"/>
      <c r="B163" s="144">
        <f t="shared" si="3"/>
        <v>44869</v>
      </c>
      <c r="C163" s="8"/>
      <c r="D163" s="9"/>
      <c r="E163" s="9"/>
      <c r="F163" s="10"/>
      <c r="G163" s="10"/>
      <c r="H163" s="11"/>
      <c r="I163" s="153"/>
    </row>
    <row r="164" spans="1:9" ht="13.5" customHeight="1" x14ac:dyDescent="0.2">
      <c r="A164" s="152"/>
      <c r="B164" s="144">
        <f t="shared" si="3"/>
        <v>44862</v>
      </c>
      <c r="C164" s="8"/>
      <c r="D164" s="9"/>
      <c r="E164" s="9"/>
      <c r="F164" s="10"/>
      <c r="G164" s="10"/>
      <c r="H164" s="11"/>
      <c r="I164" s="153"/>
    </row>
    <row r="165" spans="1:9" ht="13.5" customHeight="1" x14ac:dyDescent="0.2">
      <c r="A165" s="152"/>
      <c r="B165" s="144">
        <f t="shared" si="3"/>
        <v>44855</v>
      </c>
      <c r="C165" s="8"/>
      <c r="D165" s="9"/>
      <c r="E165" s="9"/>
      <c r="F165" s="10"/>
      <c r="G165" s="10"/>
      <c r="H165" s="11"/>
      <c r="I165" s="153"/>
    </row>
    <row r="166" spans="1:9" ht="13.5" customHeight="1" x14ac:dyDescent="0.2">
      <c r="A166" s="152"/>
      <c r="B166" s="144">
        <f t="shared" si="3"/>
        <v>44848</v>
      </c>
      <c r="C166" s="8"/>
      <c r="D166" s="9"/>
      <c r="E166" s="9"/>
      <c r="F166" s="10"/>
      <c r="G166" s="10"/>
      <c r="H166" s="11"/>
      <c r="I166" s="153"/>
    </row>
    <row r="167" spans="1:9" ht="13.5" customHeight="1" x14ac:dyDescent="0.2">
      <c r="A167" s="152"/>
      <c r="B167" s="144">
        <f t="shared" si="3"/>
        <v>44841</v>
      </c>
      <c r="C167" s="8"/>
      <c r="D167" s="9"/>
      <c r="E167" s="9"/>
      <c r="F167" s="10"/>
      <c r="G167" s="10"/>
      <c r="H167" s="11"/>
      <c r="I167" s="153"/>
    </row>
    <row r="168" spans="1:9" ht="13.5" customHeight="1" x14ac:dyDescent="0.2">
      <c r="A168" s="152"/>
      <c r="B168" s="144">
        <f t="shared" si="3"/>
        <v>44834</v>
      </c>
      <c r="C168" s="8"/>
      <c r="D168" s="9"/>
      <c r="E168" s="9"/>
      <c r="F168" s="10"/>
      <c r="G168" s="10"/>
      <c r="H168" s="11"/>
      <c r="I168" s="153"/>
    </row>
    <row r="169" spans="1:9" ht="13.5" customHeight="1" x14ac:dyDescent="0.2">
      <c r="A169" s="152"/>
      <c r="B169" s="144">
        <f t="shared" si="3"/>
        <v>44827</v>
      </c>
      <c r="C169" s="8"/>
      <c r="D169" s="9"/>
      <c r="E169" s="9"/>
      <c r="F169" s="10"/>
      <c r="G169" s="10"/>
      <c r="H169" s="11"/>
      <c r="I169" s="153"/>
    </row>
    <row r="170" spans="1:9" ht="13.5" customHeight="1" x14ac:dyDescent="0.2">
      <c r="A170" s="152"/>
      <c r="B170" s="144">
        <f t="shared" si="3"/>
        <v>44820</v>
      </c>
      <c r="C170" s="8"/>
      <c r="D170" s="9"/>
      <c r="E170" s="9"/>
      <c r="F170" s="10"/>
      <c r="G170" s="10"/>
      <c r="H170" s="11"/>
      <c r="I170" s="153"/>
    </row>
    <row r="171" spans="1:9" ht="13.5" customHeight="1" x14ac:dyDescent="0.2">
      <c r="A171" s="152"/>
      <c r="B171" s="144">
        <f t="shared" si="3"/>
        <v>44813</v>
      </c>
      <c r="C171" s="8"/>
      <c r="D171" s="9"/>
      <c r="E171" s="9"/>
      <c r="F171" s="10"/>
      <c r="G171" s="10"/>
      <c r="H171" s="11"/>
      <c r="I171" s="153"/>
    </row>
    <row r="172" spans="1:9" ht="13.5" customHeight="1" x14ac:dyDescent="0.2">
      <c r="A172" s="152"/>
      <c r="B172" s="144">
        <f t="shared" si="3"/>
        <v>44806</v>
      </c>
      <c r="C172" s="8"/>
      <c r="D172" s="9"/>
      <c r="E172" s="9"/>
      <c r="F172" s="10"/>
      <c r="G172" s="10"/>
      <c r="H172" s="11"/>
      <c r="I172" s="153"/>
    </row>
    <row r="173" spans="1:9" ht="13.5" customHeight="1" x14ac:dyDescent="0.2">
      <c r="A173" s="152"/>
      <c r="B173" s="144">
        <f t="shared" si="3"/>
        <v>44799</v>
      </c>
      <c r="C173" s="8"/>
      <c r="D173" s="9"/>
      <c r="E173" s="9"/>
      <c r="F173" s="10"/>
      <c r="G173" s="10"/>
      <c r="H173" s="11"/>
      <c r="I173" s="153"/>
    </row>
    <row r="174" spans="1:9" ht="13.5" customHeight="1" x14ac:dyDescent="0.2">
      <c r="A174" s="152"/>
      <c r="B174" s="144">
        <f t="shared" si="3"/>
        <v>44792</v>
      </c>
      <c r="C174" s="8"/>
      <c r="D174" s="9"/>
      <c r="E174" s="9"/>
      <c r="F174" s="10"/>
      <c r="G174" s="10"/>
      <c r="H174" s="11"/>
      <c r="I174" s="153"/>
    </row>
    <row r="175" spans="1:9" ht="13.5" customHeight="1" x14ac:dyDescent="0.2">
      <c r="A175" s="152"/>
      <c r="B175" s="144">
        <f t="shared" si="3"/>
        <v>44785</v>
      </c>
      <c r="C175" s="8"/>
      <c r="D175" s="9"/>
      <c r="E175" s="9"/>
      <c r="F175" s="10"/>
      <c r="G175" s="10"/>
      <c r="H175" s="11"/>
      <c r="I175" s="153"/>
    </row>
    <row r="176" spans="1:9" ht="13.5" customHeight="1" x14ac:dyDescent="0.2">
      <c r="A176" s="152"/>
      <c r="B176" s="144">
        <f t="shared" si="3"/>
        <v>44778</v>
      </c>
      <c r="C176" s="8"/>
      <c r="D176" s="9"/>
      <c r="E176" s="9"/>
      <c r="F176" s="10"/>
      <c r="G176" s="10"/>
      <c r="H176" s="11"/>
      <c r="I176" s="153"/>
    </row>
    <row r="177" spans="1:9" ht="13.5" customHeight="1" x14ac:dyDescent="0.2">
      <c r="A177" s="152"/>
      <c r="B177" s="144">
        <f t="shared" si="3"/>
        <v>44771</v>
      </c>
      <c r="C177" s="8"/>
      <c r="D177" s="9"/>
      <c r="E177" s="9"/>
      <c r="F177" s="10"/>
      <c r="G177" s="10"/>
      <c r="H177" s="11"/>
      <c r="I177" s="153"/>
    </row>
    <row r="178" spans="1:9" ht="13.5" customHeight="1" x14ac:dyDescent="0.2">
      <c r="A178" s="152"/>
      <c r="B178" s="144">
        <f t="shared" si="3"/>
        <v>44764</v>
      </c>
      <c r="C178" s="8"/>
      <c r="D178" s="9"/>
      <c r="E178" s="9"/>
      <c r="F178" s="10"/>
      <c r="G178" s="10"/>
      <c r="H178" s="11"/>
      <c r="I178" s="153"/>
    </row>
    <row r="179" spans="1:9" ht="13.5" customHeight="1" x14ac:dyDescent="0.2">
      <c r="A179" s="152"/>
      <c r="B179" s="144">
        <f t="shared" si="3"/>
        <v>44757</v>
      </c>
      <c r="C179" s="8"/>
      <c r="D179" s="9"/>
      <c r="E179" s="9"/>
      <c r="F179" s="10"/>
      <c r="G179" s="10"/>
      <c r="H179" s="11"/>
      <c r="I179" s="153"/>
    </row>
    <row r="180" spans="1:9" ht="13.5" customHeight="1" x14ac:dyDescent="0.2">
      <c r="A180" s="152"/>
      <c r="B180" s="144">
        <f t="shared" si="3"/>
        <v>44750</v>
      </c>
      <c r="C180" s="8"/>
      <c r="D180" s="9"/>
      <c r="E180" s="9"/>
      <c r="F180" s="10"/>
      <c r="G180" s="10"/>
      <c r="H180" s="11"/>
      <c r="I180" s="153"/>
    </row>
    <row r="181" spans="1:9" ht="13.5" customHeight="1" x14ac:dyDescent="0.2">
      <c r="A181" s="152"/>
      <c r="B181" s="144">
        <f t="shared" si="3"/>
        <v>44743</v>
      </c>
      <c r="C181" s="8"/>
      <c r="D181" s="9"/>
      <c r="E181" s="9"/>
      <c r="F181" s="10"/>
      <c r="G181" s="10"/>
      <c r="H181" s="11"/>
      <c r="I181" s="153"/>
    </row>
    <row r="182" spans="1:9" ht="13.5" customHeight="1" x14ac:dyDescent="0.2">
      <c r="A182" s="152"/>
      <c r="B182" s="144">
        <f t="shared" si="3"/>
        <v>44736</v>
      </c>
      <c r="C182" s="8"/>
      <c r="D182" s="9"/>
      <c r="E182" s="9"/>
      <c r="F182" s="10"/>
      <c r="G182" s="10"/>
      <c r="H182" s="11"/>
      <c r="I182" s="153"/>
    </row>
    <row r="183" spans="1:9" ht="13.5" customHeight="1" x14ac:dyDescent="0.2">
      <c r="A183" s="152"/>
      <c r="B183" s="144">
        <f t="shared" si="3"/>
        <v>44729</v>
      </c>
      <c r="C183" s="8"/>
      <c r="D183" s="9"/>
      <c r="E183" s="9"/>
      <c r="F183" s="10"/>
      <c r="G183" s="10"/>
      <c r="H183" s="11"/>
      <c r="I183" s="153"/>
    </row>
    <row r="184" spans="1:9" ht="13.5" customHeight="1" x14ac:dyDescent="0.2">
      <c r="A184" s="152"/>
      <c r="B184" s="144">
        <f t="shared" si="3"/>
        <v>44722</v>
      </c>
      <c r="C184" s="8"/>
      <c r="D184" s="9"/>
      <c r="E184" s="9"/>
      <c r="F184" s="10"/>
      <c r="G184" s="10"/>
      <c r="H184" s="11"/>
      <c r="I184" s="153"/>
    </row>
    <row r="185" spans="1:9" ht="13.5" customHeight="1" x14ac:dyDescent="0.2">
      <c r="A185" s="152"/>
      <c r="B185" s="144">
        <f t="shared" si="3"/>
        <v>44715</v>
      </c>
      <c r="C185" s="8"/>
      <c r="D185" s="9"/>
      <c r="E185" s="9"/>
      <c r="F185" s="10"/>
      <c r="G185" s="10"/>
      <c r="H185" s="11"/>
      <c r="I185" s="153"/>
    </row>
    <row r="186" spans="1:9" ht="13.5" customHeight="1" x14ac:dyDescent="0.2">
      <c r="A186" s="152"/>
      <c r="B186" s="144">
        <f t="shared" si="3"/>
        <v>44708</v>
      </c>
      <c r="C186" s="8"/>
      <c r="D186" s="9"/>
      <c r="E186" s="9"/>
      <c r="F186" s="10"/>
      <c r="G186" s="10"/>
      <c r="H186" s="11"/>
      <c r="I186" s="153"/>
    </row>
    <row r="187" spans="1:9" ht="13.5" customHeight="1" x14ac:dyDescent="0.2">
      <c r="A187" s="152"/>
      <c r="B187" s="144">
        <f t="shared" si="3"/>
        <v>44701</v>
      </c>
      <c r="C187" s="8"/>
      <c r="D187" s="9"/>
      <c r="E187" s="9"/>
      <c r="F187" s="10"/>
      <c r="G187" s="10"/>
      <c r="H187" s="11"/>
      <c r="I187" s="153"/>
    </row>
    <row r="188" spans="1:9" ht="13.5" customHeight="1" x14ac:dyDescent="0.2">
      <c r="A188" s="152"/>
      <c r="B188" s="144">
        <f t="shared" si="3"/>
        <v>44694</v>
      </c>
      <c r="C188" s="8"/>
      <c r="D188" s="9"/>
      <c r="E188" s="9"/>
      <c r="F188" s="10"/>
      <c r="G188" s="10"/>
      <c r="H188" s="11"/>
      <c r="I188" s="153"/>
    </row>
    <row r="189" spans="1:9" ht="13.5" customHeight="1" x14ac:dyDescent="0.2">
      <c r="A189" s="152"/>
      <c r="B189" s="144">
        <f t="shared" si="3"/>
        <v>44687</v>
      </c>
      <c r="C189" s="8"/>
      <c r="D189" s="9"/>
      <c r="E189" s="9"/>
      <c r="F189" s="10"/>
      <c r="G189" s="10"/>
      <c r="H189" s="11"/>
      <c r="I189" s="153"/>
    </row>
    <row r="190" spans="1:9" ht="13.5" customHeight="1" x14ac:dyDescent="0.2">
      <c r="A190" s="152"/>
      <c r="B190" s="144">
        <f t="shared" si="3"/>
        <v>44680</v>
      </c>
      <c r="C190" s="8"/>
      <c r="D190" s="9"/>
      <c r="E190" s="9"/>
      <c r="F190" s="10"/>
      <c r="G190" s="10"/>
      <c r="H190" s="11"/>
      <c r="I190" s="153"/>
    </row>
    <row r="191" spans="1:9" ht="13.5" customHeight="1" x14ac:dyDescent="0.2">
      <c r="A191" s="152"/>
      <c r="B191" s="144">
        <f t="shared" si="3"/>
        <v>44673</v>
      </c>
      <c r="C191" s="8"/>
      <c r="D191" s="9"/>
      <c r="E191" s="9"/>
      <c r="F191" s="10"/>
      <c r="G191" s="10"/>
      <c r="H191" s="11"/>
      <c r="I191" s="153"/>
    </row>
    <row r="192" spans="1:9" ht="13.5" customHeight="1" x14ac:dyDescent="0.2">
      <c r="A192" s="152"/>
      <c r="B192" s="144">
        <f t="shared" si="3"/>
        <v>44666</v>
      </c>
      <c r="C192" s="8"/>
      <c r="D192" s="9"/>
      <c r="E192" s="9"/>
      <c r="F192" s="10"/>
      <c r="G192" s="10"/>
      <c r="H192" s="11"/>
      <c r="I192" s="153"/>
    </row>
    <row r="193" spans="1:9" ht="13.5" customHeight="1" x14ac:dyDescent="0.2">
      <c r="A193" s="152"/>
      <c r="B193" s="144">
        <f t="shared" si="3"/>
        <v>44659</v>
      </c>
      <c r="C193" s="8"/>
      <c r="D193" s="9"/>
      <c r="E193" s="9"/>
      <c r="F193" s="10"/>
      <c r="G193" s="10"/>
      <c r="H193" s="11"/>
      <c r="I193" s="153"/>
    </row>
    <row r="194" spans="1:9" ht="13.5" customHeight="1" x14ac:dyDescent="0.2">
      <c r="A194" s="152"/>
      <c r="B194" s="144">
        <f t="shared" si="3"/>
        <v>44652</v>
      </c>
      <c r="C194" s="8"/>
      <c r="D194" s="9"/>
      <c r="E194" s="9"/>
      <c r="F194" s="10"/>
      <c r="G194" s="10"/>
      <c r="H194" s="11"/>
      <c r="I194" s="153"/>
    </row>
    <row r="195" spans="1:9" ht="13.5" customHeight="1" x14ac:dyDescent="0.2">
      <c r="A195" s="152"/>
      <c r="B195" s="144">
        <f t="shared" si="3"/>
        <v>44645</v>
      </c>
      <c r="C195" s="8"/>
      <c r="D195" s="9"/>
      <c r="E195" s="9"/>
      <c r="F195" s="10"/>
      <c r="G195" s="10"/>
      <c r="H195" s="11"/>
      <c r="I195" s="153"/>
    </row>
    <row r="196" spans="1:9" ht="13.5" customHeight="1" x14ac:dyDescent="0.2">
      <c r="A196" s="152"/>
      <c r="B196" s="144">
        <f t="shared" si="3"/>
        <v>44638</v>
      </c>
      <c r="C196" s="8"/>
      <c r="D196" s="9"/>
      <c r="E196" s="9"/>
      <c r="F196" s="10"/>
      <c r="G196" s="10"/>
      <c r="H196" s="11"/>
      <c r="I196" s="153"/>
    </row>
    <row r="197" spans="1:9" ht="13.5" customHeight="1" x14ac:dyDescent="0.2">
      <c r="A197" s="152"/>
      <c r="B197" s="144">
        <f t="shared" si="3"/>
        <v>44631</v>
      </c>
      <c r="C197" s="8"/>
      <c r="D197" s="9"/>
      <c r="E197" s="9"/>
      <c r="F197" s="10"/>
      <c r="G197" s="10"/>
      <c r="H197" s="11"/>
      <c r="I197" s="153"/>
    </row>
    <row r="198" spans="1:9" ht="13.5" customHeight="1" x14ac:dyDescent="0.2">
      <c r="A198" s="152"/>
      <c r="B198" s="144">
        <f t="shared" si="3"/>
        <v>44624</v>
      </c>
      <c r="C198" s="8"/>
      <c r="D198" s="9"/>
      <c r="E198" s="9"/>
      <c r="F198" s="10"/>
      <c r="G198" s="10"/>
      <c r="H198" s="11"/>
      <c r="I198" s="153"/>
    </row>
    <row r="199" spans="1:9" ht="13.5" customHeight="1" x14ac:dyDescent="0.2">
      <c r="A199" s="152"/>
      <c r="B199" s="144">
        <f t="shared" si="3"/>
        <v>44617</v>
      </c>
      <c r="C199" s="8"/>
      <c r="D199" s="9"/>
      <c r="E199" s="9"/>
      <c r="F199" s="10"/>
      <c r="G199" s="10"/>
      <c r="H199" s="11"/>
      <c r="I199" s="153"/>
    </row>
    <row r="200" spans="1:9" ht="13.5" customHeight="1" x14ac:dyDescent="0.2">
      <c r="A200" s="152"/>
      <c r="B200" s="144">
        <f t="shared" si="3"/>
        <v>44610</v>
      </c>
      <c r="C200" s="8"/>
      <c r="D200" s="9"/>
      <c r="E200" s="9"/>
      <c r="F200" s="10"/>
      <c r="G200" s="10"/>
      <c r="H200" s="11"/>
      <c r="I200" s="153"/>
    </row>
    <row r="201" spans="1:9" ht="13.5" customHeight="1" x14ac:dyDescent="0.2">
      <c r="A201" s="152"/>
      <c r="B201" s="144">
        <f t="shared" ref="B201:B264" si="4">B200-7</f>
        <v>44603</v>
      </c>
      <c r="C201" s="8"/>
      <c r="D201" s="9"/>
      <c r="E201" s="9"/>
      <c r="F201" s="10"/>
      <c r="G201" s="10"/>
      <c r="H201" s="11"/>
      <c r="I201" s="153"/>
    </row>
    <row r="202" spans="1:9" ht="13.5" customHeight="1" x14ac:dyDescent="0.2">
      <c r="A202" s="152"/>
      <c r="B202" s="144">
        <f t="shared" si="4"/>
        <v>44596</v>
      </c>
      <c r="C202" s="8"/>
      <c r="D202" s="9"/>
      <c r="E202" s="9"/>
      <c r="F202" s="10"/>
      <c r="G202" s="10"/>
      <c r="H202" s="11"/>
      <c r="I202" s="153"/>
    </row>
    <row r="203" spans="1:9" ht="13.5" customHeight="1" x14ac:dyDescent="0.2">
      <c r="A203" s="152"/>
      <c r="B203" s="144">
        <f t="shared" si="4"/>
        <v>44589</v>
      </c>
      <c r="C203" s="8"/>
      <c r="D203" s="9"/>
      <c r="E203" s="9"/>
      <c r="F203" s="10"/>
      <c r="G203" s="10"/>
      <c r="H203" s="11"/>
      <c r="I203" s="153"/>
    </row>
    <row r="204" spans="1:9" ht="13.5" customHeight="1" x14ac:dyDescent="0.2">
      <c r="A204" s="152"/>
      <c r="B204" s="144">
        <f t="shared" si="4"/>
        <v>44582</v>
      </c>
      <c r="C204" s="8"/>
      <c r="D204" s="9"/>
      <c r="E204" s="9"/>
      <c r="F204" s="10"/>
      <c r="G204" s="10"/>
      <c r="H204" s="11"/>
      <c r="I204" s="153"/>
    </row>
    <row r="205" spans="1:9" ht="13.5" customHeight="1" x14ac:dyDescent="0.2">
      <c r="A205" s="152"/>
      <c r="B205" s="144">
        <f t="shared" si="4"/>
        <v>44575</v>
      </c>
      <c r="C205" s="8"/>
      <c r="D205" s="9"/>
      <c r="E205" s="9"/>
      <c r="F205" s="10"/>
      <c r="G205" s="10"/>
      <c r="H205" s="11"/>
      <c r="I205" s="153"/>
    </row>
    <row r="206" spans="1:9" ht="13.5" customHeight="1" x14ac:dyDescent="0.2">
      <c r="A206" s="152"/>
      <c r="B206" s="144">
        <f t="shared" si="4"/>
        <v>44568</v>
      </c>
      <c r="C206" s="8"/>
      <c r="D206" s="9"/>
      <c r="E206" s="9"/>
      <c r="F206" s="10"/>
      <c r="G206" s="10"/>
      <c r="H206" s="11"/>
      <c r="I206" s="153"/>
    </row>
    <row r="207" spans="1:9" ht="13.5" customHeight="1" x14ac:dyDescent="0.2">
      <c r="A207" s="152"/>
      <c r="B207" s="144">
        <f t="shared" si="4"/>
        <v>44561</v>
      </c>
      <c r="C207" s="8"/>
      <c r="D207" s="9"/>
      <c r="E207" s="9"/>
      <c r="F207" s="10"/>
      <c r="G207" s="10"/>
      <c r="H207" s="11"/>
      <c r="I207" s="153"/>
    </row>
    <row r="208" spans="1:9" ht="13.5" customHeight="1" x14ac:dyDescent="0.2">
      <c r="A208" s="152"/>
      <c r="B208" s="144">
        <f t="shared" si="4"/>
        <v>44554</v>
      </c>
      <c r="C208" s="8"/>
      <c r="D208" s="9"/>
      <c r="E208" s="9"/>
      <c r="F208" s="10"/>
      <c r="G208" s="10"/>
      <c r="H208" s="11"/>
      <c r="I208" s="153"/>
    </row>
    <row r="209" spans="1:9" ht="13.5" customHeight="1" x14ac:dyDescent="0.2">
      <c r="A209" s="152"/>
      <c r="B209" s="144">
        <f t="shared" si="4"/>
        <v>44547</v>
      </c>
      <c r="C209" s="8"/>
      <c r="D209" s="9"/>
      <c r="E209" s="9"/>
      <c r="F209" s="10"/>
      <c r="G209" s="10"/>
      <c r="H209" s="11"/>
      <c r="I209" s="153"/>
    </row>
    <row r="210" spans="1:9" ht="13.5" customHeight="1" x14ac:dyDescent="0.2">
      <c r="A210" s="152"/>
      <c r="B210" s="144">
        <f t="shared" si="4"/>
        <v>44540</v>
      </c>
      <c r="C210" s="8"/>
      <c r="D210" s="9"/>
      <c r="E210" s="9"/>
      <c r="F210" s="10"/>
      <c r="G210" s="10"/>
      <c r="H210" s="11"/>
      <c r="I210" s="153"/>
    </row>
    <row r="211" spans="1:9" ht="13.5" customHeight="1" x14ac:dyDescent="0.2">
      <c r="A211" s="152"/>
      <c r="B211" s="144">
        <f t="shared" si="4"/>
        <v>44533</v>
      </c>
      <c r="C211" s="8"/>
      <c r="D211" s="9"/>
      <c r="E211" s="9"/>
      <c r="F211" s="10"/>
      <c r="G211" s="10"/>
      <c r="H211" s="11"/>
      <c r="I211" s="153"/>
    </row>
    <row r="212" spans="1:9" ht="13.5" customHeight="1" x14ac:dyDescent="0.2">
      <c r="A212" s="152"/>
      <c r="B212" s="144">
        <f t="shared" si="4"/>
        <v>44526</v>
      </c>
      <c r="C212" s="8"/>
      <c r="D212" s="9"/>
      <c r="E212" s="9"/>
      <c r="F212" s="10"/>
      <c r="G212" s="10"/>
      <c r="H212" s="11"/>
      <c r="I212" s="153"/>
    </row>
    <row r="213" spans="1:9" ht="13.5" customHeight="1" x14ac:dyDescent="0.2">
      <c r="A213" s="152"/>
      <c r="B213" s="144">
        <f t="shared" si="4"/>
        <v>44519</v>
      </c>
      <c r="C213" s="8"/>
      <c r="D213" s="9"/>
      <c r="E213" s="9"/>
      <c r="F213" s="10"/>
      <c r="G213" s="10"/>
      <c r="H213" s="11"/>
      <c r="I213" s="153"/>
    </row>
    <row r="214" spans="1:9" ht="13.5" customHeight="1" x14ac:dyDescent="0.2">
      <c r="A214" s="152"/>
      <c r="B214" s="144">
        <f t="shared" si="4"/>
        <v>44512</v>
      </c>
      <c r="C214" s="8"/>
      <c r="D214" s="9"/>
      <c r="E214" s="9"/>
      <c r="F214" s="10"/>
      <c r="G214" s="10"/>
      <c r="H214" s="11"/>
      <c r="I214" s="153"/>
    </row>
    <row r="215" spans="1:9" ht="13.5" customHeight="1" x14ac:dyDescent="0.2">
      <c r="A215" s="152"/>
      <c r="B215" s="144">
        <f t="shared" si="4"/>
        <v>44505</v>
      </c>
      <c r="C215" s="8"/>
      <c r="D215" s="9"/>
      <c r="E215" s="9"/>
      <c r="F215" s="10"/>
      <c r="G215" s="10"/>
      <c r="H215" s="11"/>
      <c r="I215" s="153"/>
    </row>
    <row r="216" spans="1:9" ht="13.5" customHeight="1" x14ac:dyDescent="0.2">
      <c r="A216" s="152"/>
      <c r="B216" s="144">
        <f t="shared" si="4"/>
        <v>44498</v>
      </c>
      <c r="C216" s="8"/>
      <c r="D216" s="9"/>
      <c r="E216" s="9"/>
      <c r="F216" s="10"/>
      <c r="G216" s="10"/>
      <c r="H216" s="11"/>
      <c r="I216" s="153"/>
    </row>
    <row r="217" spans="1:9" ht="13.5" customHeight="1" x14ac:dyDescent="0.2">
      <c r="A217" s="152"/>
      <c r="B217" s="144">
        <f t="shared" si="4"/>
        <v>44491</v>
      </c>
      <c r="C217" s="8"/>
      <c r="D217" s="9"/>
      <c r="E217" s="9"/>
      <c r="F217" s="10"/>
      <c r="G217" s="10"/>
      <c r="H217" s="11"/>
      <c r="I217" s="153"/>
    </row>
    <row r="218" spans="1:9" ht="13.5" customHeight="1" x14ac:dyDescent="0.2">
      <c r="A218" s="152"/>
      <c r="B218" s="144">
        <f t="shared" si="4"/>
        <v>44484</v>
      </c>
      <c r="C218" s="8"/>
      <c r="D218" s="9"/>
      <c r="E218" s="9"/>
      <c r="F218" s="10"/>
      <c r="G218" s="10"/>
      <c r="H218" s="11"/>
      <c r="I218" s="153"/>
    </row>
    <row r="219" spans="1:9" ht="13.5" customHeight="1" x14ac:dyDescent="0.2">
      <c r="A219" s="152"/>
      <c r="B219" s="144">
        <f t="shared" si="4"/>
        <v>44477</v>
      </c>
      <c r="C219" s="8"/>
      <c r="D219" s="9"/>
      <c r="E219" s="9"/>
      <c r="F219" s="10"/>
      <c r="G219" s="10"/>
      <c r="H219" s="11"/>
      <c r="I219" s="153"/>
    </row>
    <row r="220" spans="1:9" ht="13.5" customHeight="1" x14ac:dyDescent="0.2">
      <c r="A220" s="152"/>
      <c r="B220" s="144">
        <f t="shared" si="4"/>
        <v>44470</v>
      </c>
      <c r="C220" s="8"/>
      <c r="D220" s="9"/>
      <c r="E220" s="9"/>
      <c r="F220" s="10"/>
      <c r="G220" s="10"/>
      <c r="H220" s="11"/>
      <c r="I220" s="153"/>
    </row>
    <row r="221" spans="1:9" ht="13.5" customHeight="1" x14ac:dyDescent="0.2">
      <c r="A221" s="152"/>
      <c r="B221" s="144">
        <f t="shared" si="4"/>
        <v>44463</v>
      </c>
      <c r="C221" s="8"/>
      <c r="D221" s="9"/>
      <c r="E221" s="9"/>
      <c r="F221" s="10"/>
      <c r="G221" s="10"/>
      <c r="H221" s="11"/>
      <c r="I221" s="153"/>
    </row>
    <row r="222" spans="1:9" ht="13.5" customHeight="1" x14ac:dyDescent="0.2">
      <c r="A222" s="152"/>
      <c r="B222" s="144">
        <f t="shared" si="4"/>
        <v>44456</v>
      </c>
      <c r="C222" s="8"/>
      <c r="D222" s="9"/>
      <c r="E222" s="9"/>
      <c r="F222" s="10"/>
      <c r="G222" s="10"/>
      <c r="H222" s="11"/>
      <c r="I222" s="153"/>
    </row>
    <row r="223" spans="1:9" ht="13.5" customHeight="1" x14ac:dyDescent="0.2">
      <c r="A223" s="152"/>
      <c r="B223" s="144">
        <f t="shared" si="4"/>
        <v>44449</v>
      </c>
      <c r="C223" s="8"/>
      <c r="D223" s="9"/>
      <c r="E223" s="9"/>
      <c r="F223" s="10"/>
      <c r="G223" s="10"/>
      <c r="H223" s="11"/>
      <c r="I223" s="153"/>
    </row>
    <row r="224" spans="1:9" ht="13.5" customHeight="1" x14ac:dyDescent="0.2">
      <c r="A224" s="152"/>
      <c r="B224" s="144">
        <f t="shared" si="4"/>
        <v>44442</v>
      </c>
      <c r="C224" s="8"/>
      <c r="D224" s="9"/>
      <c r="E224" s="9"/>
      <c r="F224" s="10"/>
      <c r="G224" s="10"/>
      <c r="H224" s="11"/>
      <c r="I224" s="153"/>
    </row>
    <row r="225" spans="1:9" ht="13.5" customHeight="1" x14ac:dyDescent="0.2">
      <c r="A225" s="152"/>
      <c r="B225" s="144">
        <f t="shared" si="4"/>
        <v>44435</v>
      </c>
      <c r="C225" s="8"/>
      <c r="D225" s="9"/>
      <c r="E225" s="9"/>
      <c r="F225" s="10"/>
      <c r="G225" s="10"/>
      <c r="H225" s="11"/>
      <c r="I225" s="153"/>
    </row>
    <row r="226" spans="1:9" ht="13.5" customHeight="1" x14ac:dyDescent="0.2">
      <c r="A226" s="152"/>
      <c r="B226" s="144">
        <f t="shared" si="4"/>
        <v>44428</v>
      </c>
      <c r="C226" s="8"/>
      <c r="D226" s="9"/>
      <c r="E226" s="9"/>
      <c r="F226" s="10"/>
      <c r="G226" s="10"/>
      <c r="H226" s="11"/>
      <c r="I226" s="153"/>
    </row>
    <row r="227" spans="1:9" ht="13.5" customHeight="1" x14ac:dyDescent="0.2">
      <c r="A227" s="152"/>
      <c r="B227" s="144">
        <f t="shared" si="4"/>
        <v>44421</v>
      </c>
      <c r="C227" s="8"/>
      <c r="D227" s="9"/>
      <c r="E227" s="9"/>
      <c r="F227" s="10"/>
      <c r="G227" s="10"/>
      <c r="H227" s="11"/>
      <c r="I227" s="153"/>
    </row>
    <row r="228" spans="1:9" ht="13.5" customHeight="1" x14ac:dyDescent="0.2">
      <c r="A228" s="152"/>
      <c r="B228" s="144">
        <f t="shared" si="4"/>
        <v>44414</v>
      </c>
      <c r="C228" s="8"/>
      <c r="D228" s="9"/>
      <c r="E228" s="9"/>
      <c r="F228" s="10"/>
      <c r="G228" s="10"/>
      <c r="H228" s="11"/>
      <c r="I228" s="153"/>
    </row>
    <row r="229" spans="1:9" ht="13.5" customHeight="1" x14ac:dyDescent="0.2">
      <c r="A229" s="152"/>
      <c r="B229" s="144">
        <f t="shared" si="4"/>
        <v>44407</v>
      </c>
      <c r="C229" s="8"/>
      <c r="D229" s="9"/>
      <c r="E229" s="9"/>
      <c r="F229" s="10"/>
      <c r="G229" s="10"/>
      <c r="H229" s="11"/>
      <c r="I229" s="153"/>
    </row>
    <row r="230" spans="1:9" ht="13.5" customHeight="1" x14ac:dyDescent="0.2">
      <c r="A230" s="152"/>
      <c r="B230" s="144">
        <f t="shared" si="4"/>
        <v>44400</v>
      </c>
      <c r="C230" s="8"/>
      <c r="D230" s="9"/>
      <c r="E230" s="9"/>
      <c r="F230" s="10"/>
      <c r="G230" s="10"/>
      <c r="H230" s="11"/>
      <c r="I230" s="153"/>
    </row>
    <row r="231" spans="1:9" ht="13.5" customHeight="1" x14ac:dyDescent="0.2">
      <c r="A231" s="152"/>
      <c r="B231" s="144">
        <f t="shared" si="4"/>
        <v>44393</v>
      </c>
      <c r="C231" s="8"/>
      <c r="D231" s="9"/>
      <c r="E231" s="9"/>
      <c r="F231" s="10"/>
      <c r="G231" s="10"/>
      <c r="H231" s="11"/>
      <c r="I231" s="153"/>
    </row>
    <row r="232" spans="1:9" ht="13.5" customHeight="1" x14ac:dyDescent="0.2">
      <c r="A232" s="152"/>
      <c r="B232" s="144">
        <f t="shared" si="4"/>
        <v>44386</v>
      </c>
      <c r="C232" s="8"/>
      <c r="D232" s="9"/>
      <c r="E232" s="9"/>
      <c r="F232" s="10"/>
      <c r="G232" s="10"/>
      <c r="H232" s="11"/>
      <c r="I232" s="153"/>
    </row>
    <row r="233" spans="1:9" ht="13.5" customHeight="1" x14ac:dyDescent="0.2">
      <c r="A233" s="152"/>
      <c r="B233" s="144">
        <f t="shared" si="4"/>
        <v>44379</v>
      </c>
      <c r="C233" s="8"/>
      <c r="D233" s="9"/>
      <c r="E233" s="9"/>
      <c r="F233" s="10"/>
      <c r="G233" s="10"/>
      <c r="H233" s="11"/>
      <c r="I233" s="153"/>
    </row>
    <row r="234" spans="1:9" ht="13.5" customHeight="1" x14ac:dyDescent="0.2">
      <c r="A234" s="152"/>
      <c r="B234" s="144">
        <f t="shared" si="4"/>
        <v>44372</v>
      </c>
      <c r="C234" s="8"/>
      <c r="D234" s="9"/>
      <c r="E234" s="9"/>
      <c r="F234" s="10"/>
      <c r="G234" s="10"/>
      <c r="H234" s="11"/>
      <c r="I234" s="153"/>
    </row>
    <row r="235" spans="1:9" ht="13.5" customHeight="1" x14ac:dyDescent="0.2">
      <c r="A235" s="152"/>
      <c r="B235" s="144">
        <f t="shared" si="4"/>
        <v>44365</v>
      </c>
      <c r="C235" s="8"/>
      <c r="D235" s="9"/>
      <c r="E235" s="9"/>
      <c r="F235" s="10"/>
      <c r="G235" s="10"/>
      <c r="H235" s="11"/>
      <c r="I235" s="153"/>
    </row>
    <row r="236" spans="1:9" ht="13.5" customHeight="1" x14ac:dyDescent="0.2">
      <c r="A236" s="152"/>
      <c r="B236" s="144">
        <f t="shared" si="4"/>
        <v>44358</v>
      </c>
      <c r="C236" s="8"/>
      <c r="D236" s="9"/>
      <c r="E236" s="9"/>
      <c r="F236" s="10"/>
      <c r="G236" s="10"/>
      <c r="H236" s="11"/>
      <c r="I236" s="153"/>
    </row>
    <row r="237" spans="1:9" ht="13.5" customHeight="1" x14ac:dyDescent="0.2">
      <c r="A237" s="152"/>
      <c r="B237" s="144">
        <f t="shared" si="4"/>
        <v>44351</v>
      </c>
      <c r="C237" s="8"/>
      <c r="D237" s="9"/>
      <c r="E237" s="9"/>
      <c r="F237" s="10"/>
      <c r="G237" s="10"/>
      <c r="H237" s="11"/>
      <c r="I237" s="153"/>
    </row>
    <row r="238" spans="1:9" ht="13.5" customHeight="1" x14ac:dyDescent="0.2">
      <c r="A238" s="152"/>
      <c r="B238" s="144">
        <f t="shared" si="4"/>
        <v>44344</v>
      </c>
      <c r="C238" s="8"/>
      <c r="D238" s="9"/>
      <c r="E238" s="9"/>
      <c r="F238" s="10"/>
      <c r="G238" s="10"/>
      <c r="H238" s="11"/>
      <c r="I238" s="153"/>
    </row>
    <row r="239" spans="1:9" ht="13.5" customHeight="1" x14ac:dyDescent="0.2">
      <c r="A239" s="152"/>
      <c r="B239" s="144">
        <f t="shared" si="4"/>
        <v>44337</v>
      </c>
      <c r="C239" s="8"/>
      <c r="D239" s="9"/>
      <c r="E239" s="9"/>
      <c r="F239" s="10"/>
      <c r="G239" s="10"/>
      <c r="H239" s="11"/>
      <c r="I239" s="153"/>
    </row>
    <row r="240" spans="1:9" ht="13.5" customHeight="1" x14ac:dyDescent="0.2">
      <c r="A240" s="152"/>
      <c r="B240" s="144">
        <f t="shared" si="4"/>
        <v>44330</v>
      </c>
      <c r="C240" s="8"/>
      <c r="D240" s="9"/>
      <c r="E240" s="9"/>
      <c r="F240" s="10"/>
      <c r="G240" s="10"/>
      <c r="H240" s="11"/>
      <c r="I240" s="153"/>
    </row>
    <row r="241" spans="1:9" ht="13.5" customHeight="1" x14ac:dyDescent="0.2">
      <c r="A241" s="152"/>
      <c r="B241" s="144">
        <f t="shared" si="4"/>
        <v>44323</v>
      </c>
      <c r="C241" s="8"/>
      <c r="D241" s="9"/>
      <c r="E241" s="9"/>
      <c r="F241" s="10"/>
      <c r="G241" s="10"/>
      <c r="H241" s="11"/>
      <c r="I241" s="153"/>
    </row>
    <row r="242" spans="1:9" ht="13.5" customHeight="1" x14ac:dyDescent="0.2">
      <c r="A242" s="152"/>
      <c r="B242" s="144">
        <f t="shared" si="4"/>
        <v>44316</v>
      </c>
      <c r="C242" s="8"/>
      <c r="D242" s="9"/>
      <c r="E242" s="9"/>
      <c r="F242" s="10"/>
      <c r="G242" s="10"/>
      <c r="H242" s="11"/>
      <c r="I242" s="153"/>
    </row>
    <row r="243" spans="1:9" ht="13.5" customHeight="1" x14ac:dyDescent="0.2">
      <c r="A243" s="152"/>
      <c r="B243" s="144">
        <f t="shared" si="4"/>
        <v>44309</v>
      </c>
      <c r="C243" s="8"/>
      <c r="D243" s="9"/>
      <c r="E243" s="9"/>
      <c r="F243" s="10"/>
      <c r="G243" s="10"/>
      <c r="H243" s="11"/>
      <c r="I243" s="153"/>
    </row>
    <row r="244" spans="1:9" ht="13.5" customHeight="1" x14ac:dyDescent="0.2">
      <c r="A244" s="152"/>
      <c r="B244" s="144">
        <f t="shared" si="4"/>
        <v>44302</v>
      </c>
      <c r="C244" s="8"/>
      <c r="D244" s="9"/>
      <c r="E244" s="9"/>
      <c r="F244" s="10"/>
      <c r="G244" s="10"/>
      <c r="H244" s="11"/>
      <c r="I244" s="153"/>
    </row>
    <row r="245" spans="1:9" ht="13.5" customHeight="1" x14ac:dyDescent="0.2">
      <c r="A245" s="152"/>
      <c r="B245" s="144">
        <f t="shared" si="4"/>
        <v>44295</v>
      </c>
      <c r="C245" s="8"/>
      <c r="D245" s="9"/>
      <c r="E245" s="9"/>
      <c r="F245" s="10"/>
      <c r="G245" s="10"/>
      <c r="H245" s="11"/>
      <c r="I245" s="153"/>
    </row>
    <row r="246" spans="1:9" ht="13.5" customHeight="1" x14ac:dyDescent="0.2">
      <c r="A246" s="152"/>
      <c r="B246" s="144">
        <f t="shared" si="4"/>
        <v>44288</v>
      </c>
      <c r="C246" s="8"/>
      <c r="D246" s="9"/>
      <c r="E246" s="9"/>
      <c r="F246" s="10"/>
      <c r="G246" s="10"/>
      <c r="H246" s="11"/>
      <c r="I246" s="153"/>
    </row>
    <row r="247" spans="1:9" ht="13.5" customHeight="1" x14ac:dyDescent="0.2">
      <c r="A247" s="152"/>
      <c r="B247" s="144">
        <f t="shared" si="4"/>
        <v>44281</v>
      </c>
      <c r="C247" s="8"/>
      <c r="D247" s="9"/>
      <c r="E247" s="9"/>
      <c r="F247" s="10"/>
      <c r="G247" s="10"/>
      <c r="H247" s="11"/>
      <c r="I247" s="153"/>
    </row>
    <row r="248" spans="1:9" ht="13.5" customHeight="1" x14ac:dyDescent="0.2">
      <c r="A248" s="152"/>
      <c r="B248" s="144">
        <f t="shared" si="4"/>
        <v>44274</v>
      </c>
      <c r="C248" s="8"/>
      <c r="D248" s="9"/>
      <c r="E248" s="9"/>
      <c r="F248" s="10"/>
      <c r="G248" s="10"/>
      <c r="H248" s="11"/>
      <c r="I248" s="153"/>
    </row>
    <row r="249" spans="1:9" ht="13.5" customHeight="1" x14ac:dyDescent="0.2">
      <c r="A249" s="152"/>
      <c r="B249" s="144">
        <f t="shared" si="4"/>
        <v>44267</v>
      </c>
      <c r="C249" s="8"/>
      <c r="D249" s="9"/>
      <c r="E249" s="9"/>
      <c r="F249" s="10"/>
      <c r="G249" s="10"/>
      <c r="H249" s="11"/>
      <c r="I249" s="153"/>
    </row>
    <row r="250" spans="1:9" ht="13.5" customHeight="1" x14ac:dyDescent="0.2">
      <c r="A250" s="152"/>
      <c r="B250" s="144">
        <f t="shared" si="4"/>
        <v>44260</v>
      </c>
      <c r="C250" s="8"/>
      <c r="D250" s="9"/>
      <c r="E250" s="9"/>
      <c r="F250" s="10"/>
      <c r="G250" s="10"/>
      <c r="H250" s="11"/>
      <c r="I250" s="153"/>
    </row>
    <row r="251" spans="1:9" ht="13.5" customHeight="1" x14ac:dyDescent="0.2">
      <c r="A251" s="152"/>
      <c r="B251" s="144">
        <f t="shared" si="4"/>
        <v>44253</v>
      </c>
      <c r="C251" s="8"/>
      <c r="D251" s="9"/>
      <c r="E251" s="9"/>
      <c r="F251" s="10"/>
      <c r="G251" s="10"/>
      <c r="H251" s="11"/>
      <c r="I251" s="153"/>
    </row>
    <row r="252" spans="1:9" ht="13.5" customHeight="1" x14ac:dyDescent="0.2">
      <c r="A252" s="152"/>
      <c r="B252" s="144">
        <f t="shared" si="4"/>
        <v>44246</v>
      </c>
      <c r="C252" s="8"/>
      <c r="D252" s="9"/>
      <c r="E252" s="9"/>
      <c r="F252" s="10"/>
      <c r="G252" s="10"/>
      <c r="H252" s="11"/>
      <c r="I252" s="153"/>
    </row>
    <row r="253" spans="1:9" ht="13.5" customHeight="1" x14ac:dyDescent="0.2">
      <c r="A253" s="152"/>
      <c r="B253" s="144">
        <f t="shared" si="4"/>
        <v>44239</v>
      </c>
      <c r="C253" s="8"/>
      <c r="D253" s="9"/>
      <c r="E253" s="9"/>
      <c r="F253" s="10"/>
      <c r="G253" s="10"/>
      <c r="H253" s="11"/>
      <c r="I253" s="153"/>
    </row>
    <row r="254" spans="1:9" ht="13.5" customHeight="1" x14ac:dyDescent="0.2">
      <c r="A254" s="152"/>
      <c r="B254" s="144">
        <f t="shared" si="4"/>
        <v>44232</v>
      </c>
      <c r="C254" s="8"/>
      <c r="D254" s="9"/>
      <c r="E254" s="9"/>
      <c r="F254" s="10"/>
      <c r="G254" s="10"/>
      <c r="H254" s="11"/>
      <c r="I254" s="153"/>
    </row>
    <row r="255" spans="1:9" ht="13.5" customHeight="1" x14ac:dyDescent="0.2">
      <c r="A255" s="152"/>
      <c r="B255" s="144">
        <f t="shared" si="4"/>
        <v>44225</v>
      </c>
      <c r="C255" s="8"/>
      <c r="D255" s="9"/>
      <c r="E255" s="9"/>
      <c r="F255" s="10"/>
      <c r="G255" s="10"/>
      <c r="H255" s="11"/>
      <c r="I255" s="153"/>
    </row>
    <row r="256" spans="1:9" ht="13.5" customHeight="1" x14ac:dyDescent="0.2">
      <c r="A256" s="152"/>
      <c r="B256" s="144">
        <f t="shared" si="4"/>
        <v>44218</v>
      </c>
      <c r="C256" s="8"/>
      <c r="D256" s="9"/>
      <c r="E256" s="9"/>
      <c r="F256" s="10"/>
      <c r="G256" s="10"/>
      <c r="H256" s="11"/>
      <c r="I256" s="153"/>
    </row>
    <row r="257" spans="1:9" ht="13.5" customHeight="1" x14ac:dyDescent="0.2">
      <c r="A257" s="152"/>
      <c r="B257" s="144">
        <f t="shared" si="4"/>
        <v>44211</v>
      </c>
      <c r="C257" s="8"/>
      <c r="D257" s="9"/>
      <c r="E257" s="9"/>
      <c r="F257" s="10"/>
      <c r="G257" s="10"/>
      <c r="H257" s="11"/>
      <c r="I257" s="153"/>
    </row>
    <row r="258" spans="1:9" ht="13.5" customHeight="1" x14ac:dyDescent="0.2">
      <c r="A258" s="152"/>
      <c r="B258" s="144">
        <f t="shared" si="4"/>
        <v>44204</v>
      </c>
      <c r="C258" s="8"/>
      <c r="D258" s="9"/>
      <c r="E258" s="9"/>
      <c r="F258" s="10"/>
      <c r="G258" s="10"/>
      <c r="H258" s="11"/>
      <c r="I258" s="153"/>
    </row>
    <row r="259" spans="1:9" ht="13.5" customHeight="1" x14ac:dyDescent="0.2">
      <c r="A259" s="152"/>
      <c r="B259" s="144">
        <f t="shared" si="4"/>
        <v>44197</v>
      </c>
      <c r="C259" s="8"/>
      <c r="D259" s="9"/>
      <c r="E259" s="9"/>
      <c r="F259" s="10"/>
      <c r="G259" s="10"/>
      <c r="H259" s="11"/>
      <c r="I259" s="153"/>
    </row>
    <row r="260" spans="1:9" ht="13.5" customHeight="1" x14ac:dyDescent="0.2">
      <c r="A260" s="152"/>
      <c r="B260" s="144">
        <f t="shared" si="4"/>
        <v>44190</v>
      </c>
      <c r="C260" s="8"/>
      <c r="D260" s="9"/>
      <c r="E260" s="9"/>
      <c r="F260" s="10"/>
      <c r="G260" s="10"/>
      <c r="H260" s="11"/>
      <c r="I260" s="153"/>
    </row>
    <row r="261" spans="1:9" ht="13.5" customHeight="1" x14ac:dyDescent="0.2">
      <c r="A261" s="152"/>
      <c r="B261" s="144">
        <f t="shared" si="4"/>
        <v>44183</v>
      </c>
      <c r="C261" s="8"/>
      <c r="D261" s="9"/>
      <c r="E261" s="9"/>
      <c r="F261" s="10"/>
      <c r="G261" s="10"/>
      <c r="H261" s="11"/>
      <c r="I261" s="153"/>
    </row>
    <row r="262" spans="1:9" ht="13.5" customHeight="1" x14ac:dyDescent="0.2">
      <c r="A262" s="152"/>
      <c r="B262" s="144">
        <f t="shared" si="4"/>
        <v>44176</v>
      </c>
      <c r="C262" s="8"/>
      <c r="D262" s="9"/>
      <c r="E262" s="9"/>
      <c r="F262" s="10"/>
      <c r="G262" s="10"/>
      <c r="H262" s="11"/>
      <c r="I262" s="153"/>
    </row>
    <row r="263" spans="1:9" ht="13.5" customHeight="1" x14ac:dyDescent="0.2">
      <c r="A263" s="152"/>
      <c r="B263" s="144">
        <f t="shared" si="4"/>
        <v>44169</v>
      </c>
      <c r="C263" s="8"/>
      <c r="D263" s="9"/>
      <c r="E263" s="9"/>
      <c r="F263" s="10"/>
      <c r="G263" s="10"/>
      <c r="H263" s="11"/>
      <c r="I263" s="153"/>
    </row>
    <row r="264" spans="1:9" ht="13.5" customHeight="1" x14ac:dyDescent="0.2">
      <c r="A264" s="152"/>
      <c r="B264" s="144">
        <f t="shared" si="4"/>
        <v>44162</v>
      </c>
      <c r="C264" s="8"/>
      <c r="D264" s="9"/>
      <c r="E264" s="9"/>
      <c r="F264" s="10"/>
      <c r="G264" s="10"/>
      <c r="H264" s="11"/>
      <c r="I264" s="153"/>
    </row>
    <row r="265" spans="1:9" ht="13.5" customHeight="1" x14ac:dyDescent="0.2">
      <c r="A265" s="152"/>
      <c r="B265" s="144">
        <f t="shared" ref="B265:B328" si="5">B264-7</f>
        <v>44155</v>
      </c>
      <c r="C265" s="8"/>
      <c r="D265" s="9"/>
      <c r="E265" s="9"/>
      <c r="F265" s="10"/>
      <c r="G265" s="10"/>
      <c r="H265" s="11"/>
      <c r="I265" s="153"/>
    </row>
    <row r="266" spans="1:9" ht="13.5" customHeight="1" x14ac:dyDescent="0.2">
      <c r="A266" s="152"/>
      <c r="B266" s="144">
        <f t="shared" si="5"/>
        <v>44148</v>
      </c>
      <c r="C266" s="8"/>
      <c r="D266" s="9"/>
      <c r="E266" s="9"/>
      <c r="F266" s="10"/>
      <c r="G266" s="10"/>
      <c r="H266" s="11"/>
      <c r="I266" s="153"/>
    </row>
    <row r="267" spans="1:9" ht="13.5" customHeight="1" x14ac:dyDescent="0.2">
      <c r="A267" s="152"/>
      <c r="B267" s="144">
        <f t="shared" si="5"/>
        <v>44141</v>
      </c>
      <c r="C267" s="8"/>
      <c r="D267" s="9"/>
      <c r="E267" s="9"/>
      <c r="F267" s="10"/>
      <c r="G267" s="10"/>
      <c r="H267" s="11"/>
      <c r="I267" s="153"/>
    </row>
    <row r="268" spans="1:9" ht="13.5" customHeight="1" x14ac:dyDescent="0.2">
      <c r="A268" s="152"/>
      <c r="B268" s="144">
        <f t="shared" si="5"/>
        <v>44134</v>
      </c>
      <c r="C268" s="8"/>
      <c r="D268" s="9"/>
      <c r="E268" s="9"/>
      <c r="F268" s="10"/>
      <c r="G268" s="10"/>
      <c r="H268" s="11"/>
      <c r="I268" s="153"/>
    </row>
    <row r="269" spans="1:9" ht="13.5" customHeight="1" x14ac:dyDescent="0.2">
      <c r="A269" s="152"/>
      <c r="B269" s="144">
        <f t="shared" si="5"/>
        <v>44127</v>
      </c>
      <c r="C269" s="8"/>
      <c r="D269" s="9"/>
      <c r="E269" s="9"/>
      <c r="F269" s="10"/>
      <c r="G269" s="10"/>
      <c r="H269" s="11"/>
      <c r="I269" s="153"/>
    </row>
    <row r="270" spans="1:9" ht="13.5" customHeight="1" x14ac:dyDescent="0.2">
      <c r="A270" s="152"/>
      <c r="B270" s="144">
        <f t="shared" si="5"/>
        <v>44120</v>
      </c>
      <c r="C270" s="8"/>
      <c r="D270" s="9"/>
      <c r="E270" s="9"/>
      <c r="F270" s="10"/>
      <c r="G270" s="10"/>
      <c r="H270" s="11"/>
      <c r="I270" s="153"/>
    </row>
    <row r="271" spans="1:9" ht="13.5" customHeight="1" x14ac:dyDescent="0.2">
      <c r="A271" s="152"/>
      <c r="B271" s="144">
        <f t="shared" si="5"/>
        <v>44113</v>
      </c>
      <c r="C271" s="8"/>
      <c r="D271" s="9"/>
      <c r="E271" s="9"/>
      <c r="F271" s="10"/>
      <c r="G271" s="10"/>
      <c r="H271" s="11"/>
      <c r="I271" s="153"/>
    </row>
    <row r="272" spans="1:9" ht="13.5" customHeight="1" x14ac:dyDescent="0.2">
      <c r="A272" s="152"/>
      <c r="B272" s="144">
        <f t="shared" si="5"/>
        <v>44106</v>
      </c>
      <c r="C272" s="8"/>
      <c r="D272" s="9"/>
      <c r="E272" s="9"/>
      <c r="F272" s="10"/>
      <c r="G272" s="10"/>
      <c r="H272" s="11"/>
      <c r="I272" s="153"/>
    </row>
    <row r="273" spans="1:9" ht="13.5" customHeight="1" x14ac:dyDescent="0.2">
      <c r="A273" s="152"/>
      <c r="B273" s="144">
        <f t="shared" si="5"/>
        <v>44099</v>
      </c>
      <c r="C273" s="8"/>
      <c r="D273" s="9"/>
      <c r="E273" s="9"/>
      <c r="F273" s="10"/>
      <c r="G273" s="10"/>
      <c r="H273" s="11"/>
      <c r="I273" s="153"/>
    </row>
    <row r="274" spans="1:9" ht="13.5" customHeight="1" x14ac:dyDescent="0.2">
      <c r="A274" s="152"/>
      <c r="B274" s="144">
        <f t="shared" si="5"/>
        <v>44092</v>
      </c>
      <c r="C274" s="8"/>
      <c r="D274" s="9"/>
      <c r="E274" s="9"/>
      <c r="F274" s="10"/>
      <c r="G274" s="10"/>
      <c r="H274" s="11"/>
      <c r="I274" s="153"/>
    </row>
    <row r="275" spans="1:9" ht="13.5" customHeight="1" x14ac:dyDescent="0.2">
      <c r="A275" s="152"/>
      <c r="B275" s="144">
        <f t="shared" si="5"/>
        <v>44085</v>
      </c>
      <c r="C275" s="8"/>
      <c r="D275" s="9"/>
      <c r="E275" s="9"/>
      <c r="F275" s="10"/>
      <c r="G275" s="10"/>
      <c r="H275" s="11"/>
      <c r="I275" s="153"/>
    </row>
    <row r="276" spans="1:9" ht="13.5" customHeight="1" x14ac:dyDescent="0.2">
      <c r="A276" s="152"/>
      <c r="B276" s="144">
        <f t="shared" si="5"/>
        <v>44078</v>
      </c>
      <c r="C276" s="8"/>
      <c r="D276" s="9"/>
      <c r="E276" s="9"/>
      <c r="F276" s="10"/>
      <c r="G276" s="10"/>
      <c r="H276" s="11"/>
      <c r="I276" s="153"/>
    </row>
    <row r="277" spans="1:9" ht="13.5" customHeight="1" x14ac:dyDescent="0.2">
      <c r="A277" s="152"/>
      <c r="B277" s="144">
        <f t="shared" si="5"/>
        <v>44071</v>
      </c>
      <c r="C277" s="8"/>
      <c r="D277" s="9"/>
      <c r="E277" s="9"/>
      <c r="F277" s="10"/>
      <c r="G277" s="10"/>
      <c r="H277" s="11"/>
      <c r="I277" s="153"/>
    </row>
    <row r="278" spans="1:9" ht="13.5" customHeight="1" x14ac:dyDescent="0.2">
      <c r="A278" s="152"/>
      <c r="B278" s="144">
        <f t="shared" si="5"/>
        <v>44064</v>
      </c>
      <c r="C278" s="8"/>
      <c r="D278" s="9"/>
      <c r="E278" s="9"/>
      <c r="F278" s="10"/>
      <c r="G278" s="10"/>
      <c r="H278" s="11"/>
      <c r="I278" s="153"/>
    </row>
    <row r="279" spans="1:9" ht="13.5" customHeight="1" x14ac:dyDescent="0.2">
      <c r="A279" s="152"/>
      <c r="B279" s="144">
        <f t="shared" si="5"/>
        <v>44057</v>
      </c>
      <c r="C279" s="8"/>
      <c r="D279" s="9"/>
      <c r="E279" s="9"/>
      <c r="F279" s="10"/>
      <c r="G279" s="10"/>
      <c r="H279" s="11"/>
      <c r="I279" s="153"/>
    </row>
    <row r="280" spans="1:9" ht="13.5" customHeight="1" x14ac:dyDescent="0.2">
      <c r="A280" s="152"/>
      <c r="B280" s="144">
        <f t="shared" si="5"/>
        <v>44050</v>
      </c>
      <c r="C280" s="8"/>
      <c r="D280" s="9"/>
      <c r="E280" s="9"/>
      <c r="F280" s="10"/>
      <c r="G280" s="10"/>
      <c r="H280" s="11"/>
      <c r="I280" s="153"/>
    </row>
    <row r="281" spans="1:9" ht="13.5" customHeight="1" x14ac:dyDescent="0.2">
      <c r="A281" s="152"/>
      <c r="B281" s="144">
        <f t="shared" si="5"/>
        <v>44043</v>
      </c>
      <c r="C281" s="8"/>
      <c r="D281" s="9"/>
      <c r="E281" s="9"/>
      <c r="F281" s="10"/>
      <c r="G281" s="10"/>
      <c r="H281" s="11"/>
      <c r="I281" s="153"/>
    </row>
    <row r="282" spans="1:9" ht="13.5" customHeight="1" x14ac:dyDescent="0.2">
      <c r="A282" s="152"/>
      <c r="B282" s="144">
        <f t="shared" si="5"/>
        <v>44036</v>
      </c>
      <c r="C282" s="8"/>
      <c r="D282" s="9"/>
      <c r="E282" s="9"/>
      <c r="F282" s="10"/>
      <c r="G282" s="10"/>
      <c r="H282" s="11"/>
      <c r="I282" s="153"/>
    </row>
    <row r="283" spans="1:9" ht="13.5" customHeight="1" x14ac:dyDescent="0.2">
      <c r="A283" s="152"/>
      <c r="B283" s="144">
        <f t="shared" si="5"/>
        <v>44029</v>
      </c>
      <c r="C283" s="8"/>
      <c r="D283" s="9"/>
      <c r="E283" s="9"/>
      <c r="F283" s="10"/>
      <c r="G283" s="10"/>
      <c r="H283" s="11"/>
      <c r="I283" s="153"/>
    </row>
    <row r="284" spans="1:9" ht="13.5" customHeight="1" x14ac:dyDescent="0.2">
      <c r="A284" s="152"/>
      <c r="B284" s="144">
        <f t="shared" si="5"/>
        <v>44022</v>
      </c>
      <c r="C284" s="8"/>
      <c r="D284" s="9"/>
      <c r="E284" s="9"/>
      <c r="F284" s="10"/>
      <c r="G284" s="10"/>
      <c r="H284" s="11"/>
      <c r="I284" s="153"/>
    </row>
    <row r="285" spans="1:9" ht="13.5" customHeight="1" x14ac:dyDescent="0.2">
      <c r="A285" s="152"/>
      <c r="B285" s="144">
        <f t="shared" si="5"/>
        <v>44015</v>
      </c>
      <c r="C285" s="8"/>
      <c r="D285" s="9"/>
      <c r="E285" s="9"/>
      <c r="F285" s="10"/>
      <c r="G285" s="10"/>
      <c r="H285" s="11"/>
      <c r="I285" s="153"/>
    </row>
    <row r="286" spans="1:9" ht="13.5" customHeight="1" x14ac:dyDescent="0.2">
      <c r="A286" s="152"/>
      <c r="B286" s="144">
        <f t="shared" si="5"/>
        <v>44008</v>
      </c>
      <c r="C286" s="8"/>
      <c r="D286" s="9"/>
      <c r="E286" s="9"/>
      <c r="F286" s="10"/>
      <c r="G286" s="10"/>
      <c r="H286" s="11"/>
      <c r="I286" s="153"/>
    </row>
    <row r="287" spans="1:9" ht="13.5" customHeight="1" x14ac:dyDescent="0.2">
      <c r="A287" s="152"/>
      <c r="B287" s="144">
        <f t="shared" si="5"/>
        <v>44001</v>
      </c>
      <c r="C287" s="8"/>
      <c r="D287" s="9"/>
      <c r="E287" s="9"/>
      <c r="F287" s="10"/>
      <c r="G287" s="10"/>
      <c r="H287" s="11"/>
      <c r="I287" s="153"/>
    </row>
    <row r="288" spans="1:9" ht="13.5" customHeight="1" x14ac:dyDescent="0.2">
      <c r="A288" s="152"/>
      <c r="B288" s="144">
        <f t="shared" si="5"/>
        <v>43994</v>
      </c>
      <c r="C288" s="8"/>
      <c r="D288" s="9"/>
      <c r="E288" s="9"/>
      <c r="F288" s="10"/>
      <c r="G288" s="10"/>
      <c r="H288" s="11"/>
      <c r="I288" s="153"/>
    </row>
    <row r="289" spans="1:9" ht="13.5" customHeight="1" x14ac:dyDescent="0.2">
      <c r="A289" s="152"/>
      <c r="B289" s="144">
        <f t="shared" si="5"/>
        <v>43987</v>
      </c>
      <c r="C289" s="8"/>
      <c r="D289" s="9"/>
      <c r="E289" s="9"/>
      <c r="F289" s="10"/>
      <c r="G289" s="10"/>
      <c r="H289" s="11"/>
      <c r="I289" s="153"/>
    </row>
    <row r="290" spans="1:9" ht="13.5" customHeight="1" x14ac:dyDescent="0.2">
      <c r="A290" s="152"/>
      <c r="B290" s="144">
        <f t="shared" si="5"/>
        <v>43980</v>
      </c>
      <c r="C290" s="8"/>
      <c r="D290" s="9"/>
      <c r="E290" s="9"/>
      <c r="F290" s="10"/>
      <c r="G290" s="10"/>
      <c r="H290" s="11"/>
      <c r="I290" s="153"/>
    </row>
    <row r="291" spans="1:9" ht="13.5" customHeight="1" x14ac:dyDescent="0.2">
      <c r="A291" s="152"/>
      <c r="B291" s="144">
        <f t="shared" si="5"/>
        <v>43973</v>
      </c>
      <c r="C291" s="8"/>
      <c r="D291" s="9"/>
      <c r="E291" s="9"/>
      <c r="F291" s="10"/>
      <c r="G291" s="10"/>
      <c r="H291" s="11" t="str">
        <f t="shared" si="0"/>
        <v/>
      </c>
      <c r="I291" s="153"/>
    </row>
    <row r="292" spans="1:9" ht="13.5" customHeight="1" x14ac:dyDescent="0.2">
      <c r="A292" s="152"/>
      <c r="B292" s="144">
        <f t="shared" si="5"/>
        <v>43966</v>
      </c>
      <c r="C292" s="8"/>
      <c r="D292" s="9"/>
      <c r="E292" s="9"/>
      <c r="F292" s="10"/>
      <c r="G292" s="10"/>
      <c r="H292" s="11" t="str">
        <f t="shared" si="0"/>
        <v/>
      </c>
      <c r="I292" s="153"/>
    </row>
    <row r="293" spans="1:9" ht="13.5" customHeight="1" x14ac:dyDescent="0.2">
      <c r="A293" s="152"/>
      <c r="B293" s="144">
        <f t="shared" si="5"/>
        <v>43959</v>
      </c>
      <c r="C293" s="8"/>
      <c r="D293" s="9"/>
      <c r="E293" s="9"/>
      <c r="F293" s="10"/>
      <c r="G293" s="10"/>
      <c r="H293" s="11" t="str">
        <f t="shared" si="0"/>
        <v/>
      </c>
      <c r="I293" s="153"/>
    </row>
    <row r="294" spans="1:9" ht="13.5" customHeight="1" x14ac:dyDescent="0.2">
      <c r="A294" s="152"/>
      <c r="B294" s="144">
        <f t="shared" si="5"/>
        <v>43952</v>
      </c>
      <c r="C294" s="8"/>
      <c r="D294" s="9"/>
      <c r="E294" s="9"/>
      <c r="F294" s="10"/>
      <c r="G294" s="10"/>
      <c r="H294" s="11" t="str">
        <f t="shared" si="0"/>
        <v/>
      </c>
      <c r="I294" s="153"/>
    </row>
    <row r="295" spans="1:9" ht="13.5" customHeight="1" x14ac:dyDescent="0.2">
      <c r="A295" s="152"/>
      <c r="B295" s="144">
        <f t="shared" si="5"/>
        <v>43945</v>
      </c>
      <c r="C295" s="8"/>
      <c r="D295" s="9"/>
      <c r="E295" s="9"/>
      <c r="F295" s="10"/>
      <c r="G295" s="10"/>
      <c r="H295" s="11" t="str">
        <f t="shared" si="0"/>
        <v/>
      </c>
      <c r="I295" s="153"/>
    </row>
    <row r="296" spans="1:9" ht="13.5" customHeight="1" x14ac:dyDescent="0.2">
      <c r="A296" s="152"/>
      <c r="B296" s="144">
        <f t="shared" si="5"/>
        <v>43938</v>
      </c>
      <c r="C296" s="8"/>
      <c r="D296" s="9"/>
      <c r="E296" s="9"/>
      <c r="F296" s="10"/>
      <c r="G296" s="10"/>
      <c r="H296" s="11" t="str">
        <f t="shared" si="0"/>
        <v/>
      </c>
      <c r="I296" s="153"/>
    </row>
    <row r="297" spans="1:9" ht="13.5" customHeight="1" x14ac:dyDescent="0.2">
      <c r="A297" s="152"/>
      <c r="B297" s="144">
        <f t="shared" si="5"/>
        <v>43931</v>
      </c>
      <c r="C297" s="8"/>
      <c r="D297" s="9"/>
      <c r="E297" s="9"/>
      <c r="F297" s="10"/>
      <c r="G297" s="10"/>
      <c r="H297" s="11" t="str">
        <f t="shared" si="0"/>
        <v/>
      </c>
      <c r="I297" s="153"/>
    </row>
    <row r="298" spans="1:9" ht="13.5" customHeight="1" x14ac:dyDescent="0.2">
      <c r="A298" s="152"/>
      <c r="B298" s="144">
        <f t="shared" si="5"/>
        <v>43924</v>
      </c>
      <c r="C298" s="8"/>
      <c r="D298" s="9"/>
      <c r="E298" s="9"/>
      <c r="F298" s="10"/>
      <c r="G298" s="10"/>
      <c r="H298" s="11" t="str">
        <f t="shared" si="0"/>
        <v/>
      </c>
      <c r="I298" s="153"/>
    </row>
    <row r="299" spans="1:9" ht="13.5" customHeight="1" x14ac:dyDescent="0.2">
      <c r="A299" s="152"/>
      <c r="B299" s="144">
        <f t="shared" si="5"/>
        <v>43917</v>
      </c>
      <c r="C299" s="8"/>
      <c r="D299" s="9"/>
      <c r="E299" s="9"/>
      <c r="F299" s="10"/>
      <c r="G299" s="10"/>
      <c r="H299" s="11" t="str">
        <f t="shared" si="0"/>
        <v/>
      </c>
      <c r="I299" s="153"/>
    </row>
    <row r="300" spans="1:9" ht="13.5" customHeight="1" x14ac:dyDescent="0.2">
      <c r="A300" s="152"/>
      <c r="B300" s="144">
        <f t="shared" si="5"/>
        <v>43910</v>
      </c>
      <c r="C300" s="8"/>
      <c r="D300" s="9"/>
      <c r="E300" s="9"/>
      <c r="F300" s="10"/>
      <c r="G300" s="10"/>
      <c r="H300" s="11" t="str">
        <f t="shared" si="0"/>
        <v/>
      </c>
      <c r="I300" s="153"/>
    </row>
    <row r="301" spans="1:9" ht="13.5" customHeight="1" x14ac:dyDescent="0.2">
      <c r="A301" s="152"/>
      <c r="B301" s="144">
        <f t="shared" si="5"/>
        <v>43903</v>
      </c>
      <c r="C301" s="8"/>
      <c r="D301" s="9"/>
      <c r="E301" s="9"/>
      <c r="F301" s="10"/>
      <c r="G301" s="10"/>
      <c r="H301" s="11" t="str">
        <f t="shared" si="0"/>
        <v/>
      </c>
      <c r="I301" s="153"/>
    </row>
    <row r="302" spans="1:9" ht="13.5" customHeight="1" x14ac:dyDescent="0.2">
      <c r="A302" s="152"/>
      <c r="B302" s="144">
        <f t="shared" si="5"/>
        <v>43896</v>
      </c>
      <c r="C302" s="8"/>
      <c r="D302" s="9"/>
      <c r="E302" s="9"/>
      <c r="F302" s="10"/>
      <c r="G302" s="10"/>
      <c r="H302" s="11" t="str">
        <f t="shared" si="0"/>
        <v/>
      </c>
      <c r="I302" s="153"/>
    </row>
    <row r="303" spans="1:9" ht="13.5" customHeight="1" x14ac:dyDescent="0.2">
      <c r="A303" s="152"/>
      <c r="B303" s="144">
        <f t="shared" si="5"/>
        <v>43889</v>
      </c>
      <c r="C303" s="8"/>
      <c r="D303" s="9"/>
      <c r="E303" s="9"/>
      <c r="F303" s="10"/>
      <c r="G303" s="10"/>
      <c r="H303" s="11" t="str">
        <f t="shared" si="0"/>
        <v/>
      </c>
      <c r="I303" s="153"/>
    </row>
    <row r="304" spans="1:9" ht="13.5" customHeight="1" x14ac:dyDescent="0.2">
      <c r="A304" s="152"/>
      <c r="B304" s="144">
        <f t="shared" si="5"/>
        <v>43882</v>
      </c>
      <c r="C304" s="8"/>
      <c r="D304" s="9"/>
      <c r="E304" s="9"/>
      <c r="F304" s="10"/>
      <c r="G304" s="10"/>
      <c r="H304" s="11" t="str">
        <f t="shared" si="0"/>
        <v/>
      </c>
      <c r="I304" s="153"/>
    </row>
    <row r="305" spans="1:9" ht="13.5" customHeight="1" x14ac:dyDescent="0.2">
      <c r="A305" s="152"/>
      <c r="B305" s="144">
        <f t="shared" si="5"/>
        <v>43875</v>
      </c>
      <c r="C305" s="8"/>
      <c r="D305" s="9"/>
      <c r="E305" s="9"/>
      <c r="F305" s="10"/>
      <c r="G305" s="10"/>
      <c r="H305" s="11" t="str">
        <f t="shared" si="0"/>
        <v/>
      </c>
      <c r="I305" s="153"/>
    </row>
    <row r="306" spans="1:9" ht="13.5" customHeight="1" x14ac:dyDescent="0.2">
      <c r="A306" s="152"/>
      <c r="B306" s="144">
        <f t="shared" si="5"/>
        <v>43868</v>
      </c>
      <c r="C306" s="8"/>
      <c r="D306" s="9"/>
      <c r="E306" s="9"/>
      <c r="F306" s="10"/>
      <c r="G306" s="10"/>
      <c r="H306" s="11" t="str">
        <f t="shared" si="0"/>
        <v/>
      </c>
      <c r="I306" s="153"/>
    </row>
    <row r="307" spans="1:9" ht="13.5" customHeight="1" x14ac:dyDescent="0.2">
      <c r="A307" s="152"/>
      <c r="B307" s="144">
        <f t="shared" si="5"/>
        <v>43861</v>
      </c>
      <c r="C307" s="8"/>
      <c r="D307" s="9"/>
      <c r="E307" s="9"/>
      <c r="F307" s="10"/>
      <c r="G307" s="10"/>
      <c r="H307" s="11" t="str">
        <f t="shared" si="0"/>
        <v/>
      </c>
      <c r="I307" s="153"/>
    </row>
    <row r="308" spans="1:9" ht="13.5" customHeight="1" x14ac:dyDescent="0.2">
      <c r="A308" s="152"/>
      <c r="B308" s="144">
        <f t="shared" si="5"/>
        <v>43854</v>
      </c>
      <c r="C308" s="8"/>
      <c r="D308" s="9"/>
      <c r="E308" s="9"/>
      <c r="F308" s="10"/>
      <c r="G308" s="10"/>
      <c r="H308" s="11" t="str">
        <f t="shared" si="0"/>
        <v/>
      </c>
      <c r="I308" s="153"/>
    </row>
    <row r="309" spans="1:9" ht="13.5" customHeight="1" x14ac:dyDescent="0.2">
      <c r="A309" s="152"/>
      <c r="B309" s="144">
        <f t="shared" si="5"/>
        <v>43847</v>
      </c>
      <c r="C309" s="8"/>
      <c r="D309" s="9"/>
      <c r="E309" s="9"/>
      <c r="F309" s="10"/>
      <c r="G309" s="10"/>
      <c r="H309" s="11" t="str">
        <f t="shared" si="0"/>
        <v/>
      </c>
      <c r="I309" s="153"/>
    </row>
    <row r="310" spans="1:9" ht="13.5" customHeight="1" x14ac:dyDescent="0.2">
      <c r="A310" s="152"/>
      <c r="B310" s="144">
        <f t="shared" si="5"/>
        <v>43840</v>
      </c>
      <c r="C310" s="8"/>
      <c r="D310" s="9"/>
      <c r="E310" s="9"/>
      <c r="F310" s="10"/>
      <c r="G310" s="10"/>
      <c r="H310" s="11" t="str">
        <f t="shared" si="0"/>
        <v/>
      </c>
      <c r="I310" s="153"/>
    </row>
    <row r="311" spans="1:9" ht="13.5" customHeight="1" x14ac:dyDescent="0.2">
      <c r="A311" s="152"/>
      <c r="B311" s="144">
        <f t="shared" si="5"/>
        <v>43833</v>
      </c>
      <c r="C311" s="8"/>
      <c r="D311" s="9"/>
      <c r="E311" s="9"/>
      <c r="F311" s="10"/>
      <c r="G311" s="10"/>
      <c r="H311" s="11" t="str">
        <f t="shared" si="0"/>
        <v/>
      </c>
      <c r="I311" s="153"/>
    </row>
    <row r="312" spans="1:9" ht="13.5" customHeight="1" x14ac:dyDescent="0.2">
      <c r="A312" s="152"/>
      <c r="B312" s="144">
        <f t="shared" si="5"/>
        <v>43826</v>
      </c>
      <c r="C312" s="8"/>
      <c r="D312" s="9"/>
      <c r="E312" s="9"/>
      <c r="F312" s="10"/>
      <c r="G312" s="10"/>
      <c r="H312" s="11" t="str">
        <f t="shared" si="0"/>
        <v/>
      </c>
      <c r="I312" s="153"/>
    </row>
    <row r="313" spans="1:9" ht="13.5" customHeight="1" x14ac:dyDescent="0.2">
      <c r="A313" s="152"/>
      <c r="B313" s="144">
        <f t="shared" si="5"/>
        <v>43819</v>
      </c>
      <c r="C313" s="8"/>
      <c r="D313" s="9"/>
      <c r="E313" s="9"/>
      <c r="F313" s="10"/>
      <c r="G313" s="10"/>
      <c r="H313" s="11" t="str">
        <f t="shared" si="0"/>
        <v/>
      </c>
      <c r="I313" s="153"/>
    </row>
    <row r="314" spans="1:9" ht="13.5" customHeight="1" x14ac:dyDescent="0.2">
      <c r="A314" s="152"/>
      <c r="B314" s="144">
        <f t="shared" si="5"/>
        <v>43812</v>
      </c>
      <c r="C314" s="8"/>
      <c r="D314" s="9"/>
      <c r="E314" s="9"/>
      <c r="F314" s="10"/>
      <c r="G314" s="10"/>
      <c r="H314" s="11" t="str">
        <f t="shared" si="0"/>
        <v/>
      </c>
      <c r="I314" s="153"/>
    </row>
    <row r="315" spans="1:9" ht="13.5" customHeight="1" x14ac:dyDescent="0.2">
      <c r="A315" s="152"/>
      <c r="B315" s="144">
        <f t="shared" si="5"/>
        <v>43805</v>
      </c>
      <c r="C315" s="8"/>
      <c r="D315" s="9"/>
      <c r="E315" s="9"/>
      <c r="F315" s="10"/>
      <c r="G315" s="10"/>
      <c r="H315" s="11" t="str">
        <f t="shared" si="0"/>
        <v/>
      </c>
      <c r="I315" s="153"/>
    </row>
    <row r="316" spans="1:9" ht="13.5" customHeight="1" x14ac:dyDescent="0.2">
      <c r="A316" s="152"/>
      <c r="B316" s="144">
        <f t="shared" si="5"/>
        <v>43798</v>
      </c>
      <c r="C316" s="8"/>
      <c r="D316" s="9"/>
      <c r="E316" s="9"/>
      <c r="F316" s="10"/>
      <c r="G316" s="10"/>
      <c r="H316" s="11" t="str">
        <f t="shared" si="0"/>
        <v/>
      </c>
      <c r="I316" s="153"/>
    </row>
    <row r="317" spans="1:9" ht="13.5" customHeight="1" x14ac:dyDescent="0.2">
      <c r="A317" s="152"/>
      <c r="B317" s="144">
        <f t="shared" si="5"/>
        <v>43791</v>
      </c>
      <c r="C317" s="8"/>
      <c r="D317" s="9"/>
      <c r="E317" s="9"/>
      <c r="F317" s="10"/>
      <c r="G317" s="10"/>
      <c r="H317" s="11" t="str">
        <f t="shared" si="0"/>
        <v/>
      </c>
      <c r="I317" s="153"/>
    </row>
    <row r="318" spans="1:9" ht="13.5" customHeight="1" x14ac:dyDescent="0.2">
      <c r="A318" s="152"/>
      <c r="B318" s="144">
        <f t="shared" si="5"/>
        <v>43784</v>
      </c>
      <c r="C318" s="8"/>
      <c r="D318" s="9"/>
      <c r="E318" s="9"/>
      <c r="F318" s="10"/>
      <c r="G318" s="10"/>
      <c r="H318" s="11" t="str">
        <f t="shared" si="0"/>
        <v/>
      </c>
      <c r="I318" s="153"/>
    </row>
    <row r="319" spans="1:9" ht="13.5" customHeight="1" x14ac:dyDescent="0.2">
      <c r="A319" s="152"/>
      <c r="B319" s="144">
        <f t="shared" si="5"/>
        <v>43777</v>
      </c>
      <c r="C319" s="8"/>
      <c r="D319" s="9"/>
      <c r="E319" s="9"/>
      <c r="F319" s="10"/>
      <c r="G319" s="10"/>
      <c r="H319" s="11" t="str">
        <f t="shared" si="0"/>
        <v/>
      </c>
      <c r="I319" s="153"/>
    </row>
    <row r="320" spans="1:9" ht="13.5" customHeight="1" x14ac:dyDescent="0.2">
      <c r="A320" s="152"/>
      <c r="B320" s="144">
        <f t="shared" si="5"/>
        <v>43770</v>
      </c>
      <c r="C320" s="8"/>
      <c r="D320" s="9"/>
      <c r="E320" s="9"/>
      <c r="F320" s="10"/>
      <c r="G320" s="10"/>
      <c r="H320" s="11" t="str">
        <f t="shared" si="0"/>
        <v/>
      </c>
      <c r="I320" s="153"/>
    </row>
    <row r="321" spans="1:9" ht="13.5" customHeight="1" x14ac:dyDescent="0.2">
      <c r="A321" s="152"/>
      <c r="B321" s="144">
        <f t="shared" si="5"/>
        <v>43763</v>
      </c>
      <c r="C321" s="8"/>
      <c r="D321" s="9"/>
      <c r="E321" s="9"/>
      <c r="F321" s="10"/>
      <c r="G321" s="10"/>
      <c r="H321" s="11" t="str">
        <f t="shared" si="0"/>
        <v/>
      </c>
      <c r="I321" s="153"/>
    </row>
    <row r="322" spans="1:9" ht="13.5" customHeight="1" x14ac:dyDescent="0.2">
      <c r="A322" s="152"/>
      <c r="B322" s="144">
        <f t="shared" si="5"/>
        <v>43756</v>
      </c>
      <c r="C322" s="8"/>
      <c r="D322" s="9"/>
      <c r="E322" s="9"/>
      <c r="F322" s="10"/>
      <c r="G322" s="10"/>
      <c r="H322" s="11" t="str">
        <f t="shared" si="0"/>
        <v/>
      </c>
      <c r="I322" s="153"/>
    </row>
    <row r="323" spans="1:9" ht="13.5" customHeight="1" x14ac:dyDescent="0.2">
      <c r="A323" s="152"/>
      <c r="B323" s="144">
        <f t="shared" si="5"/>
        <v>43749</v>
      </c>
      <c r="C323" s="8"/>
      <c r="D323" s="9"/>
      <c r="E323" s="9"/>
      <c r="F323" s="10"/>
      <c r="G323" s="10"/>
      <c r="H323" s="11" t="str">
        <f t="shared" si="0"/>
        <v/>
      </c>
      <c r="I323" s="153"/>
    </row>
    <row r="324" spans="1:9" ht="13.5" customHeight="1" x14ac:dyDescent="0.2">
      <c r="A324" s="152"/>
      <c r="B324" s="144">
        <f t="shared" si="5"/>
        <v>43742</v>
      </c>
      <c r="C324" s="8"/>
      <c r="D324" s="9"/>
      <c r="E324" s="9"/>
      <c r="F324" s="10"/>
      <c r="G324" s="10"/>
      <c r="H324" s="11" t="str">
        <f t="shared" si="0"/>
        <v/>
      </c>
      <c r="I324" s="153"/>
    </row>
    <row r="325" spans="1:9" ht="13.5" customHeight="1" x14ac:dyDescent="0.2">
      <c r="A325" s="152"/>
      <c r="B325" s="144">
        <f t="shared" si="5"/>
        <v>43735</v>
      </c>
      <c r="C325" s="8"/>
      <c r="D325" s="9"/>
      <c r="E325" s="9"/>
      <c r="F325" s="10"/>
      <c r="G325" s="10"/>
      <c r="H325" s="11" t="str">
        <f t="shared" si="0"/>
        <v/>
      </c>
      <c r="I325" s="153"/>
    </row>
    <row r="326" spans="1:9" ht="13.5" customHeight="1" x14ac:dyDescent="0.2">
      <c r="A326" s="152"/>
      <c r="B326" s="144">
        <f t="shared" si="5"/>
        <v>43728</v>
      </c>
      <c r="C326" s="8"/>
      <c r="D326" s="9"/>
      <c r="E326" s="9"/>
      <c r="F326" s="10"/>
      <c r="G326" s="10"/>
      <c r="H326" s="11" t="str">
        <f t="shared" si="0"/>
        <v/>
      </c>
      <c r="I326" s="153"/>
    </row>
    <row r="327" spans="1:9" ht="13.5" customHeight="1" x14ac:dyDescent="0.2">
      <c r="A327" s="152"/>
      <c r="B327" s="144">
        <f t="shared" si="5"/>
        <v>43721</v>
      </c>
      <c r="C327" s="8"/>
      <c r="D327" s="9"/>
      <c r="E327" s="9"/>
      <c r="F327" s="10"/>
      <c r="G327" s="10"/>
      <c r="H327" s="11" t="str">
        <f t="shared" si="0"/>
        <v/>
      </c>
      <c r="I327" s="153"/>
    </row>
    <row r="328" spans="1:9" ht="13.5" customHeight="1" x14ac:dyDescent="0.2">
      <c r="A328" s="152"/>
      <c r="B328" s="144">
        <f t="shared" si="5"/>
        <v>43714</v>
      </c>
      <c r="C328" s="8"/>
      <c r="D328" s="9"/>
      <c r="E328" s="9"/>
      <c r="F328" s="10"/>
      <c r="G328" s="10"/>
      <c r="H328" s="11" t="str">
        <f t="shared" si="0"/>
        <v/>
      </c>
      <c r="I328" s="153"/>
    </row>
    <row r="329" spans="1:9" ht="13.5" customHeight="1" x14ac:dyDescent="0.2">
      <c r="A329" s="152"/>
      <c r="B329" s="144">
        <f t="shared" ref="B329:B392" si="6">B328-7</f>
        <v>43707</v>
      </c>
      <c r="C329" s="8"/>
      <c r="D329" s="9"/>
      <c r="E329" s="9"/>
      <c r="F329" s="10"/>
      <c r="G329" s="10"/>
      <c r="H329" s="11" t="str">
        <f t="shared" si="0"/>
        <v/>
      </c>
      <c r="I329" s="153"/>
    </row>
    <row r="330" spans="1:9" ht="13.5" customHeight="1" x14ac:dyDescent="0.2">
      <c r="A330" s="152"/>
      <c r="B330" s="144">
        <f t="shared" si="6"/>
        <v>43700</v>
      </c>
      <c r="C330" s="8"/>
      <c r="D330" s="9"/>
      <c r="E330" s="9"/>
      <c r="F330" s="10"/>
      <c r="G330" s="10"/>
      <c r="H330" s="11" t="str">
        <f t="shared" si="0"/>
        <v/>
      </c>
      <c r="I330" s="153"/>
    </row>
    <row r="331" spans="1:9" ht="13.5" customHeight="1" x14ac:dyDescent="0.2">
      <c r="A331" s="152"/>
      <c r="B331" s="144">
        <f t="shared" si="6"/>
        <v>43693</v>
      </c>
      <c r="C331" s="8"/>
      <c r="D331" s="9"/>
      <c r="E331" s="9"/>
      <c r="F331" s="10"/>
      <c r="G331" s="10"/>
      <c r="H331" s="11" t="str">
        <f t="shared" si="0"/>
        <v/>
      </c>
      <c r="I331" s="153"/>
    </row>
    <row r="332" spans="1:9" ht="13.5" customHeight="1" x14ac:dyDescent="0.2">
      <c r="A332" s="152"/>
      <c r="B332" s="144">
        <f t="shared" si="6"/>
        <v>43686</v>
      </c>
      <c r="C332" s="8"/>
      <c r="D332" s="9"/>
      <c r="E332" s="9"/>
      <c r="F332" s="10"/>
      <c r="G332" s="10"/>
      <c r="H332" s="11" t="str">
        <f t="shared" si="0"/>
        <v/>
      </c>
      <c r="I332" s="153"/>
    </row>
    <row r="333" spans="1:9" ht="13.5" customHeight="1" x14ac:dyDescent="0.2">
      <c r="A333" s="152"/>
      <c r="B333" s="144">
        <f t="shared" si="6"/>
        <v>43679</v>
      </c>
      <c r="C333" s="8"/>
      <c r="D333" s="9"/>
      <c r="E333" s="9"/>
      <c r="F333" s="10"/>
      <c r="G333" s="10"/>
      <c r="H333" s="11" t="str">
        <f t="shared" si="0"/>
        <v/>
      </c>
      <c r="I333" s="153"/>
    </row>
    <row r="334" spans="1:9" ht="13.5" customHeight="1" x14ac:dyDescent="0.2">
      <c r="A334" s="152"/>
      <c r="B334" s="144">
        <f t="shared" si="6"/>
        <v>43672</v>
      </c>
      <c r="C334" s="8"/>
      <c r="D334" s="9"/>
      <c r="E334" s="9"/>
      <c r="F334" s="10"/>
      <c r="G334" s="10"/>
      <c r="H334" s="11" t="str">
        <f t="shared" si="0"/>
        <v/>
      </c>
      <c r="I334" s="153"/>
    </row>
    <row r="335" spans="1:9" ht="13.5" customHeight="1" x14ac:dyDescent="0.2">
      <c r="A335" s="152"/>
      <c r="B335" s="144">
        <f t="shared" si="6"/>
        <v>43665</v>
      </c>
      <c r="C335" s="8"/>
      <c r="D335" s="9"/>
      <c r="E335" s="9"/>
      <c r="F335" s="10"/>
      <c r="G335" s="10"/>
      <c r="H335" s="11" t="str">
        <f t="shared" si="0"/>
        <v/>
      </c>
      <c r="I335" s="153"/>
    </row>
    <row r="336" spans="1:9" ht="13.5" customHeight="1" x14ac:dyDescent="0.2">
      <c r="A336" s="152"/>
      <c r="B336" s="144">
        <f t="shared" si="6"/>
        <v>43658</v>
      </c>
      <c r="C336" s="8"/>
      <c r="D336" s="9"/>
      <c r="E336" s="9"/>
      <c r="F336" s="10"/>
      <c r="G336" s="10"/>
      <c r="H336" s="11" t="str">
        <f t="shared" si="0"/>
        <v/>
      </c>
      <c r="I336" s="153"/>
    </row>
    <row r="337" spans="1:9" ht="13.5" customHeight="1" x14ac:dyDescent="0.2">
      <c r="A337" s="152"/>
      <c r="B337" s="144">
        <f t="shared" si="6"/>
        <v>43651</v>
      </c>
      <c r="C337" s="8"/>
      <c r="D337" s="9"/>
      <c r="E337" s="9"/>
      <c r="F337" s="10"/>
      <c r="G337" s="10"/>
      <c r="H337" s="11" t="str">
        <f t="shared" si="0"/>
        <v/>
      </c>
      <c r="I337" s="153"/>
    </row>
    <row r="338" spans="1:9" ht="13.5" customHeight="1" x14ac:dyDescent="0.2">
      <c r="A338" s="152"/>
      <c r="B338" s="144">
        <f t="shared" si="6"/>
        <v>43644</v>
      </c>
      <c r="C338" s="8"/>
      <c r="D338" s="9"/>
      <c r="E338" s="9"/>
      <c r="F338" s="10"/>
      <c r="G338" s="10"/>
      <c r="H338" s="11" t="str">
        <f t="shared" si="0"/>
        <v/>
      </c>
      <c r="I338" s="153"/>
    </row>
    <row r="339" spans="1:9" ht="13.5" customHeight="1" x14ac:dyDescent="0.2">
      <c r="A339" s="152"/>
      <c r="B339" s="144">
        <f t="shared" si="6"/>
        <v>43637</v>
      </c>
      <c r="C339" s="8"/>
      <c r="D339" s="9"/>
      <c r="E339" s="9"/>
      <c r="F339" s="10"/>
      <c r="G339" s="10"/>
      <c r="H339" s="11" t="str">
        <f t="shared" si="0"/>
        <v/>
      </c>
      <c r="I339" s="153"/>
    </row>
    <row r="340" spans="1:9" ht="13.5" customHeight="1" x14ac:dyDescent="0.2">
      <c r="A340" s="152"/>
      <c r="B340" s="144">
        <f t="shared" si="6"/>
        <v>43630</v>
      </c>
      <c r="C340" s="8"/>
      <c r="D340" s="9"/>
      <c r="E340" s="9"/>
      <c r="F340" s="10"/>
      <c r="G340" s="10"/>
      <c r="H340" s="11" t="str">
        <f t="shared" si="0"/>
        <v/>
      </c>
      <c r="I340" s="153"/>
    </row>
    <row r="341" spans="1:9" ht="13.5" customHeight="1" x14ac:dyDescent="0.2">
      <c r="A341" s="152"/>
      <c r="B341" s="144">
        <f t="shared" si="6"/>
        <v>43623</v>
      </c>
      <c r="C341" s="8"/>
      <c r="D341" s="9"/>
      <c r="E341" s="9"/>
      <c r="F341" s="10"/>
      <c r="G341" s="10"/>
      <c r="H341" s="11" t="str">
        <f t="shared" si="0"/>
        <v/>
      </c>
      <c r="I341" s="153"/>
    </row>
    <row r="342" spans="1:9" ht="13.5" customHeight="1" x14ac:dyDescent="0.2">
      <c r="A342" s="152"/>
      <c r="B342" s="144">
        <f t="shared" si="6"/>
        <v>43616</v>
      </c>
      <c r="C342" s="8"/>
      <c r="D342" s="9"/>
      <c r="E342" s="9"/>
      <c r="F342" s="10"/>
      <c r="G342" s="10"/>
      <c r="H342" s="11" t="str">
        <f t="shared" si="0"/>
        <v/>
      </c>
      <c r="I342" s="153"/>
    </row>
    <row r="343" spans="1:9" ht="13.5" customHeight="1" x14ac:dyDescent="0.2">
      <c r="A343" s="152"/>
      <c r="B343" s="144">
        <f t="shared" si="6"/>
        <v>43609</v>
      </c>
      <c r="C343" s="8"/>
      <c r="D343" s="9"/>
      <c r="E343" s="9"/>
      <c r="F343" s="10"/>
      <c r="G343" s="10"/>
      <c r="H343" s="11" t="str">
        <f t="shared" si="0"/>
        <v/>
      </c>
      <c r="I343" s="153"/>
    </row>
    <row r="344" spans="1:9" ht="13.5" customHeight="1" x14ac:dyDescent="0.2">
      <c r="A344" s="152"/>
      <c r="B344" s="144">
        <f t="shared" si="6"/>
        <v>43602</v>
      </c>
      <c r="C344" s="8"/>
      <c r="D344" s="9"/>
      <c r="E344" s="9"/>
      <c r="F344" s="10"/>
      <c r="G344" s="10"/>
      <c r="H344" s="11" t="str">
        <f t="shared" si="0"/>
        <v/>
      </c>
      <c r="I344" s="153"/>
    </row>
    <row r="345" spans="1:9" ht="13.5" customHeight="1" x14ac:dyDescent="0.2">
      <c r="A345" s="152"/>
      <c r="B345" s="144">
        <f t="shared" si="6"/>
        <v>43595</v>
      </c>
      <c r="C345" s="8"/>
      <c r="D345" s="9"/>
      <c r="E345" s="9"/>
      <c r="F345" s="10"/>
      <c r="G345" s="10"/>
      <c r="H345" s="11" t="str">
        <f t="shared" si="0"/>
        <v/>
      </c>
      <c r="I345" s="153"/>
    </row>
    <row r="346" spans="1:9" ht="13.5" customHeight="1" x14ac:dyDescent="0.2">
      <c r="A346" s="152"/>
      <c r="B346" s="144">
        <f t="shared" si="6"/>
        <v>43588</v>
      </c>
      <c r="C346" s="8"/>
      <c r="D346" s="9"/>
      <c r="E346" s="9"/>
      <c r="F346" s="10"/>
      <c r="G346" s="10"/>
      <c r="H346" s="11" t="str">
        <f t="shared" si="0"/>
        <v/>
      </c>
      <c r="I346" s="153"/>
    </row>
    <row r="347" spans="1:9" ht="13.5" customHeight="1" x14ac:dyDescent="0.2">
      <c r="A347" s="152"/>
      <c r="B347" s="144">
        <f t="shared" si="6"/>
        <v>43581</v>
      </c>
      <c r="C347" s="8"/>
      <c r="D347" s="9"/>
      <c r="E347" s="9"/>
      <c r="F347" s="10"/>
      <c r="G347" s="10"/>
      <c r="H347" s="11" t="str">
        <f t="shared" si="0"/>
        <v/>
      </c>
      <c r="I347" s="153"/>
    </row>
    <row r="348" spans="1:9" ht="13.5" customHeight="1" x14ac:dyDescent="0.2">
      <c r="A348" s="152"/>
      <c r="B348" s="144">
        <f t="shared" si="6"/>
        <v>43574</v>
      </c>
      <c r="C348" s="8"/>
      <c r="D348" s="9"/>
      <c r="E348" s="9"/>
      <c r="F348" s="10"/>
      <c r="G348" s="10"/>
      <c r="H348" s="11" t="str">
        <f t="shared" si="0"/>
        <v/>
      </c>
      <c r="I348" s="153"/>
    </row>
    <row r="349" spans="1:9" ht="13.5" customHeight="1" x14ac:dyDescent="0.2">
      <c r="A349" s="152"/>
      <c r="B349" s="144">
        <f t="shared" si="6"/>
        <v>43567</v>
      </c>
      <c r="C349" s="8"/>
      <c r="D349" s="9"/>
      <c r="E349" s="9"/>
      <c r="F349" s="10"/>
      <c r="G349" s="10"/>
      <c r="H349" s="11" t="str">
        <f t="shared" si="0"/>
        <v/>
      </c>
      <c r="I349" s="153"/>
    </row>
    <row r="350" spans="1:9" ht="13.5" customHeight="1" x14ac:dyDescent="0.2">
      <c r="A350" s="152"/>
      <c r="B350" s="144">
        <f t="shared" si="6"/>
        <v>43560</v>
      </c>
      <c r="C350" s="8"/>
      <c r="D350" s="9"/>
      <c r="E350" s="9"/>
      <c r="F350" s="10"/>
      <c r="G350" s="10"/>
      <c r="H350" s="11" t="str">
        <f t="shared" si="0"/>
        <v/>
      </c>
      <c r="I350" s="153"/>
    </row>
    <row r="351" spans="1:9" ht="13.5" customHeight="1" x14ac:dyDescent="0.2">
      <c r="A351" s="152"/>
      <c r="B351" s="144">
        <f t="shared" si="6"/>
        <v>43553</v>
      </c>
      <c r="C351" s="8"/>
      <c r="D351" s="9"/>
      <c r="E351" s="9"/>
      <c r="F351" s="10"/>
      <c r="G351" s="10"/>
      <c r="H351" s="11" t="str">
        <f t="shared" si="0"/>
        <v/>
      </c>
      <c r="I351" s="153"/>
    </row>
    <row r="352" spans="1:9" ht="13.5" customHeight="1" x14ac:dyDescent="0.2">
      <c r="A352" s="152"/>
      <c r="B352" s="144">
        <f t="shared" si="6"/>
        <v>43546</v>
      </c>
      <c r="C352" s="8"/>
      <c r="D352" s="9"/>
      <c r="E352" s="9"/>
      <c r="F352" s="10"/>
      <c r="G352" s="10"/>
      <c r="H352" s="11" t="str">
        <f t="shared" si="0"/>
        <v/>
      </c>
      <c r="I352" s="153"/>
    </row>
    <row r="353" spans="1:9" ht="13.5" customHeight="1" x14ac:dyDescent="0.2">
      <c r="A353" s="152"/>
      <c r="B353" s="144">
        <f t="shared" si="6"/>
        <v>43539</v>
      </c>
      <c r="C353" s="8"/>
      <c r="D353" s="9"/>
      <c r="E353" s="9"/>
      <c r="F353" s="10"/>
      <c r="G353" s="10"/>
      <c r="H353" s="11" t="str">
        <f t="shared" ref="H353:H371" si="7">IF(AND(ISNUMBER(F353),ISNUMBER(G353)),(F353-G353),"")</f>
        <v/>
      </c>
      <c r="I353" s="153"/>
    </row>
    <row r="354" spans="1:9" ht="13.5" customHeight="1" x14ac:dyDescent="0.2">
      <c r="A354" s="152"/>
      <c r="B354" s="144">
        <f t="shared" si="6"/>
        <v>43532</v>
      </c>
      <c r="C354" s="8"/>
      <c r="D354" s="9"/>
      <c r="E354" s="9"/>
      <c r="F354" s="10"/>
      <c r="G354" s="10"/>
      <c r="H354" s="11" t="str">
        <f t="shared" si="7"/>
        <v/>
      </c>
      <c r="I354" s="153"/>
    </row>
    <row r="355" spans="1:9" ht="13.5" customHeight="1" x14ac:dyDescent="0.2">
      <c r="A355" s="152"/>
      <c r="B355" s="144">
        <f t="shared" si="6"/>
        <v>43525</v>
      </c>
      <c r="C355" s="8"/>
      <c r="D355" s="9"/>
      <c r="E355" s="9"/>
      <c r="F355" s="10"/>
      <c r="G355" s="10"/>
      <c r="H355" s="11" t="str">
        <f t="shared" si="7"/>
        <v/>
      </c>
      <c r="I355" s="153"/>
    </row>
    <row r="356" spans="1:9" ht="13.5" customHeight="1" x14ac:dyDescent="0.2">
      <c r="A356" s="152"/>
      <c r="B356" s="144">
        <f t="shared" si="6"/>
        <v>43518</v>
      </c>
      <c r="C356" s="8"/>
      <c r="D356" s="9"/>
      <c r="E356" s="9"/>
      <c r="F356" s="10"/>
      <c r="G356" s="10"/>
      <c r="H356" s="11" t="str">
        <f t="shared" si="7"/>
        <v/>
      </c>
      <c r="I356" s="153"/>
    </row>
    <row r="357" spans="1:9" ht="13.5" customHeight="1" x14ac:dyDescent="0.2">
      <c r="A357" s="152"/>
      <c r="B357" s="144">
        <f t="shared" si="6"/>
        <v>43511</v>
      </c>
      <c r="C357" s="8"/>
      <c r="D357" s="9"/>
      <c r="E357" s="9"/>
      <c r="F357" s="10"/>
      <c r="G357" s="10"/>
      <c r="H357" s="11" t="str">
        <f t="shared" si="7"/>
        <v/>
      </c>
      <c r="I357" s="153"/>
    </row>
    <row r="358" spans="1:9" ht="13.5" customHeight="1" x14ac:dyDescent="0.2">
      <c r="A358" s="152"/>
      <c r="B358" s="144">
        <f t="shared" si="6"/>
        <v>43504</v>
      </c>
      <c r="C358" s="8"/>
      <c r="D358" s="9"/>
      <c r="E358" s="9"/>
      <c r="F358" s="10"/>
      <c r="G358" s="10"/>
      <c r="H358" s="11" t="str">
        <f t="shared" si="7"/>
        <v/>
      </c>
      <c r="I358" s="153"/>
    </row>
    <row r="359" spans="1:9" ht="13.5" customHeight="1" x14ac:dyDescent="0.2">
      <c r="A359" s="152"/>
      <c r="B359" s="144">
        <f t="shared" si="6"/>
        <v>43497</v>
      </c>
      <c r="C359" s="8"/>
      <c r="D359" s="9"/>
      <c r="E359" s="9"/>
      <c r="F359" s="10"/>
      <c r="G359" s="10"/>
      <c r="H359" s="11" t="str">
        <f t="shared" si="7"/>
        <v/>
      </c>
      <c r="I359" s="153"/>
    </row>
    <row r="360" spans="1:9" ht="13.5" customHeight="1" x14ac:dyDescent="0.2">
      <c r="A360" s="152"/>
      <c r="B360" s="144">
        <f t="shared" si="6"/>
        <v>43490</v>
      </c>
      <c r="C360" s="8"/>
      <c r="D360" s="9"/>
      <c r="E360" s="9"/>
      <c r="F360" s="10"/>
      <c r="G360" s="10"/>
      <c r="H360" s="11" t="str">
        <f t="shared" si="7"/>
        <v/>
      </c>
      <c r="I360" s="153"/>
    </row>
    <row r="361" spans="1:9" ht="13.5" customHeight="1" x14ac:dyDescent="0.2">
      <c r="A361" s="152"/>
      <c r="B361" s="144">
        <f t="shared" si="6"/>
        <v>43483</v>
      </c>
      <c r="C361" s="8"/>
      <c r="D361" s="9"/>
      <c r="E361" s="9"/>
      <c r="F361" s="10"/>
      <c r="G361" s="10"/>
      <c r="H361" s="11" t="str">
        <f t="shared" si="7"/>
        <v/>
      </c>
      <c r="I361" s="153"/>
    </row>
    <row r="362" spans="1:9" ht="13.5" customHeight="1" x14ac:dyDescent="0.2">
      <c r="A362" s="152"/>
      <c r="B362" s="144">
        <f t="shared" si="6"/>
        <v>43476</v>
      </c>
      <c r="C362" s="8"/>
      <c r="D362" s="9"/>
      <c r="E362" s="9"/>
      <c r="F362" s="10"/>
      <c r="G362" s="10"/>
      <c r="H362" s="11" t="str">
        <f t="shared" si="7"/>
        <v/>
      </c>
      <c r="I362" s="153"/>
    </row>
    <row r="363" spans="1:9" ht="13.5" customHeight="1" x14ac:dyDescent="0.2">
      <c r="A363" s="152"/>
      <c r="B363" s="144">
        <f t="shared" si="6"/>
        <v>43469</v>
      </c>
      <c r="C363" s="8"/>
      <c r="D363" s="9"/>
      <c r="E363" s="9"/>
      <c r="F363" s="10"/>
      <c r="G363" s="10"/>
      <c r="H363" s="11" t="str">
        <f t="shared" si="7"/>
        <v/>
      </c>
      <c r="I363" s="153"/>
    </row>
    <row r="364" spans="1:9" ht="13.5" customHeight="1" x14ac:dyDescent="0.2">
      <c r="A364" s="152"/>
      <c r="B364" s="144">
        <f t="shared" si="6"/>
        <v>43462</v>
      </c>
      <c r="C364" s="8"/>
      <c r="D364" s="9"/>
      <c r="E364" s="9"/>
      <c r="F364" s="10"/>
      <c r="G364" s="10"/>
      <c r="H364" s="11" t="str">
        <f t="shared" si="7"/>
        <v/>
      </c>
      <c r="I364" s="153"/>
    </row>
    <row r="365" spans="1:9" ht="13.5" customHeight="1" x14ac:dyDescent="0.2">
      <c r="A365" s="152"/>
      <c r="B365" s="144">
        <f t="shared" si="6"/>
        <v>43455</v>
      </c>
      <c r="C365" s="8"/>
      <c r="D365" s="9"/>
      <c r="E365" s="9"/>
      <c r="F365" s="10"/>
      <c r="G365" s="10"/>
      <c r="H365" s="11" t="str">
        <f t="shared" si="7"/>
        <v/>
      </c>
      <c r="I365" s="153"/>
    </row>
    <row r="366" spans="1:9" ht="13.5" customHeight="1" x14ac:dyDescent="0.2">
      <c r="A366" s="152"/>
      <c r="B366" s="144">
        <f t="shared" si="6"/>
        <v>43448</v>
      </c>
      <c r="C366" s="8"/>
      <c r="D366" s="9"/>
      <c r="E366" s="9"/>
      <c r="F366" s="10"/>
      <c r="G366" s="10"/>
      <c r="H366" s="11" t="str">
        <f t="shared" si="7"/>
        <v/>
      </c>
      <c r="I366" s="153"/>
    </row>
    <row r="367" spans="1:9" ht="13.5" customHeight="1" x14ac:dyDescent="0.2">
      <c r="A367" s="152"/>
      <c r="B367" s="144">
        <f t="shared" si="6"/>
        <v>43441</v>
      </c>
      <c r="C367" s="8"/>
      <c r="D367" s="9"/>
      <c r="E367" s="9"/>
      <c r="F367" s="10"/>
      <c r="G367" s="10"/>
      <c r="H367" s="11" t="str">
        <f t="shared" si="7"/>
        <v/>
      </c>
      <c r="I367" s="153"/>
    </row>
    <row r="368" spans="1:9" ht="13.5" customHeight="1" x14ac:dyDescent="0.2">
      <c r="A368" s="152"/>
      <c r="B368" s="144">
        <f t="shared" si="6"/>
        <v>43434</v>
      </c>
      <c r="C368" s="8"/>
      <c r="D368" s="9"/>
      <c r="E368" s="9"/>
      <c r="F368" s="10"/>
      <c r="G368" s="10"/>
      <c r="H368" s="11" t="str">
        <f t="shared" si="7"/>
        <v/>
      </c>
      <c r="I368" s="153"/>
    </row>
    <row r="369" spans="1:9" ht="13.5" customHeight="1" x14ac:dyDescent="0.2">
      <c r="A369" s="152"/>
      <c r="B369" s="144">
        <f t="shared" si="6"/>
        <v>43427</v>
      </c>
      <c r="C369" s="8"/>
      <c r="D369" s="9"/>
      <c r="E369" s="9"/>
      <c r="F369" s="10"/>
      <c r="G369" s="10"/>
      <c r="H369" s="11" t="str">
        <f t="shared" si="7"/>
        <v/>
      </c>
      <c r="I369" s="153"/>
    </row>
    <row r="370" spans="1:9" ht="13.5" customHeight="1" x14ac:dyDescent="0.2">
      <c r="A370" s="152"/>
      <c r="B370" s="144">
        <f t="shared" si="6"/>
        <v>43420</v>
      </c>
      <c r="C370" s="8"/>
      <c r="D370" s="9"/>
      <c r="E370" s="9"/>
      <c r="F370" s="10"/>
      <c r="G370" s="10"/>
      <c r="H370" s="11" t="str">
        <f t="shared" si="7"/>
        <v/>
      </c>
      <c r="I370" s="153"/>
    </row>
    <row r="371" spans="1:9" ht="13.5" customHeight="1" x14ac:dyDescent="0.2">
      <c r="A371" s="152"/>
      <c r="B371" s="144">
        <f t="shared" si="6"/>
        <v>43413</v>
      </c>
      <c r="C371" s="8"/>
      <c r="D371" s="9"/>
      <c r="E371" s="9"/>
      <c r="F371" s="10"/>
      <c r="G371" s="10"/>
      <c r="H371" s="11" t="str">
        <f t="shared" si="7"/>
        <v/>
      </c>
      <c r="I371" s="153"/>
    </row>
    <row r="372" spans="1:9" ht="13.5" customHeight="1" x14ac:dyDescent="0.2">
      <c r="A372" s="152"/>
      <c r="B372" s="144">
        <f t="shared" si="6"/>
        <v>43406</v>
      </c>
      <c r="C372" s="12"/>
      <c r="D372" s="13"/>
      <c r="E372" s="13"/>
      <c r="F372" s="14"/>
      <c r="G372" s="14"/>
      <c r="H372" s="11" t="str">
        <f t="shared" ref="H372:H415" si="8">IF(AND(ISNUMBER(F372),ISNUMBER(G372)),F372-G372,"")</f>
        <v/>
      </c>
      <c r="I372" s="153"/>
    </row>
    <row r="373" spans="1:9" ht="13.5" customHeight="1" x14ac:dyDescent="0.2">
      <c r="A373" s="152"/>
      <c r="B373" s="144">
        <f t="shared" si="6"/>
        <v>43399</v>
      </c>
      <c r="C373" s="12"/>
      <c r="D373" s="13"/>
      <c r="E373" s="13"/>
      <c r="F373" s="14"/>
      <c r="G373" s="14"/>
      <c r="H373" s="11" t="str">
        <f t="shared" si="8"/>
        <v/>
      </c>
      <c r="I373" s="153"/>
    </row>
    <row r="374" spans="1:9" ht="13.5" customHeight="1" x14ac:dyDescent="0.2">
      <c r="A374" s="152"/>
      <c r="B374" s="144">
        <f t="shared" si="6"/>
        <v>43392</v>
      </c>
      <c r="C374" s="12"/>
      <c r="D374" s="13"/>
      <c r="E374" s="13"/>
      <c r="F374" s="14"/>
      <c r="G374" s="14"/>
      <c r="H374" s="11" t="str">
        <f t="shared" si="8"/>
        <v/>
      </c>
      <c r="I374" s="153"/>
    </row>
    <row r="375" spans="1:9" ht="13.5" customHeight="1" x14ac:dyDescent="0.2">
      <c r="A375" s="152"/>
      <c r="B375" s="144">
        <f t="shared" si="6"/>
        <v>43385</v>
      </c>
      <c r="C375" s="12"/>
      <c r="D375" s="13"/>
      <c r="E375" s="13"/>
      <c r="F375" s="14"/>
      <c r="G375" s="14"/>
      <c r="H375" s="11" t="str">
        <f t="shared" si="8"/>
        <v/>
      </c>
      <c r="I375" s="153"/>
    </row>
    <row r="376" spans="1:9" ht="13.5" customHeight="1" x14ac:dyDescent="0.2">
      <c r="A376" s="152"/>
      <c r="B376" s="144">
        <f t="shared" si="6"/>
        <v>43378</v>
      </c>
      <c r="C376" s="12"/>
      <c r="D376" s="13"/>
      <c r="E376" s="13"/>
      <c r="F376" s="14"/>
      <c r="G376" s="14"/>
      <c r="H376" s="11" t="str">
        <f t="shared" si="8"/>
        <v/>
      </c>
      <c r="I376" s="153"/>
    </row>
    <row r="377" spans="1:9" ht="13.5" customHeight="1" x14ac:dyDescent="0.2">
      <c r="A377" s="152"/>
      <c r="B377" s="144">
        <f t="shared" si="6"/>
        <v>43371</v>
      </c>
      <c r="C377" s="12"/>
      <c r="D377" s="13"/>
      <c r="E377" s="13"/>
      <c r="F377" s="14"/>
      <c r="G377" s="14"/>
      <c r="H377" s="11" t="str">
        <f t="shared" si="8"/>
        <v/>
      </c>
      <c r="I377" s="153"/>
    </row>
    <row r="378" spans="1:9" ht="13.5" customHeight="1" x14ac:dyDescent="0.2">
      <c r="A378" s="152"/>
      <c r="B378" s="144">
        <f t="shared" si="6"/>
        <v>43364</v>
      </c>
      <c r="C378" s="12"/>
      <c r="D378" s="13"/>
      <c r="E378" s="13"/>
      <c r="F378" s="14"/>
      <c r="G378" s="14"/>
      <c r="H378" s="11" t="str">
        <f t="shared" si="8"/>
        <v/>
      </c>
      <c r="I378" s="153"/>
    </row>
    <row r="379" spans="1:9" ht="13.5" customHeight="1" x14ac:dyDescent="0.2">
      <c r="A379" s="152"/>
      <c r="B379" s="144">
        <f t="shared" si="6"/>
        <v>43357</v>
      </c>
      <c r="C379" s="12"/>
      <c r="D379" s="13"/>
      <c r="E379" s="13"/>
      <c r="F379" s="14"/>
      <c r="G379" s="14"/>
      <c r="H379" s="11" t="str">
        <f t="shared" si="8"/>
        <v/>
      </c>
      <c r="I379" s="153"/>
    </row>
    <row r="380" spans="1:9" x14ac:dyDescent="0.2">
      <c r="A380" s="152"/>
      <c r="B380" s="144">
        <f t="shared" si="6"/>
        <v>43350</v>
      </c>
      <c r="C380" s="12"/>
      <c r="D380" s="13"/>
      <c r="E380" s="13"/>
      <c r="F380" s="14"/>
      <c r="G380" s="14"/>
      <c r="H380" s="11" t="str">
        <f t="shared" si="8"/>
        <v/>
      </c>
      <c r="I380" s="153"/>
    </row>
    <row r="381" spans="1:9" x14ac:dyDescent="0.2">
      <c r="A381" s="152"/>
      <c r="B381" s="144">
        <f t="shared" si="6"/>
        <v>43343</v>
      </c>
      <c r="C381" s="12"/>
      <c r="D381" s="13"/>
      <c r="E381" s="13"/>
      <c r="F381" s="14"/>
      <c r="G381" s="14"/>
      <c r="H381" s="11" t="str">
        <f t="shared" si="8"/>
        <v/>
      </c>
      <c r="I381" s="153"/>
    </row>
    <row r="382" spans="1:9" x14ac:dyDescent="0.2">
      <c r="A382" s="152"/>
      <c r="B382" s="144">
        <f t="shared" si="6"/>
        <v>43336</v>
      </c>
      <c r="C382" s="12"/>
      <c r="D382" s="13"/>
      <c r="E382" s="13"/>
      <c r="F382" s="14"/>
      <c r="G382" s="14"/>
      <c r="H382" s="11" t="str">
        <f t="shared" si="8"/>
        <v/>
      </c>
      <c r="I382" s="153"/>
    </row>
    <row r="383" spans="1:9" x14ac:dyDescent="0.2">
      <c r="A383" s="152"/>
      <c r="B383" s="144">
        <f t="shared" si="6"/>
        <v>43329</v>
      </c>
      <c r="C383" s="12"/>
      <c r="D383" s="13"/>
      <c r="E383" s="13"/>
      <c r="F383" s="14"/>
      <c r="G383" s="14"/>
      <c r="H383" s="11" t="str">
        <f t="shared" si="8"/>
        <v/>
      </c>
      <c r="I383" s="153"/>
    </row>
    <row r="384" spans="1:9" x14ac:dyDescent="0.2">
      <c r="A384" s="152"/>
      <c r="B384" s="144">
        <f t="shared" si="6"/>
        <v>43322</v>
      </c>
      <c r="C384" s="12"/>
      <c r="D384" s="13"/>
      <c r="E384" s="13"/>
      <c r="F384" s="14"/>
      <c r="G384" s="14"/>
      <c r="H384" s="11" t="str">
        <f t="shared" si="8"/>
        <v/>
      </c>
      <c r="I384" s="153"/>
    </row>
    <row r="385" spans="1:9" x14ac:dyDescent="0.2">
      <c r="A385" s="152"/>
      <c r="B385" s="144">
        <f t="shared" si="6"/>
        <v>43315</v>
      </c>
      <c r="C385" s="12"/>
      <c r="D385" s="13"/>
      <c r="E385" s="13"/>
      <c r="F385" s="14"/>
      <c r="G385" s="14"/>
      <c r="H385" s="11" t="str">
        <f t="shared" si="8"/>
        <v/>
      </c>
      <c r="I385" s="153"/>
    </row>
    <row r="386" spans="1:9" x14ac:dyDescent="0.2">
      <c r="A386" s="152"/>
      <c r="B386" s="144">
        <f t="shared" si="6"/>
        <v>43308</v>
      </c>
      <c r="C386" s="12"/>
      <c r="D386" s="13"/>
      <c r="E386" s="13"/>
      <c r="F386" s="14"/>
      <c r="G386" s="14"/>
      <c r="H386" s="11" t="str">
        <f t="shared" si="8"/>
        <v/>
      </c>
      <c r="I386" s="153"/>
    </row>
    <row r="387" spans="1:9" x14ac:dyDescent="0.2">
      <c r="A387" s="152"/>
      <c r="B387" s="144">
        <f t="shared" si="6"/>
        <v>43301</v>
      </c>
      <c r="C387" s="12"/>
      <c r="D387" s="13"/>
      <c r="E387" s="13"/>
      <c r="F387" s="14"/>
      <c r="G387" s="14"/>
      <c r="H387" s="11" t="str">
        <f t="shared" si="8"/>
        <v/>
      </c>
      <c r="I387" s="153"/>
    </row>
    <row r="388" spans="1:9" x14ac:dyDescent="0.2">
      <c r="A388" s="152"/>
      <c r="B388" s="144">
        <f t="shared" si="6"/>
        <v>43294</v>
      </c>
      <c r="C388" s="12"/>
      <c r="D388" s="13"/>
      <c r="E388" s="13"/>
      <c r="F388" s="14"/>
      <c r="G388" s="14"/>
      <c r="H388" s="11" t="str">
        <f t="shared" si="8"/>
        <v/>
      </c>
      <c r="I388" s="153"/>
    </row>
    <row r="389" spans="1:9" x14ac:dyDescent="0.2">
      <c r="A389" s="152"/>
      <c r="B389" s="144">
        <f t="shared" si="6"/>
        <v>43287</v>
      </c>
      <c r="C389" s="12"/>
      <c r="D389" s="13"/>
      <c r="E389" s="13"/>
      <c r="F389" s="14"/>
      <c r="G389" s="14"/>
      <c r="H389" s="11" t="str">
        <f t="shared" si="8"/>
        <v/>
      </c>
      <c r="I389" s="153"/>
    </row>
    <row r="390" spans="1:9" x14ac:dyDescent="0.2">
      <c r="A390" s="152"/>
      <c r="B390" s="144">
        <f t="shared" si="6"/>
        <v>43280</v>
      </c>
      <c r="C390" s="12"/>
      <c r="D390" s="13"/>
      <c r="E390" s="13"/>
      <c r="F390" s="14"/>
      <c r="G390" s="14"/>
      <c r="H390" s="11" t="str">
        <f t="shared" si="8"/>
        <v/>
      </c>
      <c r="I390" s="153"/>
    </row>
    <row r="391" spans="1:9" x14ac:dyDescent="0.2">
      <c r="A391" s="152"/>
      <c r="B391" s="144">
        <f t="shared" si="6"/>
        <v>43273</v>
      </c>
      <c r="C391" s="12"/>
      <c r="D391" s="13"/>
      <c r="E391" s="13"/>
      <c r="F391" s="14"/>
      <c r="G391" s="14"/>
      <c r="H391" s="11" t="str">
        <f t="shared" si="8"/>
        <v/>
      </c>
      <c r="I391" s="153"/>
    </row>
    <row r="392" spans="1:9" x14ac:dyDescent="0.2">
      <c r="A392" s="152"/>
      <c r="B392" s="144">
        <f t="shared" si="6"/>
        <v>43266</v>
      </c>
      <c r="C392" s="12"/>
      <c r="D392" s="13"/>
      <c r="E392" s="13"/>
      <c r="F392" s="14"/>
      <c r="G392" s="14"/>
      <c r="H392" s="11" t="str">
        <f t="shared" si="8"/>
        <v/>
      </c>
      <c r="I392" s="153"/>
    </row>
    <row r="393" spans="1:9" x14ac:dyDescent="0.2">
      <c r="A393" s="152"/>
      <c r="B393" s="144">
        <f t="shared" ref="B393:B415" si="9">B392-7</f>
        <v>43259</v>
      </c>
      <c r="C393" s="12"/>
      <c r="D393" s="13"/>
      <c r="E393" s="13"/>
      <c r="F393" s="14"/>
      <c r="G393" s="14"/>
      <c r="H393" s="11" t="str">
        <f t="shared" si="8"/>
        <v/>
      </c>
      <c r="I393" s="153"/>
    </row>
    <row r="394" spans="1:9" x14ac:dyDescent="0.2">
      <c r="A394" s="152"/>
      <c r="B394" s="144">
        <f t="shared" si="9"/>
        <v>43252</v>
      </c>
      <c r="C394" s="12"/>
      <c r="D394" s="13"/>
      <c r="E394" s="13"/>
      <c r="F394" s="14"/>
      <c r="G394" s="14"/>
      <c r="H394" s="11" t="str">
        <f t="shared" si="8"/>
        <v/>
      </c>
      <c r="I394" s="153"/>
    </row>
    <row r="395" spans="1:9" x14ac:dyDescent="0.2">
      <c r="A395" s="152"/>
      <c r="B395" s="144">
        <f t="shared" si="9"/>
        <v>43245</v>
      </c>
      <c r="C395" s="12"/>
      <c r="D395" s="13"/>
      <c r="E395" s="13"/>
      <c r="F395" s="14"/>
      <c r="G395" s="14"/>
      <c r="H395" s="11" t="str">
        <f t="shared" si="8"/>
        <v/>
      </c>
      <c r="I395" s="153"/>
    </row>
    <row r="396" spans="1:9" x14ac:dyDescent="0.2">
      <c r="A396" s="152"/>
      <c r="B396" s="144">
        <f t="shared" si="9"/>
        <v>43238</v>
      </c>
      <c r="C396" s="12"/>
      <c r="D396" s="13"/>
      <c r="E396" s="13"/>
      <c r="F396" s="14"/>
      <c r="G396" s="14"/>
      <c r="H396" s="11" t="str">
        <f t="shared" si="8"/>
        <v/>
      </c>
      <c r="I396" s="153"/>
    </row>
    <row r="397" spans="1:9" x14ac:dyDescent="0.2">
      <c r="A397" s="152"/>
      <c r="B397" s="144">
        <f t="shared" si="9"/>
        <v>43231</v>
      </c>
      <c r="C397" s="12"/>
      <c r="D397" s="13"/>
      <c r="E397" s="13"/>
      <c r="F397" s="14"/>
      <c r="G397" s="14"/>
      <c r="H397" s="11" t="str">
        <f t="shared" si="8"/>
        <v/>
      </c>
      <c r="I397" s="153"/>
    </row>
    <row r="398" spans="1:9" x14ac:dyDescent="0.2">
      <c r="A398" s="152"/>
      <c r="B398" s="144">
        <f t="shared" si="9"/>
        <v>43224</v>
      </c>
      <c r="C398" s="12"/>
      <c r="D398" s="13"/>
      <c r="E398" s="13"/>
      <c r="F398" s="14"/>
      <c r="G398" s="14"/>
      <c r="H398" s="11" t="str">
        <f t="shared" si="8"/>
        <v/>
      </c>
      <c r="I398" s="153"/>
    </row>
    <row r="399" spans="1:9" x14ac:dyDescent="0.2">
      <c r="A399" s="152"/>
      <c r="B399" s="144">
        <f t="shared" si="9"/>
        <v>43217</v>
      </c>
      <c r="C399" s="12"/>
      <c r="D399" s="13"/>
      <c r="E399" s="13"/>
      <c r="F399" s="14"/>
      <c r="G399" s="14"/>
      <c r="H399" s="11" t="str">
        <f t="shared" si="8"/>
        <v/>
      </c>
      <c r="I399" s="153"/>
    </row>
    <row r="400" spans="1:9" x14ac:dyDescent="0.2">
      <c r="A400" s="152"/>
      <c r="B400" s="144">
        <f t="shared" si="9"/>
        <v>43210</v>
      </c>
      <c r="C400" s="12"/>
      <c r="D400" s="13"/>
      <c r="E400" s="13"/>
      <c r="F400" s="14"/>
      <c r="G400" s="14"/>
      <c r="H400" s="11" t="str">
        <f t="shared" si="8"/>
        <v/>
      </c>
      <c r="I400" s="153"/>
    </row>
    <row r="401" spans="1:9" x14ac:dyDescent="0.2">
      <c r="A401" s="152"/>
      <c r="B401" s="144">
        <f t="shared" si="9"/>
        <v>43203</v>
      </c>
      <c r="C401" s="12"/>
      <c r="D401" s="13"/>
      <c r="E401" s="13"/>
      <c r="F401" s="14"/>
      <c r="G401" s="14"/>
      <c r="H401" s="11" t="str">
        <f t="shared" si="8"/>
        <v/>
      </c>
      <c r="I401" s="153"/>
    </row>
    <row r="402" spans="1:9" x14ac:dyDescent="0.2">
      <c r="A402" s="152"/>
      <c r="B402" s="144">
        <f t="shared" si="9"/>
        <v>43196</v>
      </c>
      <c r="C402" s="12"/>
      <c r="D402" s="13"/>
      <c r="E402" s="13"/>
      <c r="F402" s="14"/>
      <c r="G402" s="14"/>
      <c r="H402" s="11" t="str">
        <f t="shared" si="8"/>
        <v/>
      </c>
      <c r="I402" s="153"/>
    </row>
    <row r="403" spans="1:9" x14ac:dyDescent="0.2">
      <c r="A403" s="152"/>
      <c r="B403" s="144">
        <f t="shared" si="9"/>
        <v>43189</v>
      </c>
      <c r="C403" s="12"/>
      <c r="D403" s="13"/>
      <c r="E403" s="13"/>
      <c r="F403" s="14"/>
      <c r="G403" s="14"/>
      <c r="H403" s="11" t="str">
        <f t="shared" si="8"/>
        <v/>
      </c>
      <c r="I403" s="153"/>
    </row>
    <row r="404" spans="1:9" x14ac:dyDescent="0.2">
      <c r="A404" s="152"/>
      <c r="B404" s="144">
        <f t="shared" si="9"/>
        <v>43182</v>
      </c>
      <c r="C404" s="12"/>
      <c r="D404" s="13"/>
      <c r="E404" s="13"/>
      <c r="F404" s="14"/>
      <c r="G404" s="14"/>
      <c r="H404" s="11" t="str">
        <f t="shared" si="8"/>
        <v/>
      </c>
      <c r="I404" s="153"/>
    </row>
    <row r="405" spans="1:9" x14ac:dyDescent="0.2">
      <c r="A405" s="152"/>
      <c r="B405" s="144">
        <f t="shared" si="9"/>
        <v>43175</v>
      </c>
      <c r="C405" s="12"/>
      <c r="D405" s="13"/>
      <c r="E405" s="13"/>
      <c r="F405" s="14"/>
      <c r="G405" s="14"/>
      <c r="H405" s="11" t="str">
        <f t="shared" si="8"/>
        <v/>
      </c>
      <c r="I405" s="153"/>
    </row>
    <row r="406" spans="1:9" x14ac:dyDescent="0.2">
      <c r="A406" s="152"/>
      <c r="B406" s="144">
        <f t="shared" si="9"/>
        <v>43168</v>
      </c>
      <c r="C406" s="12"/>
      <c r="D406" s="13"/>
      <c r="E406" s="13"/>
      <c r="F406" s="14"/>
      <c r="G406" s="14"/>
      <c r="H406" s="11" t="str">
        <f t="shared" si="8"/>
        <v/>
      </c>
      <c r="I406" s="153"/>
    </row>
    <row r="407" spans="1:9" x14ac:dyDescent="0.2">
      <c r="A407" s="152"/>
      <c r="B407" s="144">
        <f t="shared" si="9"/>
        <v>43161</v>
      </c>
      <c r="C407" s="12"/>
      <c r="D407" s="13"/>
      <c r="E407" s="13"/>
      <c r="F407" s="14"/>
      <c r="G407" s="14"/>
      <c r="H407" s="11" t="str">
        <f t="shared" si="8"/>
        <v/>
      </c>
      <c r="I407" s="153"/>
    </row>
    <row r="408" spans="1:9" x14ac:dyDescent="0.2">
      <c r="A408" s="152"/>
      <c r="B408" s="144">
        <f t="shared" si="9"/>
        <v>43154</v>
      </c>
      <c r="C408" s="12"/>
      <c r="D408" s="13"/>
      <c r="E408" s="13"/>
      <c r="F408" s="14"/>
      <c r="G408" s="14"/>
      <c r="H408" s="11" t="str">
        <f t="shared" si="8"/>
        <v/>
      </c>
      <c r="I408" s="153"/>
    </row>
    <row r="409" spans="1:9" x14ac:dyDescent="0.2">
      <c r="A409" s="152"/>
      <c r="B409" s="144">
        <f t="shared" si="9"/>
        <v>43147</v>
      </c>
      <c r="C409" s="12"/>
      <c r="D409" s="13"/>
      <c r="E409" s="13"/>
      <c r="F409" s="14"/>
      <c r="G409" s="14"/>
      <c r="H409" s="11" t="str">
        <f t="shared" si="8"/>
        <v/>
      </c>
      <c r="I409" s="153"/>
    </row>
    <row r="410" spans="1:9" x14ac:dyDescent="0.2">
      <c r="A410" s="152"/>
      <c r="B410" s="144">
        <f t="shared" si="9"/>
        <v>43140</v>
      </c>
      <c r="C410" s="12"/>
      <c r="D410" s="13"/>
      <c r="E410" s="13"/>
      <c r="F410" s="14"/>
      <c r="G410" s="14"/>
      <c r="H410" s="11" t="str">
        <f t="shared" si="8"/>
        <v/>
      </c>
      <c r="I410" s="153"/>
    </row>
    <row r="411" spans="1:9" x14ac:dyDescent="0.2">
      <c r="A411" s="152"/>
      <c r="B411" s="144">
        <f t="shared" si="9"/>
        <v>43133</v>
      </c>
      <c r="C411" s="12"/>
      <c r="D411" s="13"/>
      <c r="E411" s="13"/>
      <c r="F411" s="14"/>
      <c r="G411" s="14"/>
      <c r="H411" s="11" t="str">
        <f t="shared" si="8"/>
        <v/>
      </c>
      <c r="I411" s="153"/>
    </row>
    <row r="412" spans="1:9" x14ac:dyDescent="0.2">
      <c r="A412" s="152"/>
      <c r="B412" s="144">
        <f t="shared" si="9"/>
        <v>43126</v>
      </c>
      <c r="C412" s="12"/>
      <c r="D412" s="13"/>
      <c r="E412" s="13"/>
      <c r="F412" s="14"/>
      <c r="G412" s="14"/>
      <c r="H412" s="11" t="str">
        <f t="shared" si="8"/>
        <v/>
      </c>
      <c r="I412" s="153"/>
    </row>
    <row r="413" spans="1:9" x14ac:dyDescent="0.2">
      <c r="A413" s="152"/>
      <c r="B413" s="144">
        <f t="shared" si="9"/>
        <v>43119</v>
      </c>
      <c r="C413" s="12"/>
      <c r="D413" s="13"/>
      <c r="E413" s="13"/>
      <c r="F413" s="14"/>
      <c r="G413" s="14"/>
      <c r="H413" s="11" t="str">
        <f t="shared" si="8"/>
        <v/>
      </c>
      <c r="I413" s="153"/>
    </row>
    <row r="414" spans="1:9" x14ac:dyDescent="0.2">
      <c r="A414" s="152"/>
      <c r="B414" s="144">
        <f t="shared" si="9"/>
        <v>43112</v>
      </c>
      <c r="C414" s="12"/>
      <c r="D414" s="13"/>
      <c r="E414" s="13"/>
      <c r="F414" s="14"/>
      <c r="G414" s="14"/>
      <c r="H414" s="11" t="str">
        <f t="shared" si="8"/>
        <v/>
      </c>
      <c r="I414" s="153"/>
    </row>
    <row r="415" spans="1:9" x14ac:dyDescent="0.2">
      <c r="A415" s="152"/>
      <c r="B415" s="144">
        <f t="shared" si="9"/>
        <v>43105</v>
      </c>
      <c r="C415" s="12"/>
      <c r="D415" s="13"/>
      <c r="E415" s="13"/>
      <c r="F415" s="14"/>
      <c r="G415" s="14"/>
      <c r="H415" s="11" t="str">
        <f t="shared" si="8"/>
        <v/>
      </c>
      <c r="I415" s="153"/>
    </row>
    <row r="416" spans="1:9" x14ac:dyDescent="0.2">
      <c r="A416" s="152"/>
      <c r="B416" s="350" t="s">
        <v>8</v>
      </c>
      <c r="C416" s="350"/>
      <c r="D416" s="350"/>
      <c r="E416" s="350"/>
      <c r="F416" s="350"/>
      <c r="G416" s="350"/>
      <c r="H416" s="350"/>
      <c r="I416" s="153"/>
    </row>
    <row r="417" spans="1:9" x14ac:dyDescent="0.2">
      <c r="A417" s="162"/>
      <c r="B417" s="351"/>
      <c r="C417" s="351"/>
      <c r="D417" s="351"/>
      <c r="E417" s="351"/>
      <c r="F417" s="351"/>
      <c r="G417" s="351"/>
      <c r="H417" s="351"/>
      <c r="I417" s="163"/>
    </row>
    <row r="418" spans="1:9" x14ac:dyDescent="0.2">
      <c r="B418" s="148"/>
    </row>
  </sheetData>
  <sheetProtection selectLockedCells="1"/>
  <mergeCells count="3">
    <mergeCell ref="B3:H3"/>
    <mergeCell ref="B4:H4"/>
    <mergeCell ref="B416:H417"/>
  </mergeCells>
  <hyperlinks>
    <hyperlink ref="A1" location="Introduction" display="Retour introduction" xr:uid="{20554E7F-2BA7-4338-B8AE-63F931BB000D}"/>
  </hyperlinks>
  <printOptions horizontalCentered="1" verticalCentered="1"/>
  <pageMargins left="0.51181102362204722" right="0.51181102362204722" top="0.74803149606299213" bottom="0.74803149606299213" header="0.31496062992125984" footer="0.31496062992125984"/>
  <pageSetup paperSize="9" scale="55" orientation="portrait" r:id="rId1"/>
  <headerFooter>
    <oddFooter>&amp;L&amp;1#&amp;"Calibri"&amp;10&amp;KA80000Interne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1A85-932A-46DD-A75D-613F3EAA8CB3}">
  <sheetPr>
    <tabColor theme="3" tint="0.749992370372631"/>
  </sheetPr>
  <dimension ref="A1:AP315"/>
  <sheetViews>
    <sheetView windowProtection="1" showGridLines="0" zoomScale="90" zoomScaleNormal="90" workbookViewId="0">
      <selection activeCell="A2" sqref="A2"/>
    </sheetView>
  </sheetViews>
  <sheetFormatPr baseColWidth="10" defaultColWidth="9.140625" defaultRowHeight="15" x14ac:dyDescent="0.25"/>
  <cols>
    <col min="1" max="1" width="6.5703125" style="2" customWidth="1"/>
    <col min="2" max="2" width="79.85546875" style="2" bestFit="1" customWidth="1"/>
    <col min="3" max="3" width="16.85546875" style="2" bestFit="1" customWidth="1"/>
    <col min="4" max="4" width="18" style="2" bestFit="1" customWidth="1"/>
    <col min="5" max="5" width="14.7109375" style="2" customWidth="1"/>
    <col min="6" max="6" width="19" style="2" customWidth="1"/>
    <col min="7" max="7" width="19" style="2" bestFit="1" customWidth="1"/>
    <col min="8" max="8" width="17" style="2" bestFit="1" customWidth="1"/>
    <col min="9" max="9" width="16.42578125" style="2" customWidth="1"/>
    <col min="10" max="10" width="29.5703125" style="2" customWidth="1"/>
    <col min="11" max="12" width="19" style="2" customWidth="1"/>
    <col min="13" max="14" width="14.7109375" style="2" customWidth="1"/>
    <col min="15" max="15" width="12.7109375" style="2" customWidth="1"/>
    <col min="16" max="17" width="19" style="2" customWidth="1"/>
    <col min="18" max="19" width="14.7109375" style="2" customWidth="1"/>
    <col min="20" max="20" width="12.7109375" style="2" customWidth="1"/>
    <col min="21" max="22" width="19" style="2" customWidth="1"/>
    <col min="23" max="24" width="14.7109375" style="2" customWidth="1"/>
    <col min="25" max="25" width="12.7109375" style="2" customWidth="1"/>
    <col min="26" max="27" width="19" style="2" customWidth="1"/>
    <col min="28" max="29" width="14.7109375" style="2" customWidth="1"/>
    <col min="30" max="30" width="12.7109375" style="2" customWidth="1"/>
    <col min="31" max="32" width="19" style="2" customWidth="1"/>
    <col min="33" max="34" width="14.7109375" style="2" customWidth="1"/>
    <col min="35" max="35" width="12.7109375" style="2" customWidth="1"/>
    <col min="36" max="37" width="19" style="2" customWidth="1"/>
    <col min="38" max="39" width="14.7109375" style="2" customWidth="1"/>
    <col min="40" max="40" width="12.7109375" style="2" customWidth="1"/>
    <col min="41" max="42" width="19" style="2" customWidth="1"/>
    <col min="43" max="16384" width="9.140625" style="2"/>
  </cols>
  <sheetData>
    <row r="1" spans="1:42" x14ac:dyDescent="0.25">
      <c r="A1" s="196" t="s">
        <v>322</v>
      </c>
    </row>
    <row r="2" spans="1:42" x14ac:dyDescent="0.25">
      <c r="A2" s="53"/>
      <c r="B2" s="53"/>
      <c r="C2" s="53"/>
      <c r="D2" s="53"/>
      <c r="E2" s="53"/>
      <c r="F2" s="53"/>
      <c r="G2" s="53"/>
      <c r="H2" s="53"/>
      <c r="I2" s="53"/>
      <c r="J2" s="53"/>
      <c r="K2" s="53"/>
      <c r="L2" s="53"/>
      <c r="M2" s="53"/>
      <c r="N2" s="53"/>
      <c r="O2" s="53"/>
      <c r="P2" s="53"/>
      <c r="Q2" s="53"/>
      <c r="R2" s="53"/>
      <c r="S2" s="53"/>
      <c r="T2" s="53"/>
      <c r="U2" s="53"/>
    </row>
    <row r="3" spans="1:42" x14ac:dyDescent="0.25">
      <c r="A3" s="53"/>
      <c r="B3" s="53"/>
      <c r="C3" s="53"/>
      <c r="D3" s="53"/>
      <c r="E3" s="53"/>
      <c r="F3" s="53"/>
      <c r="G3" s="53"/>
      <c r="H3" s="53"/>
      <c r="I3" s="53"/>
      <c r="J3" s="53"/>
      <c r="K3" s="53"/>
      <c r="L3" s="53"/>
      <c r="M3" s="53"/>
      <c r="N3" s="53"/>
      <c r="O3" s="53"/>
      <c r="P3" s="53"/>
      <c r="Q3" s="53"/>
      <c r="R3" s="53"/>
      <c r="S3" s="53"/>
      <c r="T3" s="53"/>
      <c r="U3" s="53"/>
    </row>
    <row r="4" spans="1:42" x14ac:dyDescent="0.25">
      <c r="A4" s="53"/>
      <c r="B4" s="69"/>
      <c r="C4" s="355">
        <v>45930</v>
      </c>
      <c r="D4" s="353"/>
      <c r="E4" s="353"/>
      <c r="F4" s="353"/>
      <c r="G4" s="354"/>
      <c r="H4" s="355">
        <v>45838</v>
      </c>
      <c r="I4" s="353"/>
      <c r="J4" s="353"/>
      <c r="K4" s="353"/>
      <c r="L4" s="354"/>
      <c r="M4" s="355">
        <v>45747</v>
      </c>
      <c r="N4" s="353"/>
      <c r="O4" s="353"/>
      <c r="P4" s="353"/>
      <c r="Q4" s="354"/>
      <c r="R4" s="355">
        <v>45657</v>
      </c>
      <c r="S4" s="353"/>
      <c r="T4" s="353"/>
      <c r="U4" s="353"/>
      <c r="V4" s="354"/>
      <c r="W4" s="355">
        <v>45473</v>
      </c>
      <c r="X4" s="353"/>
      <c r="Y4" s="353"/>
      <c r="Z4" s="353"/>
      <c r="AA4" s="354"/>
      <c r="AB4" s="355">
        <v>45291</v>
      </c>
      <c r="AC4" s="353"/>
      <c r="AD4" s="353"/>
      <c r="AE4" s="353"/>
      <c r="AF4" s="354"/>
      <c r="AG4" s="352" t="s">
        <v>164</v>
      </c>
      <c r="AH4" s="353"/>
      <c r="AI4" s="353"/>
      <c r="AJ4" s="353"/>
      <c r="AK4" s="354"/>
      <c r="AL4" s="355">
        <v>44926</v>
      </c>
      <c r="AM4" s="353"/>
      <c r="AN4" s="353"/>
      <c r="AO4" s="353"/>
      <c r="AP4" s="354"/>
    </row>
    <row r="5" spans="1:42" ht="38.25" x14ac:dyDescent="0.25">
      <c r="A5" s="53"/>
      <c r="B5" s="70" t="s">
        <v>165</v>
      </c>
      <c r="C5" s="71" t="s">
        <v>336</v>
      </c>
      <c r="D5" s="72" t="s">
        <v>3</v>
      </c>
      <c r="E5" s="73" t="s">
        <v>166</v>
      </c>
      <c r="F5" s="73" t="s">
        <v>337</v>
      </c>
      <c r="G5" s="73" t="s">
        <v>168</v>
      </c>
      <c r="H5" s="71" t="s">
        <v>336</v>
      </c>
      <c r="I5" s="72" t="s">
        <v>3</v>
      </c>
      <c r="J5" s="73" t="s">
        <v>166</v>
      </c>
      <c r="K5" s="73" t="s">
        <v>337</v>
      </c>
      <c r="L5" s="73" t="s">
        <v>168</v>
      </c>
      <c r="M5" s="71" t="s">
        <v>336</v>
      </c>
      <c r="N5" s="72" t="s">
        <v>3</v>
      </c>
      <c r="O5" s="73" t="s">
        <v>166</v>
      </c>
      <c r="P5" s="73" t="s">
        <v>337</v>
      </c>
      <c r="Q5" s="73" t="s">
        <v>168</v>
      </c>
      <c r="R5" s="71" t="s">
        <v>336</v>
      </c>
      <c r="S5" s="72" t="s">
        <v>3</v>
      </c>
      <c r="T5" s="73" t="s">
        <v>166</v>
      </c>
      <c r="U5" s="73" t="s">
        <v>337</v>
      </c>
      <c r="V5" s="73" t="s">
        <v>168</v>
      </c>
      <c r="W5" s="71" t="s">
        <v>336</v>
      </c>
      <c r="X5" s="72" t="s">
        <v>3</v>
      </c>
      <c r="Y5" s="73" t="s">
        <v>166</v>
      </c>
      <c r="Z5" s="73" t="s">
        <v>337</v>
      </c>
      <c r="AA5" s="73" t="s">
        <v>168</v>
      </c>
      <c r="AB5" s="71" t="s">
        <v>336</v>
      </c>
      <c r="AC5" s="72" t="s">
        <v>3</v>
      </c>
      <c r="AD5" s="73" t="s">
        <v>166</v>
      </c>
      <c r="AE5" s="73" t="s">
        <v>337</v>
      </c>
      <c r="AF5" s="73" t="s">
        <v>168</v>
      </c>
      <c r="AG5" s="71" t="s">
        <v>336</v>
      </c>
      <c r="AH5" s="72" t="s">
        <v>3</v>
      </c>
      <c r="AI5" s="73" t="s">
        <v>166</v>
      </c>
      <c r="AJ5" s="73" t="s">
        <v>337</v>
      </c>
      <c r="AK5" s="73" t="s">
        <v>168</v>
      </c>
      <c r="AL5" s="71" t="s">
        <v>336</v>
      </c>
      <c r="AM5" s="72" t="s">
        <v>3</v>
      </c>
      <c r="AN5" s="73" t="s">
        <v>166</v>
      </c>
      <c r="AO5" s="73" t="s">
        <v>337</v>
      </c>
      <c r="AP5" s="73" t="s">
        <v>168</v>
      </c>
    </row>
    <row r="6" spans="1:42" x14ac:dyDescent="0.25">
      <c r="A6" s="53"/>
      <c r="B6" s="74" t="s">
        <v>169</v>
      </c>
      <c r="C6" s="204" t="s">
        <v>170</v>
      </c>
      <c r="D6" s="205" t="s">
        <v>170</v>
      </c>
      <c r="E6" s="203" t="s">
        <v>171</v>
      </c>
      <c r="F6" s="203"/>
      <c r="G6" s="203"/>
      <c r="H6" s="204" t="s">
        <v>170</v>
      </c>
      <c r="I6" s="205" t="s">
        <v>170</v>
      </c>
      <c r="J6" s="203" t="s">
        <v>171</v>
      </c>
      <c r="K6" s="203"/>
      <c r="L6" s="203"/>
      <c r="M6" s="204" t="s">
        <v>170</v>
      </c>
      <c r="N6" s="205" t="s">
        <v>170</v>
      </c>
      <c r="O6" s="203" t="s">
        <v>171</v>
      </c>
      <c r="P6" s="203"/>
      <c r="Q6" s="203"/>
      <c r="R6" s="204" t="s">
        <v>170</v>
      </c>
      <c r="S6" s="205" t="s">
        <v>170</v>
      </c>
      <c r="T6" s="203" t="s">
        <v>171</v>
      </c>
      <c r="U6" s="203"/>
      <c r="V6" s="203"/>
      <c r="W6" s="204" t="s">
        <v>170</v>
      </c>
      <c r="X6" s="205" t="s">
        <v>170</v>
      </c>
      <c r="Y6" s="203" t="s">
        <v>171</v>
      </c>
      <c r="Z6" s="203"/>
      <c r="AA6" s="203"/>
      <c r="AB6" s="204" t="s">
        <v>170</v>
      </c>
      <c r="AC6" s="205" t="s">
        <v>170</v>
      </c>
      <c r="AD6" s="203" t="s">
        <v>171</v>
      </c>
      <c r="AE6" s="203"/>
      <c r="AF6" s="203"/>
      <c r="AG6" s="204" t="s">
        <v>170</v>
      </c>
      <c r="AH6" s="205" t="s">
        <v>170</v>
      </c>
      <c r="AI6" s="203" t="s">
        <v>171</v>
      </c>
      <c r="AJ6" s="203"/>
      <c r="AK6" s="203"/>
      <c r="AL6" s="204" t="s">
        <v>170</v>
      </c>
      <c r="AM6" s="205" t="s">
        <v>170</v>
      </c>
      <c r="AN6" s="203" t="s">
        <v>171</v>
      </c>
      <c r="AO6" s="203"/>
      <c r="AP6" s="203"/>
    </row>
    <row r="7" spans="1:42" x14ac:dyDescent="0.25">
      <c r="A7" s="53"/>
      <c r="B7" s="74" t="s">
        <v>172</v>
      </c>
      <c r="C7" s="204" t="s">
        <v>170</v>
      </c>
      <c r="D7" s="205" t="s">
        <v>170</v>
      </c>
      <c r="E7" s="203" t="s">
        <v>171</v>
      </c>
      <c r="F7" s="203"/>
      <c r="G7" s="203"/>
      <c r="H7" s="204" t="s">
        <v>170</v>
      </c>
      <c r="I7" s="205" t="s">
        <v>170</v>
      </c>
      <c r="J7" s="203" t="s">
        <v>171</v>
      </c>
      <c r="K7" s="203"/>
      <c r="L7" s="203"/>
      <c r="M7" s="204" t="s">
        <v>170</v>
      </c>
      <c r="N7" s="205" t="s">
        <v>170</v>
      </c>
      <c r="O7" s="203" t="s">
        <v>171</v>
      </c>
      <c r="P7" s="203"/>
      <c r="Q7" s="203"/>
      <c r="R7" s="204" t="s">
        <v>170</v>
      </c>
      <c r="S7" s="205" t="s">
        <v>170</v>
      </c>
      <c r="T7" s="203" t="s">
        <v>171</v>
      </c>
      <c r="U7" s="203"/>
      <c r="V7" s="203"/>
      <c r="W7" s="204" t="s">
        <v>170</v>
      </c>
      <c r="X7" s="205" t="s">
        <v>170</v>
      </c>
      <c r="Y7" s="203" t="s">
        <v>171</v>
      </c>
      <c r="Z7" s="203"/>
      <c r="AA7" s="203"/>
      <c r="AB7" s="204" t="s">
        <v>170</v>
      </c>
      <c r="AC7" s="205" t="s">
        <v>170</v>
      </c>
      <c r="AD7" s="203" t="s">
        <v>171</v>
      </c>
      <c r="AE7" s="203"/>
      <c r="AF7" s="203"/>
      <c r="AG7" s="204" t="s">
        <v>170</v>
      </c>
      <c r="AH7" s="205" t="s">
        <v>170</v>
      </c>
      <c r="AI7" s="203" t="s">
        <v>171</v>
      </c>
      <c r="AJ7" s="203"/>
      <c r="AK7" s="203"/>
      <c r="AL7" s="204" t="s">
        <v>170</v>
      </c>
      <c r="AM7" s="205" t="s">
        <v>170</v>
      </c>
      <c r="AN7" s="203" t="s">
        <v>171</v>
      </c>
      <c r="AO7" s="203"/>
      <c r="AP7" s="203"/>
    </row>
    <row r="8" spans="1:42" x14ac:dyDescent="0.25">
      <c r="A8" s="53"/>
      <c r="B8" s="74" t="s">
        <v>173</v>
      </c>
      <c r="C8" s="204" t="s">
        <v>170</v>
      </c>
      <c r="D8" s="205" t="s">
        <v>170</v>
      </c>
      <c r="E8" s="203" t="s">
        <v>171</v>
      </c>
      <c r="F8" s="203"/>
      <c r="G8" s="203"/>
      <c r="H8" s="204" t="s">
        <v>170</v>
      </c>
      <c r="I8" s="205" t="s">
        <v>170</v>
      </c>
      <c r="J8" s="203" t="s">
        <v>171</v>
      </c>
      <c r="K8" s="203"/>
      <c r="L8" s="203"/>
      <c r="M8" s="204" t="s">
        <v>170</v>
      </c>
      <c r="N8" s="205" t="s">
        <v>170</v>
      </c>
      <c r="O8" s="203" t="s">
        <v>171</v>
      </c>
      <c r="P8" s="203"/>
      <c r="Q8" s="203"/>
      <c r="R8" s="204" t="s">
        <v>170</v>
      </c>
      <c r="S8" s="205" t="s">
        <v>170</v>
      </c>
      <c r="T8" s="203" t="s">
        <v>171</v>
      </c>
      <c r="U8" s="203"/>
      <c r="V8" s="203"/>
      <c r="W8" s="204" t="s">
        <v>170</v>
      </c>
      <c r="X8" s="205" t="s">
        <v>170</v>
      </c>
      <c r="Y8" s="203" t="s">
        <v>171</v>
      </c>
      <c r="Z8" s="203"/>
      <c r="AA8" s="203"/>
      <c r="AB8" s="204" t="s">
        <v>170</v>
      </c>
      <c r="AC8" s="205" t="s">
        <v>170</v>
      </c>
      <c r="AD8" s="203" t="s">
        <v>171</v>
      </c>
      <c r="AE8" s="203"/>
      <c r="AF8" s="203"/>
      <c r="AG8" s="204" t="s">
        <v>170</v>
      </c>
      <c r="AH8" s="205" t="s">
        <v>170</v>
      </c>
      <c r="AI8" s="203" t="s">
        <v>171</v>
      </c>
      <c r="AJ8" s="203"/>
      <c r="AK8" s="203"/>
      <c r="AL8" s="204" t="s">
        <v>170</v>
      </c>
      <c r="AM8" s="205" t="s">
        <v>170</v>
      </c>
      <c r="AN8" s="203" t="s">
        <v>171</v>
      </c>
      <c r="AO8" s="203"/>
      <c r="AP8" s="203"/>
    </row>
    <row r="9" spans="1:42" x14ac:dyDescent="0.25">
      <c r="A9" s="53"/>
      <c r="B9" s="74" t="s">
        <v>174</v>
      </c>
      <c r="C9" s="204" t="s">
        <v>170</v>
      </c>
      <c r="D9" s="205" t="s">
        <v>170</v>
      </c>
      <c r="E9" s="203" t="s">
        <v>171</v>
      </c>
      <c r="F9" s="203"/>
      <c r="G9" s="203"/>
      <c r="H9" s="204" t="s">
        <v>170</v>
      </c>
      <c r="I9" s="205" t="s">
        <v>170</v>
      </c>
      <c r="J9" s="203" t="s">
        <v>171</v>
      </c>
      <c r="K9" s="203"/>
      <c r="L9" s="203"/>
      <c r="M9" s="204" t="s">
        <v>170</v>
      </c>
      <c r="N9" s="205" t="s">
        <v>170</v>
      </c>
      <c r="O9" s="203" t="s">
        <v>171</v>
      </c>
      <c r="P9" s="203"/>
      <c r="Q9" s="203"/>
      <c r="R9" s="204" t="s">
        <v>170</v>
      </c>
      <c r="S9" s="205" t="s">
        <v>170</v>
      </c>
      <c r="T9" s="203" t="s">
        <v>171</v>
      </c>
      <c r="U9" s="203"/>
      <c r="V9" s="203"/>
      <c r="W9" s="204" t="s">
        <v>170</v>
      </c>
      <c r="X9" s="205" t="s">
        <v>170</v>
      </c>
      <c r="Y9" s="203" t="s">
        <v>171</v>
      </c>
      <c r="Z9" s="203"/>
      <c r="AA9" s="203"/>
      <c r="AB9" s="204" t="s">
        <v>170</v>
      </c>
      <c r="AC9" s="205" t="s">
        <v>170</v>
      </c>
      <c r="AD9" s="203" t="s">
        <v>171</v>
      </c>
      <c r="AE9" s="203"/>
      <c r="AF9" s="203"/>
      <c r="AG9" s="204" t="s">
        <v>170</v>
      </c>
      <c r="AH9" s="205" t="s">
        <v>170</v>
      </c>
      <c r="AI9" s="203" t="s">
        <v>171</v>
      </c>
      <c r="AJ9" s="203"/>
      <c r="AK9" s="203"/>
      <c r="AL9" s="204" t="s">
        <v>170</v>
      </c>
      <c r="AM9" s="205" t="s">
        <v>170</v>
      </c>
      <c r="AN9" s="203" t="s">
        <v>171</v>
      </c>
      <c r="AO9" s="203"/>
      <c r="AP9" s="203"/>
    </row>
    <row r="10" spans="1:42" x14ac:dyDescent="0.25">
      <c r="A10" s="53"/>
      <c r="B10" s="76"/>
      <c r="C10" s="76"/>
      <c r="D10" s="77"/>
      <c r="E10" s="77"/>
      <c r="F10" s="77"/>
      <c r="G10" s="53"/>
      <c r="H10" s="53"/>
      <c r="I10" s="53"/>
      <c r="J10" s="53"/>
      <c r="K10" s="53"/>
      <c r="L10" s="53"/>
      <c r="M10" s="53"/>
      <c r="N10" s="53"/>
      <c r="O10" s="53"/>
      <c r="P10" s="53"/>
      <c r="Q10" s="53"/>
      <c r="R10" s="53"/>
      <c r="S10" s="53"/>
      <c r="T10" s="53"/>
      <c r="U10" s="53"/>
    </row>
    <row r="11" spans="1:42" x14ac:dyDescent="0.25">
      <c r="A11" s="53"/>
      <c r="B11" s="74" t="s">
        <v>175</v>
      </c>
      <c r="C11" s="206" t="s">
        <v>171</v>
      </c>
      <c r="D11" s="205" t="s">
        <v>171</v>
      </c>
      <c r="E11" s="203"/>
      <c r="F11" s="203"/>
      <c r="G11" s="203"/>
      <c r="H11" s="206" t="s">
        <v>171</v>
      </c>
      <c r="I11" s="207" t="s">
        <v>171</v>
      </c>
      <c r="J11" s="203"/>
      <c r="K11" s="203"/>
      <c r="L11" s="203"/>
      <c r="M11" s="206" t="s">
        <v>171</v>
      </c>
      <c r="N11" s="207" t="s">
        <v>171</v>
      </c>
      <c r="O11" s="203"/>
      <c r="P11" s="203"/>
      <c r="Q11" s="203"/>
      <c r="R11" s="206" t="s">
        <v>171</v>
      </c>
      <c r="S11" s="207" t="s">
        <v>171</v>
      </c>
      <c r="T11" s="203"/>
      <c r="U11" s="203"/>
      <c r="V11" s="203"/>
      <c r="W11" s="206" t="s">
        <v>171</v>
      </c>
      <c r="X11" s="207" t="s">
        <v>171</v>
      </c>
      <c r="Y11" s="203"/>
      <c r="Z11" s="203"/>
      <c r="AA11" s="203"/>
      <c r="AB11" s="206" t="s">
        <v>171</v>
      </c>
      <c r="AC11" s="207" t="s">
        <v>171</v>
      </c>
      <c r="AD11" s="203"/>
      <c r="AE11" s="203"/>
      <c r="AF11" s="203"/>
      <c r="AG11" s="206" t="s">
        <v>171</v>
      </c>
      <c r="AH11" s="207" t="s">
        <v>171</v>
      </c>
      <c r="AI11" s="203"/>
      <c r="AJ11" s="203"/>
      <c r="AK11" s="203"/>
      <c r="AL11" s="206" t="s">
        <v>171</v>
      </c>
      <c r="AM11" s="207" t="s">
        <v>171</v>
      </c>
      <c r="AN11" s="203"/>
      <c r="AO11" s="203"/>
      <c r="AP11" s="203"/>
    </row>
    <row r="12" spans="1:42" x14ac:dyDescent="0.25">
      <c r="A12" s="53"/>
      <c r="B12" s="76"/>
      <c r="C12" s="76"/>
      <c r="D12" s="77"/>
      <c r="E12" s="77"/>
      <c r="F12" s="77"/>
      <c r="G12" s="53"/>
      <c r="H12" s="53"/>
      <c r="I12" s="53"/>
      <c r="J12" s="53"/>
      <c r="K12" s="53"/>
      <c r="L12" s="53"/>
      <c r="M12" s="53"/>
      <c r="N12" s="53"/>
      <c r="O12" s="53"/>
      <c r="P12" s="53"/>
      <c r="Q12" s="53"/>
      <c r="R12" s="53"/>
      <c r="S12" s="53"/>
      <c r="T12" s="53"/>
      <c r="U12" s="53"/>
    </row>
    <row r="13" spans="1:42" ht="27.75" customHeight="1" x14ac:dyDescent="0.25">
      <c r="A13" s="53"/>
      <c r="B13" s="80" t="s">
        <v>176</v>
      </c>
      <c r="C13" s="75" t="s">
        <v>177</v>
      </c>
      <c r="D13" s="75" t="s">
        <v>178</v>
      </c>
      <c r="E13" s="75" t="s">
        <v>179</v>
      </c>
      <c r="F13" s="75" t="s">
        <v>180</v>
      </c>
      <c r="G13" s="75" t="s">
        <v>181</v>
      </c>
      <c r="H13" s="75" t="s">
        <v>182</v>
      </c>
      <c r="I13" s="75" t="s">
        <v>183</v>
      </c>
      <c r="J13" s="53"/>
      <c r="K13" s="53"/>
      <c r="L13" s="53"/>
      <c r="M13" s="53"/>
      <c r="N13" s="53"/>
      <c r="O13" s="53"/>
      <c r="P13" s="53"/>
      <c r="Q13" s="53"/>
      <c r="R13" s="53"/>
      <c r="S13" s="53"/>
      <c r="T13" s="53"/>
      <c r="U13" s="53"/>
    </row>
    <row r="14" spans="1:42" ht="27.75" customHeight="1" x14ac:dyDescent="0.25">
      <c r="A14" s="53"/>
      <c r="B14" s="81"/>
      <c r="C14" s="208"/>
      <c r="D14" s="208"/>
      <c r="E14" s="208"/>
      <c r="F14" s="208"/>
      <c r="G14" s="208"/>
      <c r="H14" s="208"/>
      <c r="I14" s="208"/>
      <c r="J14" s="53"/>
      <c r="K14" s="53"/>
      <c r="L14" s="53"/>
      <c r="M14" s="53"/>
      <c r="N14" s="53"/>
      <c r="O14" s="53"/>
      <c r="P14" s="53"/>
      <c r="Q14" s="53"/>
      <c r="R14" s="53"/>
      <c r="S14" s="53"/>
      <c r="T14" s="53"/>
      <c r="U14" s="53"/>
    </row>
    <row r="15" spans="1:42" ht="27.75" customHeight="1" x14ac:dyDescent="0.25">
      <c r="A15" s="53"/>
      <c r="B15" s="81"/>
      <c r="C15" s="208"/>
      <c r="D15" s="208"/>
      <c r="E15" s="208"/>
      <c r="F15" s="208"/>
      <c r="G15" s="208"/>
      <c r="H15" s="208"/>
      <c r="I15" s="208"/>
      <c r="J15" s="53"/>
      <c r="K15" s="53"/>
      <c r="L15" s="53"/>
      <c r="M15" s="53"/>
      <c r="N15" s="53"/>
      <c r="O15" s="53"/>
      <c r="P15" s="53"/>
      <c r="Q15" s="53"/>
      <c r="R15" s="53"/>
      <c r="S15" s="53"/>
      <c r="T15" s="53"/>
      <c r="U15" s="53"/>
    </row>
    <row r="16" spans="1:42" ht="27.75" customHeight="1" x14ac:dyDescent="0.25">
      <c r="A16" s="53"/>
      <c r="B16" s="81"/>
      <c r="C16" s="208"/>
      <c r="D16" s="208"/>
      <c r="E16" s="208"/>
      <c r="F16" s="208"/>
      <c r="G16" s="208"/>
      <c r="H16" s="208"/>
      <c r="I16" s="208"/>
      <c r="J16" s="53"/>
      <c r="K16" s="53"/>
      <c r="L16" s="53"/>
      <c r="M16" s="53"/>
      <c r="N16" s="53"/>
      <c r="O16" s="53"/>
      <c r="P16" s="53"/>
      <c r="Q16" s="53"/>
      <c r="R16" s="53"/>
      <c r="S16" s="53"/>
      <c r="T16" s="53"/>
      <c r="U16" s="53"/>
    </row>
    <row r="17" spans="1:21" x14ac:dyDescent="0.25">
      <c r="A17" s="53"/>
      <c r="B17" s="76"/>
      <c r="C17" s="76"/>
      <c r="D17" s="77"/>
      <c r="E17" s="77"/>
      <c r="F17" s="77"/>
      <c r="G17" s="53"/>
      <c r="H17" s="53"/>
      <c r="I17" s="53"/>
      <c r="J17" s="53"/>
      <c r="K17" s="53"/>
      <c r="L17" s="53"/>
      <c r="M17" s="53"/>
      <c r="N17" s="53"/>
      <c r="O17" s="53"/>
      <c r="P17" s="53"/>
      <c r="Q17" s="53"/>
      <c r="R17" s="53"/>
      <c r="S17" s="53"/>
      <c r="T17" s="53"/>
      <c r="U17" s="53"/>
    </row>
    <row r="18" spans="1:21" x14ac:dyDescent="0.25">
      <c r="A18" s="53"/>
      <c r="B18" s="82"/>
      <c r="C18" s="82"/>
      <c r="D18" s="83"/>
      <c r="E18" s="83"/>
      <c r="F18" s="83"/>
      <c r="G18" s="53"/>
      <c r="H18" s="53"/>
      <c r="I18" s="53"/>
      <c r="J18" s="53"/>
      <c r="K18" s="53"/>
      <c r="L18" s="53"/>
      <c r="M18" s="53"/>
      <c r="N18" s="53"/>
      <c r="O18" s="53"/>
      <c r="P18" s="53"/>
      <c r="Q18" s="53"/>
      <c r="R18" s="53"/>
      <c r="S18" s="53"/>
      <c r="T18" s="53"/>
      <c r="U18" s="53"/>
    </row>
    <row r="19" spans="1:21" ht="51" x14ac:dyDescent="0.25">
      <c r="A19" s="53"/>
      <c r="B19" s="70" t="s">
        <v>184</v>
      </c>
      <c r="C19" s="71" t="s">
        <v>185</v>
      </c>
      <c r="D19" s="72" t="s">
        <v>186</v>
      </c>
      <c r="E19" s="73" t="s">
        <v>187</v>
      </c>
      <c r="F19" s="73" t="s">
        <v>188</v>
      </c>
      <c r="G19" s="73" t="s">
        <v>172</v>
      </c>
      <c r="H19" s="73" t="s">
        <v>173</v>
      </c>
      <c r="I19" s="73" t="s">
        <v>174</v>
      </c>
      <c r="J19" s="73" t="s">
        <v>189</v>
      </c>
      <c r="K19" s="84" t="s">
        <v>190</v>
      </c>
      <c r="L19" s="53"/>
      <c r="M19" s="53"/>
      <c r="N19" s="53"/>
      <c r="O19" s="53"/>
      <c r="P19" s="53"/>
      <c r="Q19" s="53"/>
      <c r="R19" s="53"/>
      <c r="S19" s="53"/>
      <c r="T19" s="53"/>
      <c r="U19" s="53"/>
    </row>
    <row r="20" spans="1:21" x14ac:dyDescent="0.25">
      <c r="A20" s="53"/>
      <c r="B20" s="85" t="s">
        <v>191</v>
      </c>
      <c r="C20" s="78" t="s">
        <v>171</v>
      </c>
      <c r="D20" s="79" t="s">
        <v>171</v>
      </c>
      <c r="E20" s="75" t="s">
        <v>171</v>
      </c>
      <c r="F20" s="86" t="s">
        <v>170</v>
      </c>
      <c r="G20" s="86" t="s">
        <v>170</v>
      </c>
      <c r="H20" s="86" t="s">
        <v>170</v>
      </c>
      <c r="I20" s="86" t="s">
        <v>170</v>
      </c>
      <c r="J20" s="75"/>
      <c r="K20" s="75"/>
      <c r="L20" s="53"/>
      <c r="M20" s="53"/>
      <c r="N20" s="53"/>
      <c r="O20" s="53"/>
      <c r="P20" s="53"/>
      <c r="Q20" s="53"/>
      <c r="R20" s="53"/>
      <c r="S20" s="53"/>
      <c r="T20" s="53"/>
      <c r="U20" s="53"/>
    </row>
    <row r="21" spans="1:21" x14ac:dyDescent="0.25">
      <c r="A21" s="53"/>
      <c r="B21" s="210" t="s">
        <v>192</v>
      </c>
      <c r="C21" s="206" t="s">
        <v>192</v>
      </c>
      <c r="D21" s="207" t="s">
        <v>192</v>
      </c>
      <c r="E21" s="203" t="s">
        <v>192</v>
      </c>
      <c r="F21" s="203" t="s">
        <v>192</v>
      </c>
      <c r="G21" s="203" t="s">
        <v>192</v>
      </c>
      <c r="H21" s="203" t="s">
        <v>192</v>
      </c>
      <c r="I21" s="203" t="s">
        <v>192</v>
      </c>
      <c r="J21" s="203"/>
      <c r="K21" s="203"/>
      <c r="L21" s="53"/>
      <c r="M21" s="53"/>
      <c r="N21" s="53"/>
      <c r="O21" s="53"/>
      <c r="P21" s="53"/>
      <c r="Q21" s="53"/>
      <c r="R21" s="53"/>
      <c r="S21" s="53"/>
      <c r="T21" s="53"/>
      <c r="U21" s="53"/>
    </row>
    <row r="22" spans="1:21" x14ac:dyDescent="0.25">
      <c r="A22" s="53"/>
      <c r="B22" s="210"/>
      <c r="C22" s="206"/>
      <c r="D22" s="207"/>
      <c r="E22" s="203"/>
      <c r="F22" s="203"/>
      <c r="G22" s="203"/>
      <c r="H22" s="203"/>
      <c r="I22" s="203"/>
      <c r="J22" s="203"/>
      <c r="K22" s="203"/>
      <c r="L22" s="53"/>
      <c r="M22" s="53"/>
      <c r="N22" s="53"/>
      <c r="O22" s="53"/>
      <c r="P22" s="53"/>
      <c r="Q22" s="53"/>
      <c r="R22" s="53"/>
      <c r="S22" s="53"/>
      <c r="T22" s="53"/>
      <c r="U22" s="53"/>
    </row>
    <row r="23" spans="1:21" x14ac:dyDescent="0.25">
      <c r="A23" s="53"/>
      <c r="B23" s="210"/>
      <c r="C23" s="206"/>
      <c r="D23" s="207"/>
      <c r="E23" s="203"/>
      <c r="F23" s="203"/>
      <c r="G23" s="203"/>
      <c r="H23" s="203"/>
      <c r="I23" s="203"/>
      <c r="J23" s="203"/>
      <c r="K23" s="203"/>
      <c r="L23" s="53"/>
      <c r="M23" s="53"/>
      <c r="N23" s="53"/>
      <c r="O23" s="53"/>
      <c r="P23" s="53"/>
      <c r="Q23" s="53"/>
      <c r="R23" s="53"/>
      <c r="S23" s="53"/>
      <c r="T23" s="53"/>
      <c r="U23" s="53"/>
    </row>
    <row r="24" spans="1:21" x14ac:dyDescent="0.25">
      <c r="A24" s="53"/>
      <c r="B24" s="210"/>
      <c r="C24" s="206"/>
      <c r="D24" s="207"/>
      <c r="E24" s="203"/>
      <c r="F24" s="203"/>
      <c r="G24" s="203"/>
      <c r="H24" s="203"/>
      <c r="I24" s="203"/>
      <c r="J24" s="203"/>
      <c r="K24" s="203"/>
      <c r="L24" s="53"/>
      <c r="M24" s="53"/>
      <c r="N24" s="53"/>
      <c r="O24" s="53"/>
      <c r="P24" s="53"/>
      <c r="Q24" s="53"/>
      <c r="R24" s="53"/>
      <c r="S24" s="53"/>
      <c r="T24" s="53"/>
      <c r="U24" s="53"/>
    </row>
    <row r="25" spans="1:21" x14ac:dyDescent="0.25">
      <c r="A25" s="53"/>
      <c r="B25" s="210"/>
      <c r="C25" s="206"/>
      <c r="D25" s="207"/>
      <c r="E25" s="203"/>
      <c r="F25" s="203"/>
      <c r="G25" s="203"/>
      <c r="H25" s="203"/>
      <c r="I25" s="203"/>
      <c r="J25" s="203"/>
      <c r="K25" s="203"/>
      <c r="L25" s="53"/>
      <c r="M25" s="53"/>
      <c r="N25" s="53"/>
      <c r="O25" s="53"/>
      <c r="P25" s="53"/>
      <c r="Q25" s="53"/>
      <c r="R25" s="53"/>
      <c r="S25" s="53"/>
      <c r="T25" s="53"/>
      <c r="U25" s="53"/>
    </row>
    <row r="26" spans="1:21" x14ac:dyDescent="0.25">
      <c r="A26" s="53"/>
      <c r="B26" s="210"/>
      <c r="C26" s="206"/>
      <c r="D26" s="207"/>
      <c r="E26" s="203"/>
      <c r="F26" s="203"/>
      <c r="G26" s="203"/>
      <c r="H26" s="203"/>
      <c r="I26" s="203"/>
      <c r="J26" s="203"/>
      <c r="K26" s="203"/>
      <c r="L26" s="53"/>
      <c r="M26" s="53"/>
      <c r="N26" s="53"/>
      <c r="O26" s="53"/>
      <c r="P26" s="53"/>
      <c r="Q26" s="53"/>
      <c r="R26" s="53"/>
      <c r="S26" s="53"/>
      <c r="T26" s="53"/>
      <c r="U26" s="53"/>
    </row>
    <row r="27" spans="1:21" x14ac:dyDescent="0.25">
      <c r="A27" s="53"/>
      <c r="B27" s="210"/>
      <c r="C27" s="206"/>
      <c r="D27" s="207"/>
      <c r="E27" s="203"/>
      <c r="F27" s="203"/>
      <c r="G27" s="203"/>
      <c r="H27" s="203"/>
      <c r="I27" s="203"/>
      <c r="J27" s="203"/>
      <c r="K27" s="203"/>
      <c r="L27" s="53"/>
      <c r="M27" s="53"/>
      <c r="N27" s="53"/>
      <c r="O27" s="53"/>
      <c r="P27" s="53"/>
      <c r="Q27" s="53"/>
      <c r="R27" s="53"/>
      <c r="S27" s="53"/>
      <c r="T27" s="53"/>
      <c r="U27" s="53"/>
    </row>
    <row r="28" spans="1:21" x14ac:dyDescent="0.25">
      <c r="A28" s="53"/>
      <c r="B28" s="211"/>
      <c r="C28" s="206"/>
      <c r="D28" s="207"/>
      <c r="E28" s="203"/>
      <c r="F28" s="203"/>
      <c r="G28" s="203"/>
      <c r="H28" s="203"/>
      <c r="I28" s="203"/>
      <c r="J28" s="203"/>
      <c r="K28" s="203"/>
      <c r="L28" s="53"/>
      <c r="M28" s="53"/>
      <c r="N28" s="53"/>
      <c r="O28" s="53"/>
      <c r="P28" s="53"/>
      <c r="Q28" s="53"/>
      <c r="R28" s="53"/>
      <c r="S28" s="53"/>
      <c r="T28" s="53"/>
      <c r="U28" s="53"/>
    </row>
    <row r="29" spans="1:21" x14ac:dyDescent="0.25">
      <c r="A29" s="53"/>
      <c r="B29" s="210"/>
      <c r="C29" s="206"/>
      <c r="D29" s="207"/>
      <c r="E29" s="203"/>
      <c r="F29" s="203"/>
      <c r="G29" s="203"/>
      <c r="H29" s="203"/>
      <c r="I29" s="203"/>
      <c r="J29" s="203"/>
      <c r="K29" s="203"/>
      <c r="L29" s="53"/>
      <c r="M29" s="53"/>
      <c r="N29" s="53"/>
      <c r="O29" s="53"/>
      <c r="P29" s="53"/>
      <c r="Q29" s="53"/>
      <c r="R29" s="53"/>
      <c r="S29" s="53"/>
      <c r="T29" s="53"/>
      <c r="U29" s="53"/>
    </row>
    <row r="30" spans="1:21" x14ac:dyDescent="0.25">
      <c r="A30" s="53"/>
      <c r="B30" s="210"/>
      <c r="C30" s="206"/>
      <c r="D30" s="207"/>
      <c r="E30" s="203"/>
      <c r="F30" s="203"/>
      <c r="G30" s="203"/>
      <c r="H30" s="203"/>
      <c r="I30" s="203"/>
      <c r="J30" s="203"/>
      <c r="K30" s="203"/>
      <c r="L30" s="53"/>
      <c r="M30" s="53"/>
      <c r="N30" s="53"/>
      <c r="O30" s="53"/>
      <c r="P30" s="53"/>
      <c r="Q30" s="53"/>
      <c r="R30" s="53"/>
      <c r="S30" s="53"/>
      <c r="T30" s="53"/>
      <c r="U30" s="53"/>
    </row>
    <row r="31" spans="1:21" x14ac:dyDescent="0.25">
      <c r="A31" s="53"/>
      <c r="B31" s="210"/>
      <c r="C31" s="206"/>
      <c r="D31" s="207"/>
      <c r="E31" s="203"/>
      <c r="F31" s="203"/>
      <c r="G31" s="203"/>
      <c r="H31" s="203"/>
      <c r="I31" s="203"/>
      <c r="J31" s="203"/>
      <c r="K31" s="203"/>
      <c r="L31" s="53"/>
      <c r="M31" s="53"/>
      <c r="N31" s="53"/>
      <c r="O31" s="53"/>
      <c r="P31" s="53"/>
      <c r="Q31" s="53"/>
      <c r="R31" s="53"/>
      <c r="S31" s="53"/>
      <c r="T31" s="53"/>
      <c r="U31" s="53"/>
    </row>
    <row r="32" spans="1:21" x14ac:dyDescent="0.25">
      <c r="A32" s="53"/>
      <c r="B32" s="210"/>
      <c r="C32" s="206"/>
      <c r="D32" s="207"/>
      <c r="E32" s="203"/>
      <c r="F32" s="203"/>
      <c r="G32" s="203"/>
      <c r="H32" s="203"/>
      <c r="I32" s="203"/>
      <c r="J32" s="203"/>
      <c r="K32" s="203"/>
      <c r="L32" s="53"/>
      <c r="M32" s="53"/>
      <c r="N32" s="53"/>
      <c r="O32" s="53"/>
      <c r="P32" s="53"/>
      <c r="Q32" s="53"/>
      <c r="R32" s="53"/>
      <c r="S32" s="53"/>
      <c r="T32" s="53"/>
      <c r="U32" s="53"/>
    </row>
    <row r="33" spans="1:21" x14ac:dyDescent="0.25">
      <c r="A33" s="53"/>
      <c r="B33" s="210"/>
      <c r="C33" s="206"/>
      <c r="D33" s="207"/>
      <c r="E33" s="203"/>
      <c r="F33" s="203"/>
      <c r="G33" s="203"/>
      <c r="H33" s="203"/>
      <c r="I33" s="203"/>
      <c r="J33" s="203"/>
      <c r="K33" s="203"/>
      <c r="L33" s="53"/>
      <c r="M33" s="53"/>
      <c r="N33" s="53"/>
      <c r="O33" s="53"/>
      <c r="P33" s="53"/>
      <c r="Q33" s="53"/>
      <c r="R33" s="53"/>
      <c r="S33" s="53"/>
      <c r="T33" s="53"/>
      <c r="U33" s="53"/>
    </row>
    <row r="34" spans="1:21" x14ac:dyDescent="0.25">
      <c r="A34" s="53"/>
      <c r="B34" s="53"/>
      <c r="C34" s="53"/>
      <c r="D34" s="53"/>
      <c r="E34" s="53"/>
      <c r="F34" s="53"/>
      <c r="G34" s="53"/>
      <c r="H34" s="53"/>
      <c r="I34" s="53"/>
      <c r="J34" s="53"/>
      <c r="K34" s="53"/>
      <c r="L34" s="53"/>
      <c r="M34" s="53"/>
      <c r="N34" s="53"/>
      <c r="O34" s="53"/>
      <c r="P34" s="53"/>
      <c r="Q34" s="53"/>
      <c r="R34" s="53"/>
      <c r="S34" s="53"/>
      <c r="T34" s="53"/>
      <c r="U34" s="53"/>
    </row>
    <row r="35" spans="1:21" x14ac:dyDescent="0.25">
      <c r="A35" s="53"/>
      <c r="B35" s="88" t="s">
        <v>193</v>
      </c>
      <c r="C35" s="53"/>
      <c r="D35" s="53"/>
      <c r="E35" s="53"/>
      <c r="F35" s="53"/>
      <c r="G35" s="53"/>
      <c r="H35" s="53"/>
      <c r="I35" s="53"/>
      <c r="J35" s="53"/>
      <c r="K35" s="53"/>
      <c r="L35" s="53"/>
      <c r="M35" s="53"/>
      <c r="N35" s="53"/>
      <c r="O35" s="53"/>
      <c r="P35" s="53"/>
      <c r="Q35" s="53"/>
      <c r="R35" s="53"/>
      <c r="S35" s="53"/>
      <c r="T35" s="53"/>
      <c r="U35" s="53"/>
    </row>
    <row r="36" spans="1:21" ht="63.75" x14ac:dyDescent="0.25">
      <c r="A36" s="53"/>
      <c r="B36" s="89" t="s">
        <v>194</v>
      </c>
      <c r="C36" s="71" t="s">
        <v>339</v>
      </c>
      <c r="D36" s="72" t="s">
        <v>195</v>
      </c>
      <c r="E36" s="75" t="s">
        <v>196</v>
      </c>
      <c r="F36" s="53"/>
      <c r="G36" s="53"/>
      <c r="H36" s="53"/>
      <c r="I36" s="53"/>
      <c r="J36" s="53"/>
      <c r="K36" s="53"/>
      <c r="L36" s="53"/>
      <c r="M36" s="53"/>
      <c r="N36" s="53"/>
      <c r="O36" s="53"/>
      <c r="P36" s="53"/>
      <c r="Q36" s="53"/>
      <c r="R36" s="53"/>
      <c r="S36" s="53"/>
      <c r="T36" s="53"/>
      <c r="U36" s="53"/>
    </row>
    <row r="37" spans="1:21" x14ac:dyDescent="0.25">
      <c r="A37" s="53"/>
      <c r="B37" s="85" t="s">
        <v>197</v>
      </c>
      <c r="C37" s="78" t="s">
        <v>171</v>
      </c>
      <c r="D37" s="79" t="s">
        <v>171</v>
      </c>
      <c r="E37" s="75"/>
      <c r="F37" s="53"/>
      <c r="G37" s="53"/>
      <c r="H37" s="53"/>
      <c r="I37" s="53"/>
      <c r="J37" s="53"/>
      <c r="K37" s="53"/>
      <c r="L37" s="53"/>
      <c r="M37" s="53"/>
      <c r="N37" s="53"/>
      <c r="O37" s="53"/>
      <c r="P37" s="53"/>
      <c r="Q37" s="53"/>
      <c r="R37" s="53"/>
      <c r="S37" s="53"/>
      <c r="T37" s="53"/>
      <c r="U37" s="53"/>
    </row>
    <row r="38" spans="1:21" x14ac:dyDescent="0.25">
      <c r="A38" s="53"/>
      <c r="B38" s="212" t="s">
        <v>192</v>
      </c>
      <c r="C38" s="206"/>
      <c r="D38" s="207"/>
      <c r="E38" s="203"/>
      <c r="F38" s="53"/>
      <c r="G38" s="53"/>
      <c r="H38" s="53"/>
      <c r="I38" s="53"/>
      <c r="J38" s="53"/>
      <c r="K38" s="53"/>
      <c r="L38" s="53"/>
      <c r="M38" s="53"/>
      <c r="N38" s="53"/>
      <c r="O38" s="53"/>
      <c r="P38" s="53"/>
      <c r="Q38" s="53"/>
      <c r="R38" s="53"/>
      <c r="S38" s="53"/>
      <c r="T38" s="53"/>
      <c r="U38" s="53"/>
    </row>
    <row r="39" spans="1:21" x14ac:dyDescent="0.25">
      <c r="A39" s="53"/>
      <c r="B39" s="212"/>
      <c r="C39" s="206"/>
      <c r="D39" s="207"/>
      <c r="E39" s="203"/>
      <c r="F39" s="53"/>
      <c r="G39" s="53"/>
      <c r="H39" s="53"/>
      <c r="I39" s="53"/>
      <c r="J39" s="53"/>
      <c r="K39" s="53"/>
      <c r="L39" s="53"/>
      <c r="M39" s="53"/>
      <c r="N39" s="53"/>
      <c r="O39" s="53"/>
      <c r="P39" s="53"/>
      <c r="Q39" s="53"/>
      <c r="R39" s="53"/>
      <c r="S39" s="53"/>
      <c r="T39" s="53"/>
      <c r="U39" s="53"/>
    </row>
    <row r="40" spans="1:21" x14ac:dyDescent="0.25">
      <c r="A40" s="53"/>
      <c r="B40" s="212"/>
      <c r="C40" s="206"/>
      <c r="D40" s="207"/>
      <c r="E40" s="203"/>
      <c r="F40" s="53"/>
      <c r="G40" s="53"/>
      <c r="H40" s="53"/>
      <c r="I40" s="53"/>
      <c r="J40" s="53"/>
      <c r="K40" s="53"/>
      <c r="L40" s="53"/>
      <c r="M40" s="53"/>
      <c r="N40" s="53"/>
      <c r="O40" s="53"/>
      <c r="P40" s="53"/>
      <c r="Q40" s="53"/>
      <c r="R40" s="53"/>
      <c r="S40" s="53"/>
      <c r="T40" s="53"/>
      <c r="U40" s="53"/>
    </row>
    <row r="41" spans="1:21" x14ac:dyDescent="0.25">
      <c r="A41" s="53"/>
      <c r="B41" s="212"/>
      <c r="C41" s="206"/>
      <c r="D41" s="207"/>
      <c r="E41" s="203"/>
      <c r="F41" s="53"/>
      <c r="G41" s="53"/>
      <c r="H41" s="53"/>
      <c r="I41" s="53"/>
      <c r="J41" s="53"/>
      <c r="K41" s="53"/>
      <c r="L41" s="53"/>
      <c r="M41" s="53"/>
      <c r="N41" s="53"/>
      <c r="O41" s="53"/>
      <c r="P41" s="53"/>
      <c r="Q41" s="53"/>
      <c r="R41" s="53"/>
      <c r="S41" s="53"/>
      <c r="T41" s="53"/>
      <c r="U41" s="53"/>
    </row>
    <row r="42" spans="1:21" x14ac:dyDescent="0.25">
      <c r="A42" s="53"/>
      <c r="B42" s="212"/>
      <c r="C42" s="206"/>
      <c r="D42" s="207"/>
      <c r="E42" s="203"/>
      <c r="F42" s="53"/>
      <c r="G42" s="53"/>
      <c r="H42" s="53"/>
      <c r="I42" s="53"/>
      <c r="J42" s="53"/>
      <c r="K42" s="53"/>
      <c r="L42" s="53"/>
      <c r="M42" s="53"/>
      <c r="N42" s="53"/>
      <c r="O42" s="53"/>
      <c r="P42" s="53"/>
      <c r="Q42" s="53"/>
      <c r="R42" s="53"/>
      <c r="S42" s="53"/>
      <c r="T42" s="53"/>
      <c r="U42" s="53"/>
    </row>
    <row r="43" spans="1:21" x14ac:dyDescent="0.25">
      <c r="A43" s="53"/>
      <c r="B43" s="88"/>
      <c r="C43" s="53"/>
      <c r="D43" s="53"/>
      <c r="E43" s="53"/>
      <c r="F43" s="53"/>
      <c r="G43" s="53"/>
      <c r="H43" s="53"/>
      <c r="I43" s="53"/>
      <c r="J43" s="53"/>
      <c r="K43" s="53"/>
      <c r="L43" s="53"/>
      <c r="M43" s="53"/>
      <c r="N43" s="53"/>
      <c r="O43" s="53"/>
      <c r="P43" s="53"/>
      <c r="Q43" s="53"/>
      <c r="R43" s="53"/>
      <c r="S43" s="53"/>
      <c r="T43" s="53"/>
      <c r="U43" s="53"/>
    </row>
    <row r="44" spans="1:21" ht="63.75" x14ac:dyDescent="0.25">
      <c r="A44" s="53"/>
      <c r="B44" s="89" t="s">
        <v>198</v>
      </c>
      <c r="C44" s="71" t="s">
        <v>339</v>
      </c>
      <c r="D44" s="72" t="s">
        <v>195</v>
      </c>
      <c r="E44" s="75" t="s">
        <v>196</v>
      </c>
      <c r="F44" s="53"/>
      <c r="G44" s="53"/>
      <c r="H44" s="53"/>
      <c r="I44" s="53"/>
      <c r="J44" s="53"/>
      <c r="K44" s="53"/>
      <c r="L44" s="53"/>
      <c r="M44" s="53"/>
      <c r="N44" s="53"/>
      <c r="O44" s="53"/>
      <c r="P44" s="53"/>
      <c r="Q44" s="53"/>
      <c r="R44" s="53"/>
      <c r="S44" s="53"/>
      <c r="T44" s="53"/>
      <c r="U44" s="53"/>
    </row>
    <row r="45" spans="1:21" x14ac:dyDescent="0.25">
      <c r="A45" s="53"/>
      <c r="B45" s="85" t="s">
        <v>197</v>
      </c>
      <c r="C45" s="78" t="s">
        <v>171</v>
      </c>
      <c r="D45" s="79" t="s">
        <v>171</v>
      </c>
      <c r="E45" s="75"/>
      <c r="F45" s="53"/>
      <c r="G45" s="53"/>
      <c r="H45" s="53"/>
      <c r="I45" s="53"/>
      <c r="J45" s="53"/>
      <c r="K45" s="53"/>
      <c r="L45" s="53"/>
      <c r="M45" s="53"/>
      <c r="N45" s="53"/>
      <c r="O45" s="53"/>
      <c r="P45" s="53"/>
      <c r="Q45" s="53"/>
      <c r="R45" s="53"/>
      <c r="S45" s="53"/>
      <c r="T45" s="53"/>
      <c r="U45" s="53"/>
    </row>
    <row r="46" spans="1:21" x14ac:dyDescent="0.25">
      <c r="A46" s="53"/>
      <c r="B46" s="212" t="s">
        <v>192</v>
      </c>
      <c r="C46" s="206"/>
      <c r="D46" s="207"/>
      <c r="E46" s="203"/>
      <c r="F46" s="53"/>
      <c r="G46" s="53"/>
      <c r="H46" s="53"/>
      <c r="I46" s="53"/>
      <c r="J46" s="53"/>
      <c r="K46" s="53"/>
      <c r="L46" s="53"/>
      <c r="M46" s="53"/>
      <c r="N46" s="53"/>
      <c r="O46" s="53"/>
      <c r="P46" s="53"/>
      <c r="Q46" s="53"/>
      <c r="R46" s="53"/>
      <c r="S46" s="53"/>
      <c r="T46" s="53"/>
      <c r="U46" s="53"/>
    </row>
    <row r="47" spans="1:21" x14ac:dyDescent="0.25">
      <c r="A47" s="53"/>
      <c r="B47" s="212"/>
      <c r="C47" s="206"/>
      <c r="D47" s="207"/>
      <c r="E47" s="203"/>
      <c r="F47" s="53"/>
      <c r="G47" s="53"/>
      <c r="H47" s="53"/>
      <c r="I47" s="53"/>
      <c r="J47" s="53"/>
      <c r="K47" s="53"/>
      <c r="L47" s="53"/>
      <c r="M47" s="53"/>
      <c r="N47" s="53"/>
      <c r="O47" s="53"/>
      <c r="P47" s="53"/>
      <c r="Q47" s="53"/>
      <c r="R47" s="53"/>
      <c r="S47" s="53"/>
      <c r="T47" s="53"/>
      <c r="U47" s="53"/>
    </row>
    <row r="48" spans="1:21" x14ac:dyDescent="0.25">
      <c r="A48" s="53"/>
      <c r="B48" s="212"/>
      <c r="C48" s="206"/>
      <c r="D48" s="207"/>
      <c r="E48" s="203"/>
      <c r="F48" s="53"/>
      <c r="G48" s="53"/>
      <c r="H48" s="53"/>
      <c r="I48" s="53"/>
      <c r="J48" s="53"/>
      <c r="K48" s="53"/>
      <c r="L48" s="53"/>
      <c r="M48" s="53"/>
      <c r="N48" s="53"/>
      <c r="O48" s="53"/>
      <c r="P48" s="53"/>
      <c r="Q48" s="53"/>
      <c r="R48" s="53"/>
      <c r="S48" s="53"/>
      <c r="T48" s="53"/>
      <c r="U48" s="53"/>
    </row>
    <row r="49" spans="1:21" x14ac:dyDescent="0.25">
      <c r="A49" s="53"/>
      <c r="B49" s="212"/>
      <c r="C49" s="206"/>
      <c r="D49" s="207"/>
      <c r="E49" s="203"/>
      <c r="F49" s="53"/>
      <c r="G49" s="53"/>
      <c r="H49" s="53"/>
      <c r="I49" s="53"/>
      <c r="J49" s="53"/>
      <c r="K49" s="53"/>
      <c r="L49" s="53"/>
      <c r="M49" s="53"/>
      <c r="N49" s="53"/>
      <c r="O49" s="53"/>
      <c r="P49" s="53"/>
      <c r="Q49" s="53"/>
      <c r="R49" s="53"/>
      <c r="S49" s="53"/>
      <c r="T49" s="53"/>
      <c r="U49" s="53"/>
    </row>
    <row r="50" spans="1:21" x14ac:dyDescent="0.25">
      <c r="A50" s="53"/>
      <c r="B50" s="212"/>
      <c r="C50" s="206"/>
      <c r="D50" s="207"/>
      <c r="E50" s="203"/>
      <c r="F50" s="53"/>
      <c r="G50" s="53"/>
      <c r="H50" s="53"/>
      <c r="I50" s="53"/>
      <c r="J50" s="53"/>
      <c r="K50" s="53"/>
      <c r="L50" s="53"/>
      <c r="M50" s="53"/>
      <c r="N50" s="53"/>
      <c r="O50" s="53"/>
      <c r="P50" s="53"/>
      <c r="Q50" s="53"/>
      <c r="R50" s="53"/>
      <c r="S50" s="53"/>
      <c r="T50" s="53"/>
      <c r="U50" s="53"/>
    </row>
    <row r="51" spans="1:21" x14ac:dyDescent="0.25">
      <c r="A51" s="53"/>
      <c r="B51" s="90"/>
      <c r="C51" s="76"/>
      <c r="D51" s="76"/>
      <c r="E51" s="77"/>
      <c r="F51" s="53"/>
      <c r="G51" s="53"/>
      <c r="H51" s="53"/>
      <c r="I51" s="53"/>
      <c r="J51" s="53"/>
      <c r="K51" s="53"/>
      <c r="L51" s="53"/>
      <c r="M51" s="53"/>
      <c r="N51" s="53"/>
      <c r="O51" s="53"/>
      <c r="P51" s="53"/>
      <c r="Q51" s="53"/>
      <c r="R51" s="53"/>
      <c r="S51" s="53"/>
      <c r="T51" s="53"/>
      <c r="U51" s="53"/>
    </row>
    <row r="52" spans="1:21" ht="25.5" customHeight="1" x14ac:dyDescent="0.25">
      <c r="A52" s="53"/>
      <c r="B52" s="356" t="s">
        <v>338</v>
      </c>
      <c r="C52" s="358" t="s">
        <v>178</v>
      </c>
      <c r="D52" s="358" t="s">
        <v>179</v>
      </c>
      <c r="E52" s="358" t="s">
        <v>169</v>
      </c>
      <c r="F52" s="360" t="s">
        <v>199</v>
      </c>
      <c r="G52" s="360" t="s">
        <v>172</v>
      </c>
      <c r="H52" s="360" t="s">
        <v>173</v>
      </c>
      <c r="I52" s="360" t="s">
        <v>174</v>
      </c>
      <c r="J52" s="53"/>
      <c r="K52" s="53"/>
      <c r="L52" s="53"/>
      <c r="M52" s="53"/>
      <c r="N52" s="53"/>
      <c r="O52" s="53"/>
      <c r="P52" s="53"/>
      <c r="Q52" s="53"/>
      <c r="R52" s="53"/>
      <c r="S52" s="53"/>
      <c r="T52" s="53"/>
    </row>
    <row r="53" spans="1:21" ht="27" customHeight="1" x14ac:dyDescent="0.25">
      <c r="A53" s="53"/>
      <c r="B53" s="357"/>
      <c r="C53" s="359"/>
      <c r="D53" s="359"/>
      <c r="E53" s="359"/>
      <c r="F53" s="361"/>
      <c r="G53" s="361"/>
      <c r="H53" s="361"/>
      <c r="I53" s="361"/>
      <c r="J53" s="53"/>
      <c r="K53" s="53"/>
      <c r="L53" s="53"/>
      <c r="M53" s="53"/>
      <c r="N53" s="53"/>
      <c r="O53" s="53"/>
      <c r="P53" s="53"/>
      <c r="Q53" s="53"/>
      <c r="R53" s="53"/>
      <c r="S53" s="53"/>
      <c r="T53" s="53"/>
    </row>
    <row r="54" spans="1:21" x14ac:dyDescent="0.25">
      <c r="A54" s="53"/>
      <c r="B54" s="85" t="s">
        <v>197</v>
      </c>
      <c r="C54" s="91"/>
      <c r="D54" s="91"/>
      <c r="E54" s="86" t="s">
        <v>170</v>
      </c>
      <c r="F54" s="91"/>
      <c r="G54" s="86" t="s">
        <v>170</v>
      </c>
      <c r="H54" s="86" t="s">
        <v>170</v>
      </c>
      <c r="I54" s="86" t="s">
        <v>170</v>
      </c>
      <c r="J54" s="53"/>
      <c r="K54" s="53"/>
      <c r="L54" s="53"/>
      <c r="M54" s="53"/>
      <c r="N54" s="53"/>
      <c r="O54" s="53"/>
      <c r="P54" s="53"/>
      <c r="Q54" s="53"/>
      <c r="R54" s="53"/>
      <c r="S54" s="53"/>
      <c r="T54" s="53"/>
    </row>
    <row r="55" spans="1:21" x14ac:dyDescent="0.25">
      <c r="A55" s="53"/>
      <c r="B55" s="212" t="s">
        <v>192</v>
      </c>
      <c r="C55" s="203"/>
      <c r="D55" s="203"/>
      <c r="E55" s="203" t="s">
        <v>192</v>
      </c>
      <c r="F55" s="203"/>
      <c r="G55" s="203" t="s">
        <v>192</v>
      </c>
      <c r="H55" s="203" t="s">
        <v>192</v>
      </c>
      <c r="I55" s="203" t="s">
        <v>192</v>
      </c>
      <c r="J55" s="53"/>
      <c r="K55" s="53"/>
      <c r="L55" s="53"/>
      <c r="M55" s="53"/>
      <c r="N55" s="53"/>
      <c r="O55" s="53"/>
      <c r="P55" s="53"/>
      <c r="Q55" s="53"/>
      <c r="R55" s="53"/>
      <c r="S55" s="53"/>
      <c r="T55" s="53"/>
    </row>
    <row r="56" spans="1:21" x14ac:dyDescent="0.25">
      <c r="A56" s="53"/>
      <c r="B56" s="212"/>
      <c r="C56" s="203"/>
      <c r="D56" s="203"/>
      <c r="E56" s="203"/>
      <c r="F56" s="203"/>
      <c r="G56" s="203"/>
      <c r="H56" s="203"/>
      <c r="I56" s="203"/>
      <c r="J56" s="53"/>
      <c r="K56" s="53"/>
      <c r="L56" s="53"/>
      <c r="M56" s="53"/>
      <c r="N56" s="53"/>
      <c r="O56" s="53"/>
      <c r="P56" s="53"/>
      <c r="Q56" s="53"/>
      <c r="R56" s="53"/>
      <c r="S56" s="53"/>
      <c r="T56" s="53"/>
    </row>
    <row r="57" spans="1:21" x14ac:dyDescent="0.25">
      <c r="A57" s="53"/>
      <c r="B57" s="212"/>
      <c r="C57" s="203"/>
      <c r="D57" s="203"/>
      <c r="E57" s="203"/>
      <c r="F57" s="203"/>
      <c r="G57" s="203"/>
      <c r="H57" s="203"/>
      <c r="I57" s="203"/>
      <c r="J57" s="53"/>
      <c r="K57" s="53"/>
      <c r="L57" s="53"/>
      <c r="M57" s="53"/>
      <c r="N57" s="53"/>
      <c r="O57" s="53"/>
      <c r="P57" s="53"/>
      <c r="Q57" s="53"/>
      <c r="R57" s="53"/>
      <c r="S57" s="53"/>
      <c r="T57" s="53"/>
    </row>
    <row r="58" spans="1:21" x14ac:dyDescent="0.25">
      <c r="A58" s="53"/>
      <c r="B58" s="212"/>
      <c r="C58" s="203"/>
      <c r="D58" s="203"/>
      <c r="E58" s="203"/>
      <c r="F58" s="203"/>
      <c r="G58" s="203"/>
      <c r="H58" s="203"/>
      <c r="I58" s="203"/>
      <c r="J58" s="53"/>
      <c r="K58" s="53"/>
      <c r="L58" s="53"/>
      <c r="M58" s="53"/>
      <c r="N58" s="53"/>
      <c r="O58" s="53"/>
      <c r="P58" s="53"/>
      <c r="Q58" s="53"/>
      <c r="R58" s="53"/>
      <c r="S58" s="53"/>
      <c r="T58" s="53"/>
    </row>
    <row r="59" spans="1:21" x14ac:dyDescent="0.25">
      <c r="A59" s="53"/>
      <c r="B59" s="212"/>
      <c r="C59" s="203"/>
      <c r="D59" s="203"/>
      <c r="E59" s="203"/>
      <c r="F59" s="203"/>
      <c r="G59" s="203"/>
      <c r="H59" s="203"/>
      <c r="I59" s="203"/>
      <c r="J59" s="53"/>
      <c r="K59" s="53"/>
      <c r="L59" s="53"/>
      <c r="M59" s="53"/>
      <c r="N59" s="53"/>
      <c r="O59" s="53"/>
      <c r="P59" s="53"/>
      <c r="Q59" s="53"/>
      <c r="R59" s="53"/>
      <c r="S59" s="53"/>
      <c r="T59" s="53"/>
    </row>
    <row r="60" spans="1:21" x14ac:dyDescent="0.25">
      <c r="A60" s="53"/>
      <c r="B60" s="212"/>
      <c r="C60" s="203"/>
      <c r="D60" s="203"/>
      <c r="E60" s="203"/>
      <c r="F60" s="203"/>
      <c r="G60" s="203"/>
      <c r="H60" s="203"/>
      <c r="I60" s="203"/>
      <c r="J60" s="53"/>
      <c r="K60" s="53"/>
      <c r="L60" s="53"/>
      <c r="M60" s="53"/>
      <c r="N60" s="53"/>
      <c r="O60" s="53"/>
      <c r="P60" s="53"/>
      <c r="Q60" s="53"/>
      <c r="R60" s="53"/>
      <c r="S60" s="53"/>
      <c r="T60" s="53"/>
    </row>
    <row r="61" spans="1:21" x14ac:dyDescent="0.25">
      <c r="A61" s="53"/>
      <c r="B61" s="212"/>
      <c r="C61" s="203"/>
      <c r="D61" s="203"/>
      <c r="E61" s="203"/>
      <c r="F61" s="203"/>
      <c r="G61" s="203"/>
      <c r="H61" s="203"/>
      <c r="I61" s="203"/>
      <c r="J61" s="53"/>
      <c r="K61" s="53"/>
      <c r="L61" s="53"/>
      <c r="M61" s="53"/>
      <c r="N61" s="53"/>
      <c r="O61" s="53"/>
      <c r="P61" s="53"/>
      <c r="Q61" s="53"/>
      <c r="R61" s="53"/>
      <c r="S61" s="53"/>
      <c r="T61" s="53"/>
    </row>
    <row r="62" spans="1:21" x14ac:dyDescent="0.25">
      <c r="A62" s="53"/>
      <c r="B62" s="209"/>
      <c r="C62" s="209"/>
      <c r="D62" s="209"/>
      <c r="E62" s="209"/>
      <c r="F62" s="209"/>
      <c r="G62" s="209"/>
      <c r="H62" s="209"/>
      <c r="I62" s="209"/>
      <c r="J62" s="92"/>
      <c r="K62" s="53"/>
      <c r="L62" s="53"/>
      <c r="M62" s="53"/>
      <c r="N62" s="53"/>
      <c r="O62" s="53"/>
      <c r="P62" s="53"/>
      <c r="Q62" s="53"/>
      <c r="R62" s="53"/>
      <c r="S62" s="53"/>
      <c r="T62" s="53"/>
      <c r="U62" s="53"/>
    </row>
    <row r="63" spans="1:21" x14ac:dyDescent="0.25">
      <c r="A63" s="53"/>
      <c r="B63" s="209"/>
      <c r="C63" s="209"/>
      <c r="D63" s="209"/>
      <c r="E63" s="209"/>
      <c r="F63" s="209"/>
      <c r="G63" s="209"/>
      <c r="H63" s="209"/>
      <c r="I63" s="209"/>
      <c r="J63" s="53"/>
      <c r="K63" s="53"/>
      <c r="L63" s="53"/>
      <c r="M63" s="53"/>
      <c r="N63" s="53"/>
      <c r="O63" s="53"/>
      <c r="P63" s="53"/>
      <c r="Q63" s="53"/>
      <c r="R63" s="53"/>
      <c r="S63" s="53"/>
      <c r="T63" s="53"/>
      <c r="U63" s="53"/>
    </row>
    <row r="64" spans="1:21" x14ac:dyDescent="0.25">
      <c r="A64" s="53"/>
      <c r="B64" s="209"/>
      <c r="C64" s="209"/>
      <c r="D64" s="209"/>
      <c r="E64" s="209"/>
      <c r="F64" s="209"/>
      <c r="G64" s="209"/>
      <c r="H64" s="209"/>
      <c r="I64" s="209"/>
      <c r="J64" s="53"/>
      <c r="K64" s="53"/>
      <c r="L64" s="53"/>
      <c r="M64" s="53"/>
      <c r="N64" s="53"/>
      <c r="O64" s="53"/>
      <c r="P64" s="53"/>
      <c r="Q64" s="53"/>
      <c r="R64" s="53"/>
      <c r="S64" s="53"/>
      <c r="T64" s="53"/>
      <c r="U64" s="53"/>
    </row>
    <row r="65" spans="1:21" x14ac:dyDescent="0.25">
      <c r="A65" s="53"/>
      <c r="B65" s="209"/>
      <c r="C65" s="209"/>
      <c r="D65" s="209"/>
      <c r="E65" s="209"/>
      <c r="F65" s="209"/>
      <c r="G65" s="209"/>
      <c r="H65" s="209"/>
      <c r="I65" s="209"/>
      <c r="J65" s="53"/>
      <c r="K65" s="53"/>
      <c r="L65" s="53"/>
      <c r="M65" s="53"/>
      <c r="N65" s="53"/>
      <c r="O65" s="53"/>
      <c r="P65" s="53"/>
      <c r="Q65" s="53"/>
      <c r="R65" s="53"/>
      <c r="S65" s="53"/>
      <c r="T65" s="53"/>
      <c r="U65" s="53"/>
    </row>
    <row r="66" spans="1:21" x14ac:dyDescent="0.25">
      <c r="A66" s="53"/>
      <c r="B66" s="209"/>
      <c r="C66" s="209"/>
      <c r="D66" s="209"/>
      <c r="E66" s="209"/>
      <c r="F66" s="209"/>
      <c r="G66" s="209"/>
      <c r="H66" s="209"/>
      <c r="I66" s="209"/>
      <c r="J66" s="53"/>
      <c r="K66" s="53"/>
      <c r="L66" s="53"/>
      <c r="M66" s="53"/>
      <c r="N66" s="53"/>
      <c r="O66" s="53"/>
      <c r="P66" s="53"/>
      <c r="Q66" s="53"/>
      <c r="R66" s="53"/>
      <c r="S66" s="53"/>
      <c r="T66" s="53"/>
      <c r="U66" s="53"/>
    </row>
    <row r="67" spans="1:21" x14ac:dyDescent="0.25">
      <c r="A67" s="53"/>
      <c r="B67" s="209"/>
      <c r="C67" s="209"/>
      <c r="D67" s="209"/>
      <c r="E67" s="209"/>
      <c r="F67" s="209"/>
      <c r="G67" s="209"/>
      <c r="H67" s="209"/>
      <c r="I67" s="209"/>
      <c r="J67" s="53"/>
      <c r="K67" s="53"/>
      <c r="L67" s="53"/>
      <c r="M67" s="53"/>
      <c r="N67" s="53"/>
      <c r="O67" s="53"/>
      <c r="P67" s="53"/>
      <c r="Q67" s="53"/>
      <c r="R67" s="53"/>
      <c r="S67" s="53"/>
      <c r="T67" s="53"/>
      <c r="U67" s="53"/>
    </row>
    <row r="68" spans="1:21" x14ac:dyDescent="0.25">
      <c r="A68" s="53"/>
      <c r="B68" s="209"/>
      <c r="C68" s="209"/>
      <c r="D68" s="209"/>
      <c r="E68" s="209"/>
      <c r="F68" s="209"/>
      <c r="G68" s="209"/>
      <c r="H68" s="209"/>
      <c r="I68" s="209"/>
      <c r="J68" s="53"/>
      <c r="K68" s="53"/>
      <c r="L68" s="53"/>
      <c r="M68" s="53"/>
      <c r="N68" s="53"/>
      <c r="O68" s="53"/>
      <c r="P68" s="53"/>
      <c r="Q68" s="53"/>
      <c r="R68" s="53"/>
      <c r="S68" s="53"/>
      <c r="T68" s="53"/>
      <c r="U68" s="53"/>
    </row>
    <row r="69" spans="1:21" x14ac:dyDescent="0.25">
      <c r="A69" s="53"/>
      <c r="B69" s="209"/>
      <c r="C69" s="209"/>
      <c r="D69" s="209"/>
      <c r="E69" s="209"/>
      <c r="F69" s="209"/>
      <c r="G69" s="209"/>
      <c r="H69" s="209"/>
      <c r="I69" s="209"/>
      <c r="J69" s="53"/>
      <c r="K69" s="53"/>
      <c r="L69" s="209"/>
      <c r="M69" s="53"/>
      <c r="N69" s="53"/>
      <c r="O69" s="53"/>
      <c r="P69" s="53"/>
      <c r="Q69" s="53"/>
      <c r="R69" s="53"/>
      <c r="S69" s="53"/>
      <c r="T69" s="53"/>
      <c r="U69" s="53"/>
    </row>
    <row r="70" spans="1:21" x14ac:dyDescent="0.25">
      <c r="A70" s="53"/>
      <c r="B70" s="209"/>
      <c r="C70" s="209"/>
      <c r="D70" s="209"/>
      <c r="E70" s="209"/>
      <c r="F70" s="209"/>
      <c r="G70" s="209"/>
      <c r="H70" s="209"/>
      <c r="I70" s="209"/>
      <c r="J70" s="53"/>
      <c r="K70" s="53"/>
      <c r="L70" s="53"/>
      <c r="M70" s="53"/>
      <c r="N70" s="53"/>
      <c r="O70" s="53"/>
      <c r="P70" s="53"/>
      <c r="Q70" s="53"/>
      <c r="R70" s="53"/>
      <c r="S70" s="53"/>
      <c r="T70" s="53"/>
      <c r="U70" s="53"/>
    </row>
    <row r="71" spans="1:21" x14ac:dyDescent="0.25">
      <c r="A71" s="53"/>
      <c r="B71" s="209"/>
      <c r="C71" s="209"/>
      <c r="D71" s="209"/>
      <c r="E71" s="209"/>
      <c r="F71" s="209"/>
      <c r="G71" s="209"/>
      <c r="H71" s="209"/>
      <c r="I71" s="209"/>
      <c r="J71" s="53"/>
      <c r="K71" s="53"/>
      <c r="L71" s="53"/>
      <c r="M71" s="53"/>
      <c r="N71" s="53"/>
      <c r="O71" s="53"/>
      <c r="P71" s="53"/>
      <c r="Q71" s="53"/>
      <c r="R71" s="53"/>
      <c r="S71" s="53"/>
      <c r="T71" s="53"/>
      <c r="U71" s="53"/>
    </row>
    <row r="72" spans="1:21" x14ac:dyDescent="0.25">
      <c r="A72" s="53"/>
      <c r="B72" s="209"/>
      <c r="C72" s="209"/>
      <c r="D72" s="209"/>
      <c r="E72" s="209"/>
      <c r="F72" s="209"/>
      <c r="G72" s="209"/>
      <c r="H72" s="209"/>
      <c r="I72" s="209"/>
      <c r="J72" s="53"/>
      <c r="K72" s="53"/>
      <c r="L72" s="53"/>
      <c r="M72" s="53"/>
      <c r="N72" s="53"/>
      <c r="O72" s="53"/>
      <c r="P72" s="53"/>
      <c r="Q72" s="53"/>
      <c r="R72" s="53"/>
      <c r="S72" s="53"/>
      <c r="T72" s="53"/>
      <c r="U72" s="53"/>
    </row>
    <row r="73" spans="1:21" x14ac:dyDescent="0.25">
      <c r="A73" s="53"/>
      <c r="B73" s="209"/>
      <c r="C73" s="209"/>
      <c r="D73" s="209"/>
      <c r="E73" s="209"/>
      <c r="F73" s="209"/>
      <c r="G73" s="209"/>
      <c r="H73" s="209"/>
      <c r="I73" s="209"/>
      <c r="J73" s="53"/>
      <c r="K73" s="53"/>
      <c r="L73" s="53"/>
      <c r="M73" s="53"/>
      <c r="N73" s="53"/>
      <c r="O73" s="53"/>
      <c r="P73" s="53"/>
      <c r="Q73" s="53"/>
      <c r="R73" s="53"/>
      <c r="S73" s="53"/>
      <c r="T73" s="53"/>
      <c r="U73" s="53"/>
    </row>
    <row r="74" spans="1:21" x14ac:dyDescent="0.25">
      <c r="B74" s="213"/>
      <c r="C74" s="213"/>
      <c r="D74" s="213"/>
      <c r="E74" s="213"/>
      <c r="F74" s="213"/>
      <c r="G74" s="213"/>
      <c r="H74" s="213"/>
      <c r="I74" s="213"/>
    </row>
    <row r="75" spans="1:21" x14ac:dyDescent="0.25">
      <c r="B75" s="213"/>
      <c r="C75" s="213"/>
      <c r="D75" s="213"/>
      <c r="E75" s="213"/>
      <c r="F75" s="213"/>
      <c r="G75" s="213"/>
      <c r="H75" s="213"/>
      <c r="I75" s="213"/>
    </row>
    <row r="76" spans="1:21" x14ac:dyDescent="0.25">
      <c r="B76" s="213"/>
      <c r="C76" s="213"/>
      <c r="D76" s="213"/>
      <c r="E76" s="213"/>
      <c r="F76" s="213"/>
      <c r="G76" s="213"/>
      <c r="H76" s="213"/>
      <c r="I76" s="213"/>
    </row>
    <row r="77" spans="1:21" x14ac:dyDescent="0.25">
      <c r="B77" s="213"/>
      <c r="C77" s="213"/>
      <c r="D77" s="213"/>
      <c r="E77" s="213"/>
      <c r="F77" s="213"/>
      <c r="G77" s="213"/>
      <c r="H77" s="213"/>
      <c r="I77" s="213"/>
    </row>
    <row r="78" spans="1:21" x14ac:dyDescent="0.25">
      <c r="B78" s="213"/>
      <c r="C78" s="213"/>
      <c r="D78" s="213"/>
      <c r="E78" s="213"/>
      <c r="F78" s="213"/>
      <c r="G78" s="213"/>
      <c r="H78" s="213"/>
      <c r="I78" s="213"/>
    </row>
    <row r="79" spans="1:21" x14ac:dyDescent="0.25">
      <c r="B79" s="213"/>
      <c r="C79" s="213"/>
      <c r="D79" s="213"/>
      <c r="E79" s="213"/>
      <c r="F79" s="213"/>
      <c r="G79" s="213"/>
      <c r="H79" s="213"/>
      <c r="I79" s="213"/>
    </row>
    <row r="80" spans="1:21" x14ac:dyDescent="0.25">
      <c r="B80" s="213"/>
      <c r="C80" s="213"/>
      <c r="D80" s="213"/>
      <c r="E80" s="213"/>
      <c r="F80" s="213"/>
      <c r="G80" s="213"/>
      <c r="H80" s="213"/>
      <c r="I80" s="213"/>
    </row>
    <row r="81" spans="2:9" x14ac:dyDescent="0.25">
      <c r="B81" s="213"/>
      <c r="C81" s="213"/>
      <c r="D81" s="213"/>
      <c r="E81" s="213"/>
      <c r="F81" s="213"/>
      <c r="G81" s="213"/>
      <c r="H81" s="213"/>
      <c r="I81" s="213"/>
    </row>
    <row r="82" spans="2:9" x14ac:dyDescent="0.25">
      <c r="B82" s="213"/>
      <c r="C82" s="213"/>
      <c r="D82" s="213"/>
      <c r="E82" s="213"/>
      <c r="F82" s="213"/>
      <c r="G82" s="213"/>
      <c r="H82" s="213"/>
      <c r="I82" s="213"/>
    </row>
    <row r="83" spans="2:9" x14ac:dyDescent="0.25">
      <c r="B83" s="213"/>
      <c r="C83" s="213"/>
      <c r="D83" s="213"/>
      <c r="E83" s="213"/>
      <c r="F83" s="213"/>
      <c r="G83" s="213"/>
      <c r="H83" s="213"/>
      <c r="I83" s="213"/>
    </row>
    <row r="84" spans="2:9" x14ac:dyDescent="0.25">
      <c r="B84" s="213"/>
      <c r="C84" s="213"/>
      <c r="D84" s="213"/>
      <c r="E84" s="213"/>
      <c r="F84" s="213"/>
      <c r="G84" s="213"/>
      <c r="H84" s="213"/>
      <c r="I84" s="213"/>
    </row>
    <row r="85" spans="2:9" x14ac:dyDescent="0.25">
      <c r="B85" s="213"/>
      <c r="C85" s="213"/>
      <c r="D85" s="213"/>
      <c r="E85" s="213"/>
      <c r="F85" s="213"/>
      <c r="G85" s="213"/>
      <c r="H85" s="213"/>
      <c r="I85" s="213"/>
    </row>
    <row r="86" spans="2:9" x14ac:dyDescent="0.25">
      <c r="B86" s="213"/>
      <c r="C86" s="213"/>
      <c r="D86" s="213"/>
      <c r="E86" s="213"/>
      <c r="F86" s="213"/>
      <c r="G86" s="213"/>
      <c r="H86" s="213"/>
      <c r="I86" s="213"/>
    </row>
    <row r="87" spans="2:9" x14ac:dyDescent="0.25">
      <c r="B87" s="213"/>
      <c r="C87" s="213"/>
      <c r="D87" s="213"/>
      <c r="E87" s="213"/>
      <c r="F87" s="213"/>
      <c r="G87" s="213"/>
      <c r="H87" s="213"/>
      <c r="I87" s="213"/>
    </row>
    <row r="88" spans="2:9" x14ac:dyDescent="0.25">
      <c r="B88" s="213"/>
      <c r="C88" s="213"/>
      <c r="D88" s="213"/>
      <c r="E88" s="213"/>
      <c r="F88" s="213"/>
      <c r="G88" s="213"/>
      <c r="H88" s="213"/>
      <c r="I88" s="213"/>
    </row>
    <row r="89" spans="2:9" x14ac:dyDescent="0.25">
      <c r="B89" s="213"/>
      <c r="C89" s="213"/>
      <c r="D89" s="213"/>
      <c r="E89" s="213"/>
      <c r="F89" s="213"/>
      <c r="G89" s="213"/>
      <c r="H89" s="213"/>
      <c r="I89" s="213"/>
    </row>
    <row r="90" spans="2:9" x14ac:dyDescent="0.25">
      <c r="B90" s="213"/>
      <c r="C90" s="213"/>
      <c r="D90" s="213"/>
      <c r="E90" s="213"/>
      <c r="F90" s="213"/>
      <c r="G90" s="213"/>
      <c r="H90" s="213"/>
      <c r="I90" s="213"/>
    </row>
    <row r="91" spans="2:9" x14ac:dyDescent="0.25">
      <c r="B91" s="213"/>
      <c r="C91" s="213"/>
      <c r="D91" s="213"/>
      <c r="E91" s="213"/>
      <c r="F91" s="213"/>
      <c r="G91" s="213"/>
      <c r="H91" s="213"/>
      <c r="I91" s="213"/>
    </row>
    <row r="92" spans="2:9" x14ac:dyDescent="0.25">
      <c r="B92" s="213"/>
      <c r="C92" s="213"/>
      <c r="D92" s="213"/>
      <c r="E92" s="213"/>
      <c r="F92" s="213"/>
      <c r="G92" s="213"/>
      <c r="H92" s="213"/>
      <c r="I92" s="213"/>
    </row>
    <row r="93" spans="2:9" x14ac:dyDescent="0.25">
      <c r="B93" s="213"/>
      <c r="C93" s="213"/>
      <c r="D93" s="213"/>
      <c r="E93" s="213"/>
      <c r="F93" s="213"/>
      <c r="G93" s="213"/>
      <c r="H93" s="213"/>
      <c r="I93" s="213"/>
    </row>
    <row r="94" spans="2:9" x14ac:dyDescent="0.25">
      <c r="B94" s="213"/>
      <c r="C94" s="213"/>
      <c r="D94" s="213"/>
      <c r="E94" s="213"/>
      <c r="F94" s="213"/>
      <c r="G94" s="213"/>
      <c r="H94" s="213"/>
      <c r="I94" s="213"/>
    </row>
    <row r="95" spans="2:9" x14ac:dyDescent="0.25">
      <c r="B95" s="213"/>
      <c r="C95" s="213"/>
      <c r="D95" s="213"/>
      <c r="E95" s="213"/>
      <c r="F95" s="213"/>
      <c r="G95" s="213"/>
      <c r="H95" s="213"/>
      <c r="I95" s="213"/>
    </row>
    <row r="96" spans="2:9" x14ac:dyDescent="0.25">
      <c r="B96" s="213"/>
      <c r="C96" s="213"/>
      <c r="D96" s="213"/>
      <c r="E96" s="213"/>
      <c r="F96" s="213"/>
      <c r="G96" s="213"/>
      <c r="H96" s="213"/>
      <c r="I96" s="213"/>
    </row>
    <row r="97" spans="2:9" x14ac:dyDescent="0.25">
      <c r="B97" s="213"/>
      <c r="C97" s="213"/>
      <c r="D97" s="213"/>
      <c r="E97" s="213"/>
      <c r="F97" s="213"/>
      <c r="G97" s="213"/>
      <c r="H97" s="213"/>
      <c r="I97" s="213"/>
    </row>
    <row r="98" spans="2:9" x14ac:dyDescent="0.25">
      <c r="B98" s="213"/>
      <c r="C98" s="213"/>
      <c r="D98" s="213"/>
      <c r="E98" s="213"/>
      <c r="F98" s="213"/>
      <c r="G98" s="213"/>
      <c r="H98" s="213"/>
      <c r="I98" s="213"/>
    </row>
    <row r="99" spans="2:9" x14ac:dyDescent="0.25">
      <c r="B99" s="213"/>
      <c r="C99" s="213"/>
      <c r="D99" s="213"/>
      <c r="E99" s="213"/>
      <c r="F99" s="213"/>
      <c r="G99" s="213"/>
      <c r="H99" s="213"/>
      <c r="I99" s="213"/>
    </row>
    <row r="100" spans="2:9" x14ac:dyDescent="0.25">
      <c r="B100" s="213"/>
      <c r="C100" s="213"/>
      <c r="D100" s="213"/>
      <c r="E100" s="213"/>
      <c r="F100" s="213"/>
      <c r="G100" s="213"/>
      <c r="H100" s="213"/>
      <c r="I100" s="213"/>
    </row>
    <row r="101" spans="2:9" x14ac:dyDescent="0.25">
      <c r="B101" s="213"/>
      <c r="C101" s="213"/>
      <c r="D101" s="213"/>
      <c r="E101" s="213"/>
      <c r="F101" s="213"/>
      <c r="G101" s="213"/>
      <c r="H101" s="213"/>
      <c r="I101" s="213"/>
    </row>
    <row r="102" spans="2:9" x14ac:dyDescent="0.25">
      <c r="B102" s="213"/>
      <c r="C102" s="213"/>
      <c r="D102" s="213"/>
      <c r="E102" s="213"/>
      <c r="F102" s="213"/>
      <c r="G102" s="213"/>
      <c r="H102" s="213"/>
      <c r="I102" s="213"/>
    </row>
    <row r="103" spans="2:9" x14ac:dyDescent="0.25">
      <c r="B103" s="213"/>
      <c r="C103" s="213"/>
      <c r="D103" s="213"/>
      <c r="E103" s="213"/>
      <c r="F103" s="213"/>
      <c r="G103" s="213"/>
      <c r="H103" s="213"/>
      <c r="I103" s="213"/>
    </row>
    <row r="104" spans="2:9" x14ac:dyDescent="0.25">
      <c r="B104" s="213"/>
      <c r="C104" s="213"/>
      <c r="D104" s="213"/>
      <c r="E104" s="213"/>
      <c r="F104" s="213"/>
      <c r="G104" s="213"/>
      <c r="H104" s="213"/>
      <c r="I104" s="213"/>
    </row>
    <row r="105" spans="2:9" x14ac:dyDescent="0.25">
      <c r="B105" s="213"/>
      <c r="C105" s="213"/>
      <c r="D105" s="213"/>
      <c r="E105" s="213"/>
      <c r="F105" s="213"/>
      <c r="G105" s="213"/>
      <c r="H105" s="213"/>
      <c r="I105" s="213"/>
    </row>
    <row r="106" spans="2:9" x14ac:dyDescent="0.25">
      <c r="B106" s="213"/>
      <c r="C106" s="213"/>
      <c r="D106" s="213"/>
      <c r="E106" s="213"/>
      <c r="F106" s="213"/>
      <c r="G106" s="213"/>
      <c r="H106" s="213"/>
      <c r="I106" s="213"/>
    </row>
    <row r="107" spans="2:9" x14ac:dyDescent="0.25">
      <c r="B107" s="213"/>
      <c r="C107" s="213"/>
      <c r="D107" s="213"/>
      <c r="E107" s="213"/>
      <c r="F107" s="213"/>
      <c r="G107" s="213"/>
      <c r="H107" s="213"/>
      <c r="I107" s="213"/>
    </row>
    <row r="108" spans="2:9" x14ac:dyDescent="0.25">
      <c r="B108" s="213"/>
      <c r="C108" s="213"/>
      <c r="D108" s="213"/>
      <c r="E108" s="213"/>
      <c r="F108" s="213"/>
      <c r="G108" s="213"/>
      <c r="H108" s="213"/>
      <c r="I108" s="213"/>
    </row>
    <row r="109" spans="2:9" x14ac:dyDescent="0.25">
      <c r="B109" s="213"/>
      <c r="C109" s="213"/>
      <c r="D109" s="213"/>
      <c r="E109" s="213"/>
      <c r="F109" s="213"/>
      <c r="G109" s="213"/>
      <c r="H109" s="213"/>
      <c r="I109" s="213"/>
    </row>
    <row r="110" spans="2:9" x14ac:dyDescent="0.25">
      <c r="B110" s="213"/>
      <c r="C110" s="213"/>
      <c r="D110" s="213"/>
      <c r="E110" s="213"/>
      <c r="F110" s="213"/>
      <c r="G110" s="213"/>
      <c r="H110" s="213"/>
      <c r="I110" s="213"/>
    </row>
    <row r="111" spans="2:9" x14ac:dyDescent="0.25">
      <c r="B111" s="213"/>
      <c r="C111" s="213"/>
      <c r="D111" s="213"/>
      <c r="E111" s="213"/>
      <c r="F111" s="213"/>
      <c r="G111" s="213"/>
      <c r="H111" s="213"/>
      <c r="I111" s="213"/>
    </row>
    <row r="112" spans="2:9" x14ac:dyDescent="0.25">
      <c r="B112" s="213"/>
      <c r="C112" s="213"/>
      <c r="D112" s="213"/>
      <c r="E112" s="213"/>
      <c r="F112" s="213"/>
      <c r="G112" s="213"/>
      <c r="H112" s="213"/>
      <c r="I112" s="213"/>
    </row>
    <row r="113" spans="2:9" x14ac:dyDescent="0.25">
      <c r="B113" s="213"/>
      <c r="C113" s="213"/>
      <c r="D113" s="213"/>
      <c r="E113" s="213"/>
      <c r="F113" s="213"/>
      <c r="G113" s="213"/>
      <c r="H113" s="213"/>
      <c r="I113" s="213"/>
    </row>
    <row r="114" spans="2:9" x14ac:dyDescent="0.25">
      <c r="B114" s="213"/>
      <c r="C114" s="213"/>
      <c r="D114" s="213"/>
      <c r="E114" s="213"/>
      <c r="F114" s="213"/>
      <c r="G114" s="213"/>
      <c r="H114" s="213"/>
      <c r="I114" s="213"/>
    </row>
    <row r="115" spans="2:9" x14ac:dyDescent="0.25">
      <c r="B115" s="213"/>
      <c r="C115" s="213"/>
      <c r="D115" s="213"/>
      <c r="E115" s="213"/>
      <c r="F115" s="213"/>
      <c r="G115" s="213"/>
      <c r="H115" s="213"/>
      <c r="I115" s="213"/>
    </row>
    <row r="116" spans="2:9" x14ac:dyDescent="0.25">
      <c r="B116" s="213"/>
      <c r="C116" s="213"/>
      <c r="D116" s="213"/>
      <c r="E116" s="213"/>
      <c r="F116" s="213"/>
      <c r="G116" s="213"/>
      <c r="H116" s="213"/>
      <c r="I116" s="213"/>
    </row>
    <row r="117" spans="2:9" x14ac:dyDescent="0.25">
      <c r="B117" s="213"/>
      <c r="C117" s="213"/>
      <c r="D117" s="213"/>
      <c r="E117" s="213"/>
      <c r="F117" s="213"/>
      <c r="G117" s="213"/>
      <c r="H117" s="213"/>
      <c r="I117" s="213"/>
    </row>
    <row r="118" spans="2:9" x14ac:dyDescent="0.25">
      <c r="B118" s="213"/>
      <c r="C118" s="213"/>
      <c r="D118" s="213"/>
      <c r="E118" s="213"/>
      <c r="F118" s="213"/>
      <c r="G118" s="213"/>
      <c r="H118" s="213"/>
      <c r="I118" s="213"/>
    </row>
    <row r="119" spans="2:9" x14ac:dyDescent="0.25">
      <c r="B119" s="213"/>
      <c r="C119" s="213"/>
      <c r="D119" s="213"/>
      <c r="E119" s="213"/>
      <c r="F119" s="213"/>
      <c r="G119" s="213"/>
      <c r="H119" s="213"/>
      <c r="I119" s="213"/>
    </row>
    <row r="120" spans="2:9" x14ac:dyDescent="0.25">
      <c r="B120" s="213"/>
      <c r="C120" s="213"/>
      <c r="D120" s="213"/>
      <c r="E120" s="213"/>
      <c r="F120" s="213"/>
      <c r="G120" s="213"/>
      <c r="H120" s="213"/>
      <c r="I120" s="213"/>
    </row>
    <row r="121" spans="2:9" x14ac:dyDescent="0.25">
      <c r="B121" s="213"/>
      <c r="C121" s="213"/>
      <c r="D121" s="213"/>
      <c r="E121" s="213"/>
      <c r="F121" s="213"/>
      <c r="G121" s="213"/>
      <c r="H121" s="213"/>
      <c r="I121" s="213"/>
    </row>
    <row r="122" spans="2:9" x14ac:dyDescent="0.25">
      <c r="B122" s="213"/>
      <c r="C122" s="213"/>
      <c r="D122" s="213"/>
      <c r="E122" s="213"/>
      <c r="F122" s="213"/>
      <c r="G122" s="213"/>
      <c r="H122" s="213"/>
      <c r="I122" s="213"/>
    </row>
    <row r="123" spans="2:9" x14ac:dyDescent="0.25">
      <c r="B123" s="213"/>
      <c r="C123" s="213"/>
      <c r="D123" s="213"/>
      <c r="E123" s="213"/>
      <c r="F123" s="213"/>
      <c r="G123" s="213"/>
      <c r="H123" s="213"/>
      <c r="I123" s="213"/>
    </row>
    <row r="124" spans="2:9" x14ac:dyDescent="0.25">
      <c r="B124" s="213"/>
      <c r="C124" s="213"/>
      <c r="D124" s="213"/>
      <c r="E124" s="213"/>
      <c r="F124" s="213"/>
      <c r="G124" s="213"/>
      <c r="H124" s="213"/>
      <c r="I124" s="213"/>
    </row>
    <row r="125" spans="2:9" x14ac:dyDescent="0.25">
      <c r="B125" s="213"/>
      <c r="C125" s="213"/>
      <c r="D125" s="213"/>
      <c r="E125" s="213"/>
      <c r="F125" s="213"/>
      <c r="G125" s="213"/>
      <c r="H125" s="213"/>
      <c r="I125" s="213"/>
    </row>
    <row r="126" spans="2:9" x14ac:dyDescent="0.25">
      <c r="B126" s="213"/>
      <c r="C126" s="213"/>
      <c r="D126" s="213"/>
      <c r="E126" s="213"/>
      <c r="F126" s="213"/>
      <c r="G126" s="213"/>
      <c r="H126" s="213"/>
      <c r="I126" s="213"/>
    </row>
    <row r="127" spans="2:9" x14ac:dyDescent="0.25">
      <c r="B127" s="213"/>
      <c r="C127" s="213"/>
      <c r="D127" s="213"/>
      <c r="E127" s="213"/>
      <c r="F127" s="213"/>
      <c r="G127" s="213"/>
      <c r="H127" s="213"/>
      <c r="I127" s="213"/>
    </row>
    <row r="128" spans="2:9" x14ac:dyDescent="0.25">
      <c r="B128" s="213"/>
      <c r="C128" s="213"/>
      <c r="D128" s="213"/>
      <c r="E128" s="213"/>
      <c r="F128" s="213"/>
      <c r="G128" s="213"/>
      <c r="H128" s="213"/>
      <c r="I128" s="213"/>
    </row>
    <row r="129" spans="2:9" x14ac:dyDescent="0.25">
      <c r="B129" s="213"/>
      <c r="C129" s="213"/>
      <c r="D129" s="213"/>
      <c r="E129" s="213"/>
      <c r="F129" s="213"/>
      <c r="G129" s="213"/>
      <c r="H129" s="213"/>
      <c r="I129" s="213"/>
    </row>
    <row r="130" spans="2:9" x14ac:dyDescent="0.25">
      <c r="B130" s="213"/>
      <c r="C130" s="213"/>
      <c r="D130" s="213"/>
      <c r="E130" s="213"/>
      <c r="F130" s="213"/>
      <c r="G130" s="213"/>
      <c r="H130" s="213"/>
      <c r="I130" s="213"/>
    </row>
    <row r="131" spans="2:9" x14ac:dyDescent="0.25">
      <c r="B131" s="213"/>
      <c r="C131" s="213"/>
      <c r="D131" s="213"/>
      <c r="E131" s="213"/>
      <c r="F131" s="213"/>
      <c r="G131" s="213"/>
      <c r="H131" s="213"/>
      <c r="I131" s="213"/>
    </row>
    <row r="132" spans="2:9" x14ac:dyDescent="0.25">
      <c r="B132" s="213"/>
      <c r="C132" s="213"/>
      <c r="D132" s="213"/>
      <c r="E132" s="213"/>
      <c r="F132" s="213"/>
      <c r="G132" s="213"/>
      <c r="H132" s="213"/>
      <c r="I132" s="213"/>
    </row>
    <row r="133" spans="2:9" x14ac:dyDescent="0.25">
      <c r="B133" s="213"/>
      <c r="C133" s="213"/>
      <c r="D133" s="213"/>
      <c r="E133" s="213"/>
      <c r="F133" s="213"/>
      <c r="G133" s="213"/>
      <c r="H133" s="213"/>
      <c r="I133" s="213"/>
    </row>
    <row r="134" spans="2:9" x14ac:dyDescent="0.25">
      <c r="B134" s="213"/>
      <c r="C134" s="213"/>
      <c r="D134" s="213"/>
      <c r="E134" s="213"/>
      <c r="F134" s="213"/>
      <c r="G134" s="213"/>
      <c r="H134" s="213"/>
      <c r="I134" s="213"/>
    </row>
    <row r="135" spans="2:9" x14ac:dyDescent="0.25">
      <c r="B135" s="213"/>
      <c r="C135" s="213"/>
      <c r="D135" s="213"/>
      <c r="E135" s="213"/>
      <c r="F135" s="213"/>
      <c r="G135" s="213"/>
      <c r="H135" s="213"/>
      <c r="I135" s="213"/>
    </row>
    <row r="136" spans="2:9" x14ac:dyDescent="0.25">
      <c r="B136" s="213"/>
      <c r="C136" s="213"/>
      <c r="D136" s="213"/>
      <c r="E136" s="213"/>
      <c r="F136" s="213"/>
      <c r="G136" s="213"/>
      <c r="H136" s="213"/>
      <c r="I136" s="213"/>
    </row>
    <row r="137" spans="2:9" x14ac:dyDescent="0.25">
      <c r="B137" s="213"/>
      <c r="C137" s="213"/>
      <c r="D137" s="213"/>
      <c r="E137" s="213"/>
      <c r="F137" s="213"/>
      <c r="G137" s="213"/>
      <c r="H137" s="213"/>
      <c r="I137" s="213"/>
    </row>
    <row r="138" spans="2:9" x14ac:dyDescent="0.25">
      <c r="B138" s="213"/>
      <c r="C138" s="213"/>
      <c r="D138" s="213"/>
      <c r="E138" s="213"/>
      <c r="F138" s="213"/>
      <c r="G138" s="213"/>
      <c r="H138" s="213"/>
      <c r="I138" s="213"/>
    </row>
    <row r="139" spans="2:9" x14ac:dyDescent="0.25">
      <c r="B139" s="213"/>
      <c r="C139" s="213"/>
      <c r="D139" s="213"/>
      <c r="E139" s="213"/>
      <c r="F139" s="213"/>
      <c r="G139" s="213"/>
      <c r="H139" s="213"/>
      <c r="I139" s="213"/>
    </row>
    <row r="140" spans="2:9" x14ac:dyDescent="0.25">
      <c r="B140" s="213"/>
      <c r="C140" s="213"/>
      <c r="D140" s="213"/>
      <c r="E140" s="213"/>
      <c r="F140" s="213"/>
      <c r="G140" s="213"/>
      <c r="H140" s="213"/>
      <c r="I140" s="213"/>
    </row>
    <row r="141" spans="2:9" x14ac:dyDescent="0.25">
      <c r="B141" s="213"/>
      <c r="C141" s="213"/>
      <c r="D141" s="213"/>
      <c r="E141" s="213"/>
      <c r="F141" s="213"/>
      <c r="G141" s="213"/>
      <c r="H141" s="213"/>
      <c r="I141" s="213"/>
    </row>
    <row r="142" spans="2:9" x14ac:dyDescent="0.25">
      <c r="B142" s="213"/>
      <c r="C142" s="213"/>
      <c r="D142" s="213"/>
      <c r="E142" s="213"/>
      <c r="F142" s="213"/>
      <c r="G142" s="213"/>
      <c r="H142" s="213"/>
      <c r="I142" s="213"/>
    </row>
    <row r="143" spans="2:9" x14ac:dyDescent="0.25">
      <c r="B143" s="213"/>
      <c r="C143" s="213"/>
      <c r="D143" s="213"/>
      <c r="E143" s="213"/>
      <c r="F143" s="213"/>
      <c r="G143" s="213"/>
      <c r="H143" s="213"/>
      <c r="I143" s="213"/>
    </row>
    <row r="144" spans="2:9" x14ac:dyDescent="0.25">
      <c r="B144" s="213"/>
      <c r="C144" s="213"/>
      <c r="D144" s="213"/>
      <c r="E144" s="213"/>
      <c r="F144" s="213"/>
      <c r="G144" s="213"/>
      <c r="H144" s="213"/>
      <c r="I144" s="213"/>
    </row>
    <row r="145" spans="2:9" x14ac:dyDescent="0.25">
      <c r="B145" s="213"/>
      <c r="C145" s="213"/>
      <c r="D145" s="213"/>
      <c r="E145" s="213"/>
      <c r="F145" s="213"/>
      <c r="G145" s="213"/>
      <c r="H145" s="213"/>
      <c r="I145" s="213"/>
    </row>
    <row r="146" spans="2:9" x14ac:dyDescent="0.25">
      <c r="B146" s="213"/>
      <c r="C146" s="213"/>
      <c r="D146" s="213"/>
      <c r="E146" s="213"/>
      <c r="F146" s="213"/>
      <c r="G146" s="213"/>
      <c r="H146" s="213"/>
      <c r="I146" s="213"/>
    </row>
    <row r="147" spans="2:9" x14ac:dyDescent="0.25">
      <c r="B147" s="213"/>
      <c r="C147" s="213"/>
      <c r="D147" s="213"/>
      <c r="E147" s="213"/>
      <c r="F147" s="213"/>
      <c r="G147" s="213"/>
      <c r="H147" s="213"/>
      <c r="I147" s="213"/>
    </row>
    <row r="148" spans="2:9" x14ac:dyDescent="0.25">
      <c r="B148" s="213"/>
      <c r="C148" s="213"/>
      <c r="D148" s="213"/>
      <c r="E148" s="213"/>
      <c r="F148" s="213"/>
      <c r="G148" s="213"/>
      <c r="H148" s="213"/>
      <c r="I148" s="213"/>
    </row>
    <row r="149" spans="2:9" x14ac:dyDescent="0.25">
      <c r="B149" s="213"/>
      <c r="C149" s="213"/>
      <c r="D149" s="213"/>
      <c r="E149" s="213"/>
      <c r="F149" s="213"/>
      <c r="G149" s="213"/>
      <c r="H149" s="213"/>
      <c r="I149" s="213"/>
    </row>
    <row r="150" spans="2:9" x14ac:dyDescent="0.25">
      <c r="B150" s="213"/>
      <c r="C150" s="213"/>
      <c r="D150" s="213"/>
      <c r="E150" s="213"/>
      <c r="F150" s="213"/>
      <c r="G150" s="213"/>
      <c r="H150" s="213"/>
      <c r="I150" s="213"/>
    </row>
    <row r="151" spans="2:9" x14ac:dyDescent="0.25">
      <c r="B151" s="213"/>
      <c r="C151" s="213"/>
      <c r="D151" s="213"/>
      <c r="E151" s="213"/>
      <c r="F151" s="213"/>
      <c r="G151" s="213"/>
      <c r="H151" s="213"/>
      <c r="I151" s="213"/>
    </row>
    <row r="152" spans="2:9" x14ac:dyDescent="0.25">
      <c r="B152" s="213"/>
      <c r="C152" s="213"/>
      <c r="D152" s="213"/>
      <c r="E152" s="213"/>
      <c r="F152" s="213"/>
      <c r="G152" s="213"/>
      <c r="H152" s="213"/>
      <c r="I152" s="213"/>
    </row>
    <row r="153" spans="2:9" x14ac:dyDescent="0.25">
      <c r="B153" s="213"/>
      <c r="C153" s="213"/>
      <c r="D153" s="213"/>
      <c r="E153" s="213"/>
      <c r="F153" s="213"/>
      <c r="G153" s="213"/>
      <c r="H153" s="213"/>
      <c r="I153" s="213"/>
    </row>
    <row r="154" spans="2:9" x14ac:dyDescent="0.25">
      <c r="B154" s="213"/>
      <c r="C154" s="213"/>
      <c r="D154" s="213"/>
      <c r="E154" s="213"/>
      <c r="F154" s="213"/>
      <c r="G154" s="213"/>
      <c r="H154" s="213"/>
      <c r="I154" s="213"/>
    </row>
    <row r="155" spans="2:9" x14ac:dyDescent="0.25">
      <c r="B155" s="213"/>
      <c r="C155" s="213"/>
      <c r="D155" s="213"/>
      <c r="E155" s="213"/>
      <c r="F155" s="213"/>
      <c r="G155" s="213"/>
      <c r="H155" s="213"/>
      <c r="I155" s="213"/>
    </row>
    <row r="156" spans="2:9" x14ac:dyDescent="0.25">
      <c r="B156" s="213"/>
      <c r="C156" s="213"/>
      <c r="D156" s="213"/>
      <c r="E156" s="213"/>
      <c r="F156" s="213"/>
      <c r="G156" s="213"/>
      <c r="H156" s="213"/>
      <c r="I156" s="213"/>
    </row>
    <row r="157" spans="2:9" x14ac:dyDescent="0.25">
      <c r="B157" s="213"/>
      <c r="C157" s="213"/>
      <c r="D157" s="213"/>
      <c r="E157" s="213"/>
      <c r="F157" s="213"/>
      <c r="G157" s="213"/>
      <c r="H157" s="213"/>
      <c r="I157" s="213"/>
    </row>
    <row r="158" spans="2:9" x14ac:dyDescent="0.25">
      <c r="B158" s="213"/>
      <c r="C158" s="213"/>
      <c r="D158" s="213"/>
      <c r="E158" s="213"/>
      <c r="F158" s="213"/>
      <c r="G158" s="213"/>
      <c r="H158" s="213"/>
      <c r="I158" s="213"/>
    </row>
    <row r="159" spans="2:9" x14ac:dyDescent="0.25">
      <c r="B159" s="213"/>
      <c r="C159" s="213"/>
      <c r="D159" s="213"/>
      <c r="E159" s="213"/>
      <c r="F159" s="213"/>
      <c r="G159" s="213"/>
      <c r="H159" s="213"/>
      <c r="I159" s="213"/>
    </row>
    <row r="160" spans="2:9" x14ac:dyDescent="0.25">
      <c r="B160" s="213"/>
      <c r="C160" s="213"/>
      <c r="D160" s="213"/>
      <c r="E160" s="213"/>
      <c r="F160" s="213"/>
      <c r="G160" s="213"/>
      <c r="H160" s="213"/>
      <c r="I160" s="213"/>
    </row>
    <row r="161" spans="2:9" x14ac:dyDescent="0.25">
      <c r="B161" s="213"/>
      <c r="C161" s="213"/>
      <c r="D161" s="213"/>
      <c r="E161" s="213"/>
      <c r="F161" s="213"/>
      <c r="G161" s="213"/>
      <c r="H161" s="213"/>
      <c r="I161" s="213"/>
    </row>
    <row r="162" spans="2:9" x14ac:dyDescent="0.25">
      <c r="B162" s="213"/>
      <c r="C162" s="213"/>
      <c r="D162" s="213"/>
      <c r="E162" s="213"/>
      <c r="F162" s="213"/>
      <c r="G162" s="213"/>
      <c r="H162" s="213"/>
      <c r="I162" s="213"/>
    </row>
    <row r="163" spans="2:9" x14ac:dyDescent="0.25">
      <c r="B163" s="213"/>
      <c r="C163" s="213"/>
      <c r="D163" s="213"/>
      <c r="E163" s="213"/>
      <c r="F163" s="213"/>
      <c r="G163" s="213"/>
      <c r="H163" s="213"/>
      <c r="I163" s="213"/>
    </row>
    <row r="164" spans="2:9" x14ac:dyDescent="0.25">
      <c r="B164" s="213"/>
      <c r="C164" s="213"/>
      <c r="D164" s="213"/>
      <c r="E164" s="213"/>
      <c r="F164" s="213"/>
      <c r="G164" s="213"/>
      <c r="H164" s="213"/>
      <c r="I164" s="213"/>
    </row>
    <row r="165" spans="2:9" x14ac:dyDescent="0.25">
      <c r="B165" s="213"/>
      <c r="C165" s="213"/>
      <c r="D165" s="213"/>
      <c r="E165" s="213"/>
      <c r="F165" s="213"/>
      <c r="G165" s="213"/>
      <c r="H165" s="213"/>
      <c r="I165" s="213"/>
    </row>
    <row r="166" spans="2:9" x14ac:dyDescent="0.25">
      <c r="B166" s="213"/>
      <c r="C166" s="213"/>
      <c r="D166" s="213"/>
      <c r="E166" s="213"/>
      <c r="F166" s="213"/>
      <c r="G166" s="213"/>
      <c r="H166" s="213"/>
      <c r="I166" s="213"/>
    </row>
    <row r="167" spans="2:9" x14ac:dyDescent="0.25">
      <c r="B167" s="213"/>
      <c r="C167" s="213"/>
      <c r="D167" s="213"/>
      <c r="E167" s="213"/>
      <c r="F167" s="213"/>
      <c r="G167" s="213"/>
      <c r="H167" s="213"/>
      <c r="I167" s="213"/>
    </row>
    <row r="168" spans="2:9" x14ac:dyDescent="0.25">
      <c r="B168" s="213"/>
      <c r="C168" s="213"/>
      <c r="D168" s="213"/>
      <c r="E168" s="213"/>
      <c r="F168" s="213"/>
      <c r="G168" s="213"/>
      <c r="H168" s="213"/>
      <c r="I168" s="213"/>
    </row>
    <row r="169" spans="2:9" x14ac:dyDescent="0.25">
      <c r="B169" s="213"/>
      <c r="C169" s="213"/>
      <c r="D169" s="213"/>
      <c r="E169" s="213"/>
      <c r="F169" s="213"/>
      <c r="G169" s="213"/>
      <c r="H169" s="213"/>
      <c r="I169" s="213"/>
    </row>
    <row r="170" spans="2:9" x14ac:dyDescent="0.25">
      <c r="B170" s="213"/>
      <c r="C170" s="213"/>
      <c r="D170" s="213"/>
      <c r="E170" s="213"/>
      <c r="F170" s="213"/>
      <c r="G170" s="213"/>
      <c r="H170" s="213"/>
      <c r="I170" s="213"/>
    </row>
    <row r="171" spans="2:9" x14ac:dyDescent="0.25">
      <c r="B171" s="213"/>
      <c r="C171" s="213"/>
      <c r="D171" s="213"/>
      <c r="E171" s="213"/>
      <c r="F171" s="213"/>
      <c r="G171" s="213"/>
      <c r="H171" s="213"/>
      <c r="I171" s="213"/>
    </row>
    <row r="172" spans="2:9" x14ac:dyDescent="0.25">
      <c r="B172" s="213"/>
      <c r="C172" s="213"/>
      <c r="D172" s="213"/>
      <c r="E172" s="213"/>
      <c r="F172" s="213"/>
      <c r="G172" s="213"/>
      <c r="H172" s="213"/>
      <c r="I172" s="213"/>
    </row>
    <row r="173" spans="2:9" x14ac:dyDescent="0.25">
      <c r="B173" s="213"/>
      <c r="C173" s="213"/>
      <c r="D173" s="213"/>
      <c r="E173" s="213"/>
      <c r="F173" s="213"/>
      <c r="G173" s="213"/>
      <c r="H173" s="213"/>
      <c r="I173" s="213"/>
    </row>
    <row r="174" spans="2:9" x14ac:dyDescent="0.25">
      <c r="B174" s="213"/>
      <c r="C174" s="213"/>
      <c r="D174" s="213"/>
      <c r="E174" s="213"/>
      <c r="F174" s="213"/>
      <c r="G174" s="213"/>
      <c r="H174" s="213"/>
      <c r="I174" s="213"/>
    </row>
    <row r="175" spans="2:9" x14ac:dyDescent="0.25">
      <c r="B175" s="213"/>
      <c r="C175" s="213"/>
      <c r="D175" s="213"/>
      <c r="E175" s="213"/>
      <c r="F175" s="213"/>
      <c r="G175" s="213"/>
      <c r="H175" s="213"/>
      <c r="I175" s="213"/>
    </row>
    <row r="176" spans="2:9" x14ac:dyDescent="0.25">
      <c r="B176" s="213"/>
      <c r="C176" s="213"/>
      <c r="D176" s="213"/>
      <c r="E176" s="213"/>
      <c r="F176" s="213"/>
      <c r="G176" s="213"/>
      <c r="H176" s="213"/>
      <c r="I176" s="213"/>
    </row>
    <row r="177" spans="2:9" x14ac:dyDescent="0.25">
      <c r="B177" s="213"/>
      <c r="C177" s="213"/>
      <c r="D177" s="213"/>
      <c r="E177" s="213"/>
      <c r="F177" s="213"/>
      <c r="G177" s="213"/>
      <c r="H177" s="213"/>
      <c r="I177" s="213"/>
    </row>
    <row r="178" spans="2:9" x14ac:dyDescent="0.25">
      <c r="B178" s="213"/>
      <c r="C178" s="213"/>
      <c r="D178" s="213"/>
      <c r="E178" s="213"/>
      <c r="F178" s="213"/>
      <c r="G178" s="213"/>
      <c r="H178" s="213"/>
      <c r="I178" s="213"/>
    </row>
    <row r="179" spans="2:9" x14ac:dyDescent="0.25">
      <c r="B179" s="213"/>
      <c r="C179" s="213"/>
      <c r="D179" s="213"/>
      <c r="E179" s="213"/>
      <c r="F179" s="213"/>
      <c r="G179" s="213"/>
      <c r="H179" s="213"/>
      <c r="I179" s="213"/>
    </row>
    <row r="180" spans="2:9" x14ac:dyDescent="0.25">
      <c r="B180" s="213"/>
      <c r="C180" s="213"/>
      <c r="D180" s="213"/>
      <c r="E180" s="213"/>
      <c r="F180" s="213"/>
      <c r="G180" s="213"/>
      <c r="H180" s="213"/>
      <c r="I180" s="213"/>
    </row>
    <row r="181" spans="2:9" x14ac:dyDescent="0.25">
      <c r="B181" s="213"/>
      <c r="C181" s="213"/>
      <c r="D181" s="213"/>
      <c r="E181" s="213"/>
      <c r="F181" s="213"/>
      <c r="G181" s="213"/>
      <c r="H181" s="213"/>
      <c r="I181" s="213"/>
    </row>
    <row r="182" spans="2:9" x14ac:dyDescent="0.25">
      <c r="B182" s="213"/>
      <c r="C182" s="213"/>
      <c r="D182" s="213"/>
      <c r="E182" s="213"/>
      <c r="F182" s="213"/>
      <c r="G182" s="213"/>
      <c r="H182" s="213"/>
      <c r="I182" s="213"/>
    </row>
    <row r="183" spans="2:9" x14ac:dyDescent="0.25">
      <c r="B183" s="213"/>
      <c r="C183" s="213"/>
      <c r="D183" s="213"/>
      <c r="E183" s="213"/>
      <c r="F183" s="213"/>
      <c r="G183" s="213"/>
      <c r="H183" s="213"/>
      <c r="I183" s="213"/>
    </row>
    <row r="184" spans="2:9" x14ac:dyDescent="0.25">
      <c r="B184" s="213"/>
      <c r="C184" s="213"/>
      <c r="D184" s="213"/>
      <c r="E184" s="213"/>
      <c r="F184" s="213"/>
      <c r="G184" s="213"/>
      <c r="H184" s="213"/>
      <c r="I184" s="213"/>
    </row>
    <row r="185" spans="2:9" x14ac:dyDescent="0.25">
      <c r="B185" s="213"/>
      <c r="C185" s="213"/>
      <c r="D185" s="213"/>
      <c r="E185" s="213"/>
      <c r="F185" s="213"/>
      <c r="G185" s="213"/>
      <c r="H185" s="213"/>
      <c r="I185" s="213"/>
    </row>
    <row r="186" spans="2:9" x14ac:dyDescent="0.25">
      <c r="B186" s="213"/>
      <c r="C186" s="213"/>
      <c r="D186" s="213"/>
      <c r="E186" s="213"/>
      <c r="F186" s="213"/>
      <c r="G186" s="213"/>
      <c r="H186" s="213"/>
      <c r="I186" s="213"/>
    </row>
    <row r="187" spans="2:9" x14ac:dyDescent="0.25">
      <c r="B187" s="213"/>
      <c r="C187" s="213"/>
      <c r="D187" s="213"/>
      <c r="E187" s="213"/>
      <c r="F187" s="213"/>
      <c r="G187" s="213"/>
      <c r="H187" s="213"/>
      <c r="I187" s="213"/>
    </row>
    <row r="188" spans="2:9" x14ac:dyDescent="0.25">
      <c r="B188" s="213"/>
      <c r="C188" s="213"/>
      <c r="D188" s="213"/>
      <c r="E188" s="213"/>
      <c r="F188" s="213"/>
      <c r="G188" s="213"/>
      <c r="H188" s="213"/>
      <c r="I188" s="213"/>
    </row>
    <row r="189" spans="2:9" x14ac:dyDescent="0.25">
      <c r="B189" s="213"/>
      <c r="C189" s="213"/>
      <c r="D189" s="213"/>
      <c r="E189" s="213"/>
      <c r="F189" s="213"/>
      <c r="G189" s="213"/>
      <c r="H189" s="213"/>
      <c r="I189" s="213"/>
    </row>
    <row r="190" spans="2:9" x14ac:dyDescent="0.25">
      <c r="B190" s="213"/>
      <c r="C190" s="213"/>
      <c r="D190" s="213"/>
      <c r="E190" s="213"/>
      <c r="F190" s="213"/>
      <c r="G190" s="213"/>
      <c r="H190" s="213"/>
      <c r="I190" s="213"/>
    </row>
    <row r="191" spans="2:9" x14ac:dyDescent="0.25">
      <c r="B191" s="213"/>
      <c r="C191" s="213"/>
      <c r="D191" s="213"/>
      <c r="E191" s="213"/>
      <c r="F191" s="213"/>
      <c r="G191" s="213"/>
      <c r="H191" s="213"/>
      <c r="I191" s="213"/>
    </row>
    <row r="192" spans="2:9" x14ac:dyDescent="0.25">
      <c r="B192" s="213"/>
      <c r="C192" s="213"/>
      <c r="D192" s="213"/>
      <c r="E192" s="213"/>
      <c r="F192" s="213"/>
      <c r="G192" s="213"/>
      <c r="H192" s="213"/>
      <c r="I192" s="213"/>
    </row>
    <row r="193" spans="2:9" x14ac:dyDescent="0.25">
      <c r="B193" s="213"/>
      <c r="C193" s="213"/>
      <c r="D193" s="213"/>
      <c r="E193" s="213"/>
      <c r="F193" s="213"/>
      <c r="G193" s="213"/>
      <c r="H193" s="213"/>
      <c r="I193" s="213"/>
    </row>
    <row r="194" spans="2:9" x14ac:dyDescent="0.25">
      <c r="B194" s="213"/>
      <c r="C194" s="213"/>
      <c r="D194" s="213"/>
      <c r="E194" s="213"/>
      <c r="F194" s="213"/>
      <c r="G194" s="213"/>
      <c r="H194" s="213"/>
      <c r="I194" s="213"/>
    </row>
    <row r="195" spans="2:9" x14ac:dyDescent="0.25">
      <c r="B195" s="213"/>
      <c r="C195" s="213"/>
      <c r="D195" s="213"/>
      <c r="E195" s="213"/>
      <c r="F195" s="213"/>
      <c r="G195" s="213"/>
      <c r="H195" s="213"/>
      <c r="I195" s="213"/>
    </row>
    <row r="196" spans="2:9" x14ac:dyDescent="0.25">
      <c r="B196" s="213"/>
      <c r="C196" s="213"/>
      <c r="D196" s="213"/>
      <c r="E196" s="213"/>
      <c r="F196" s="213"/>
      <c r="G196" s="213"/>
      <c r="H196" s="213"/>
      <c r="I196" s="213"/>
    </row>
    <row r="197" spans="2:9" x14ac:dyDescent="0.25">
      <c r="B197" s="213"/>
      <c r="C197" s="213"/>
      <c r="D197" s="213"/>
      <c r="E197" s="213"/>
      <c r="F197" s="213"/>
      <c r="G197" s="213"/>
      <c r="H197" s="213"/>
      <c r="I197" s="213"/>
    </row>
    <row r="198" spans="2:9" x14ac:dyDescent="0.25">
      <c r="B198" s="213"/>
      <c r="C198" s="213"/>
      <c r="D198" s="213"/>
      <c r="E198" s="213"/>
      <c r="F198" s="213"/>
      <c r="G198" s="213"/>
      <c r="H198" s="213"/>
      <c r="I198" s="213"/>
    </row>
    <row r="199" spans="2:9" x14ac:dyDescent="0.25">
      <c r="B199" s="213"/>
      <c r="C199" s="213"/>
      <c r="D199" s="213"/>
      <c r="E199" s="213"/>
      <c r="F199" s="213"/>
      <c r="G199" s="213"/>
      <c r="H199" s="213"/>
      <c r="I199" s="213"/>
    </row>
    <row r="200" spans="2:9" x14ac:dyDescent="0.25">
      <c r="B200" s="213"/>
      <c r="C200" s="213"/>
      <c r="D200" s="213"/>
      <c r="E200" s="213"/>
      <c r="F200" s="213"/>
      <c r="G200" s="213"/>
      <c r="H200" s="213"/>
      <c r="I200" s="213"/>
    </row>
    <row r="201" spans="2:9" x14ac:dyDescent="0.25">
      <c r="B201" s="213"/>
      <c r="C201" s="213"/>
      <c r="D201" s="213"/>
      <c r="E201" s="213"/>
      <c r="F201" s="213"/>
      <c r="G201" s="213"/>
      <c r="H201" s="213"/>
      <c r="I201" s="213"/>
    </row>
    <row r="202" spans="2:9" x14ac:dyDescent="0.25">
      <c r="B202" s="213"/>
      <c r="C202" s="213"/>
      <c r="D202" s="213"/>
      <c r="E202" s="213"/>
      <c r="F202" s="213"/>
      <c r="G202" s="213"/>
      <c r="H202" s="213"/>
      <c r="I202" s="213"/>
    </row>
    <row r="203" spans="2:9" x14ac:dyDescent="0.25">
      <c r="B203" s="213"/>
      <c r="C203" s="213"/>
      <c r="D203" s="213"/>
      <c r="E203" s="213"/>
      <c r="F203" s="213"/>
      <c r="G203" s="213"/>
      <c r="H203" s="213"/>
      <c r="I203" s="213"/>
    </row>
    <row r="204" spans="2:9" x14ac:dyDescent="0.25">
      <c r="B204" s="213"/>
      <c r="C204" s="213"/>
      <c r="D204" s="213"/>
      <c r="E204" s="213"/>
      <c r="F204" s="213"/>
      <c r="G204" s="213"/>
      <c r="H204" s="213"/>
      <c r="I204" s="213"/>
    </row>
    <row r="205" spans="2:9" x14ac:dyDescent="0.25">
      <c r="B205" s="213"/>
      <c r="C205" s="213"/>
      <c r="D205" s="213"/>
      <c r="E205" s="213"/>
      <c r="F205" s="213"/>
      <c r="G205" s="213"/>
      <c r="H205" s="213"/>
      <c r="I205" s="213"/>
    </row>
    <row r="206" spans="2:9" x14ac:dyDescent="0.25">
      <c r="B206" s="213"/>
      <c r="C206" s="213"/>
      <c r="D206" s="213"/>
      <c r="E206" s="213"/>
      <c r="F206" s="213"/>
      <c r="G206" s="213"/>
      <c r="H206" s="213"/>
      <c r="I206" s="213"/>
    </row>
    <row r="207" spans="2:9" x14ac:dyDescent="0.25">
      <c r="B207" s="213"/>
      <c r="C207" s="213"/>
      <c r="D207" s="213"/>
      <c r="E207" s="213"/>
      <c r="F207" s="213"/>
      <c r="G207" s="213"/>
      <c r="H207" s="213"/>
      <c r="I207" s="213"/>
    </row>
    <row r="208" spans="2:9" x14ac:dyDescent="0.25">
      <c r="B208" s="213"/>
      <c r="C208" s="213"/>
      <c r="D208" s="213"/>
      <c r="E208" s="213"/>
      <c r="F208" s="213"/>
      <c r="G208" s="213"/>
      <c r="H208" s="213"/>
      <c r="I208" s="213"/>
    </row>
    <row r="209" spans="2:9" x14ac:dyDescent="0.25">
      <c r="B209" s="213"/>
      <c r="C209" s="213"/>
      <c r="D209" s="213"/>
      <c r="E209" s="213"/>
      <c r="F209" s="213"/>
      <c r="G209" s="213"/>
      <c r="H209" s="213"/>
      <c r="I209" s="213"/>
    </row>
    <row r="210" spans="2:9" x14ac:dyDescent="0.25">
      <c r="B210" s="213"/>
      <c r="C210" s="213"/>
      <c r="D210" s="213"/>
      <c r="E210" s="213"/>
      <c r="F210" s="213"/>
      <c r="G210" s="213"/>
      <c r="H210" s="213"/>
      <c r="I210" s="213"/>
    </row>
    <row r="211" spans="2:9" x14ac:dyDescent="0.25">
      <c r="B211" s="213"/>
      <c r="C211" s="213"/>
      <c r="D211" s="213"/>
      <c r="E211" s="213"/>
      <c r="F211" s="213"/>
      <c r="G211" s="213"/>
      <c r="H211" s="213"/>
      <c r="I211" s="213"/>
    </row>
    <row r="212" spans="2:9" x14ac:dyDescent="0.25">
      <c r="B212" s="213"/>
      <c r="C212" s="213"/>
      <c r="D212" s="213"/>
      <c r="E212" s="213"/>
      <c r="F212" s="213"/>
      <c r="G212" s="213"/>
      <c r="H212" s="213"/>
      <c r="I212" s="213"/>
    </row>
    <row r="213" spans="2:9" x14ac:dyDescent="0.25">
      <c r="B213" s="213"/>
      <c r="C213" s="213"/>
      <c r="D213" s="213"/>
      <c r="E213" s="213"/>
      <c r="F213" s="213"/>
      <c r="G213" s="213"/>
      <c r="H213" s="213"/>
      <c r="I213" s="213"/>
    </row>
    <row r="214" spans="2:9" x14ac:dyDescent="0.25">
      <c r="B214" s="213"/>
      <c r="C214" s="213"/>
      <c r="D214" s="213"/>
      <c r="E214" s="213"/>
      <c r="F214" s="213"/>
      <c r="G214" s="213"/>
      <c r="H214" s="213"/>
      <c r="I214" s="213"/>
    </row>
    <row r="215" spans="2:9" x14ac:dyDescent="0.25">
      <c r="B215" s="213"/>
      <c r="C215" s="213"/>
      <c r="D215" s="213"/>
      <c r="E215" s="213"/>
      <c r="F215" s="213"/>
      <c r="G215" s="213"/>
      <c r="H215" s="213"/>
      <c r="I215" s="213"/>
    </row>
    <row r="216" spans="2:9" x14ac:dyDescent="0.25">
      <c r="B216" s="213"/>
      <c r="C216" s="213"/>
      <c r="D216" s="213"/>
      <c r="E216" s="213"/>
      <c r="F216" s="213"/>
      <c r="G216" s="213"/>
      <c r="H216" s="213"/>
      <c r="I216" s="213"/>
    </row>
    <row r="217" spans="2:9" x14ac:dyDescent="0.25">
      <c r="B217" s="213"/>
      <c r="C217" s="213"/>
      <c r="D217" s="213"/>
      <c r="E217" s="213"/>
      <c r="F217" s="213"/>
      <c r="G217" s="213"/>
      <c r="H217" s="213"/>
      <c r="I217" s="213"/>
    </row>
    <row r="218" spans="2:9" x14ac:dyDescent="0.25">
      <c r="B218" s="213"/>
      <c r="C218" s="213"/>
      <c r="D218" s="213"/>
      <c r="E218" s="213"/>
      <c r="F218" s="213"/>
      <c r="G218" s="213"/>
      <c r="H218" s="213"/>
      <c r="I218" s="213"/>
    </row>
    <row r="219" spans="2:9" x14ac:dyDescent="0.25">
      <c r="B219" s="213"/>
      <c r="C219" s="213"/>
      <c r="D219" s="213"/>
      <c r="E219" s="213"/>
      <c r="F219" s="213"/>
      <c r="G219" s="213"/>
      <c r="H219" s="213"/>
      <c r="I219" s="213"/>
    </row>
    <row r="220" spans="2:9" x14ac:dyDescent="0.25">
      <c r="B220" s="213"/>
      <c r="C220" s="213"/>
      <c r="D220" s="213"/>
      <c r="E220" s="213"/>
      <c r="F220" s="213"/>
      <c r="G220" s="213"/>
      <c r="H220" s="213"/>
      <c r="I220" s="213"/>
    </row>
    <row r="221" spans="2:9" x14ac:dyDescent="0.25">
      <c r="B221" s="213"/>
      <c r="C221" s="213"/>
      <c r="D221" s="213"/>
      <c r="E221" s="213"/>
      <c r="F221" s="213"/>
      <c r="G221" s="213"/>
      <c r="H221" s="213"/>
      <c r="I221" s="213"/>
    </row>
    <row r="222" spans="2:9" x14ac:dyDescent="0.25">
      <c r="B222" s="213"/>
      <c r="C222" s="213"/>
      <c r="D222" s="213"/>
      <c r="E222" s="213"/>
      <c r="F222" s="213"/>
      <c r="G222" s="213"/>
      <c r="H222" s="213"/>
      <c r="I222" s="213"/>
    </row>
    <row r="223" spans="2:9" x14ac:dyDescent="0.25">
      <c r="B223" s="213"/>
      <c r="C223" s="213"/>
      <c r="D223" s="213"/>
      <c r="E223" s="213"/>
      <c r="F223" s="213"/>
      <c r="G223" s="213"/>
      <c r="H223" s="213"/>
      <c r="I223" s="213"/>
    </row>
    <row r="224" spans="2:9" x14ac:dyDescent="0.25">
      <c r="B224" s="213"/>
      <c r="C224" s="213"/>
      <c r="D224" s="213"/>
      <c r="E224" s="213"/>
      <c r="F224" s="213"/>
      <c r="G224" s="213"/>
      <c r="H224" s="213"/>
      <c r="I224" s="213"/>
    </row>
    <row r="225" spans="2:9" x14ac:dyDescent="0.25">
      <c r="B225" s="213"/>
      <c r="C225" s="213"/>
      <c r="D225" s="213"/>
      <c r="E225" s="213"/>
      <c r="F225" s="213"/>
      <c r="G225" s="213"/>
      <c r="H225" s="213"/>
      <c r="I225" s="213"/>
    </row>
    <row r="226" spans="2:9" x14ac:dyDescent="0.25">
      <c r="B226" s="213"/>
      <c r="C226" s="213"/>
      <c r="D226" s="213"/>
      <c r="E226" s="213"/>
      <c r="F226" s="213"/>
      <c r="G226" s="213"/>
      <c r="H226" s="213"/>
      <c r="I226" s="213"/>
    </row>
    <row r="227" spans="2:9" x14ac:dyDescent="0.25">
      <c r="B227" s="213"/>
      <c r="C227" s="213"/>
      <c r="D227" s="213"/>
      <c r="E227" s="213"/>
      <c r="F227" s="213"/>
      <c r="G227" s="213"/>
      <c r="H227" s="213"/>
      <c r="I227" s="213"/>
    </row>
    <row r="228" spans="2:9" x14ac:dyDescent="0.25">
      <c r="B228" s="213"/>
      <c r="C228" s="213"/>
      <c r="D228" s="213"/>
      <c r="E228" s="213"/>
      <c r="F228" s="213"/>
      <c r="G228" s="213"/>
      <c r="H228" s="213"/>
      <c r="I228" s="213"/>
    </row>
    <row r="229" spans="2:9" x14ac:dyDescent="0.25">
      <c r="B229" s="213"/>
      <c r="C229" s="213"/>
      <c r="D229" s="213"/>
      <c r="E229" s="213"/>
      <c r="F229" s="213"/>
      <c r="G229" s="213"/>
      <c r="H229" s="213"/>
      <c r="I229" s="213"/>
    </row>
    <row r="230" spans="2:9" x14ac:dyDescent="0.25">
      <c r="B230" s="213"/>
      <c r="C230" s="213"/>
      <c r="D230" s="213"/>
      <c r="E230" s="213"/>
      <c r="F230" s="213"/>
      <c r="G230" s="213"/>
      <c r="H230" s="213"/>
      <c r="I230" s="213"/>
    </row>
    <row r="231" spans="2:9" x14ac:dyDescent="0.25">
      <c r="B231" s="213"/>
      <c r="C231" s="213"/>
      <c r="D231" s="213"/>
      <c r="E231" s="213"/>
      <c r="F231" s="213"/>
      <c r="G231" s="213"/>
      <c r="H231" s="213"/>
      <c r="I231" s="213"/>
    </row>
    <row r="232" spans="2:9" x14ac:dyDescent="0.25">
      <c r="B232" s="213"/>
      <c r="C232" s="213"/>
      <c r="D232" s="213"/>
      <c r="E232" s="213"/>
      <c r="F232" s="213"/>
      <c r="G232" s="213"/>
      <c r="H232" s="213"/>
      <c r="I232" s="213"/>
    </row>
    <row r="233" spans="2:9" x14ac:dyDescent="0.25">
      <c r="B233" s="213"/>
      <c r="C233" s="213"/>
      <c r="D233" s="213"/>
      <c r="E233" s="213"/>
      <c r="F233" s="213"/>
      <c r="G233" s="213"/>
      <c r="H233" s="213"/>
      <c r="I233" s="213"/>
    </row>
    <row r="234" spans="2:9" x14ac:dyDescent="0.25">
      <c r="B234" s="213"/>
      <c r="C234" s="213"/>
      <c r="D234" s="213"/>
      <c r="E234" s="213"/>
      <c r="F234" s="213"/>
      <c r="G234" s="213"/>
      <c r="H234" s="213"/>
      <c r="I234" s="213"/>
    </row>
    <row r="235" spans="2:9" x14ac:dyDescent="0.25">
      <c r="B235" s="213"/>
      <c r="C235" s="213"/>
      <c r="D235" s="213"/>
      <c r="E235" s="213"/>
      <c r="F235" s="213"/>
      <c r="G235" s="213"/>
      <c r="H235" s="213"/>
      <c r="I235" s="213"/>
    </row>
    <row r="236" spans="2:9" x14ac:dyDescent="0.25">
      <c r="B236" s="213"/>
      <c r="C236" s="213"/>
      <c r="D236" s="213"/>
      <c r="E236" s="213"/>
      <c r="F236" s="213"/>
      <c r="G236" s="213"/>
      <c r="H236" s="213"/>
      <c r="I236" s="213"/>
    </row>
    <row r="237" spans="2:9" x14ac:dyDescent="0.25">
      <c r="B237" s="213"/>
      <c r="C237" s="213"/>
      <c r="D237" s="213"/>
      <c r="E237" s="213"/>
      <c r="F237" s="213"/>
      <c r="G237" s="213"/>
      <c r="H237" s="213"/>
      <c r="I237" s="213"/>
    </row>
    <row r="238" spans="2:9" x14ac:dyDescent="0.25">
      <c r="B238" s="213"/>
      <c r="C238" s="213"/>
      <c r="D238" s="213"/>
      <c r="E238" s="213"/>
      <c r="F238" s="213"/>
      <c r="G238" s="213"/>
      <c r="H238" s="213"/>
      <c r="I238" s="213"/>
    </row>
    <row r="239" spans="2:9" x14ac:dyDescent="0.25">
      <c r="B239" s="213"/>
      <c r="C239" s="213"/>
      <c r="D239" s="213"/>
      <c r="E239" s="213"/>
      <c r="F239" s="213"/>
      <c r="G239" s="213"/>
      <c r="H239" s="213"/>
      <c r="I239" s="213"/>
    </row>
    <row r="240" spans="2:9" x14ac:dyDescent="0.25">
      <c r="B240" s="213"/>
      <c r="C240" s="213"/>
      <c r="D240" s="213"/>
      <c r="E240" s="213"/>
      <c r="F240" s="213"/>
      <c r="G240" s="213"/>
      <c r="H240" s="213"/>
      <c r="I240" s="213"/>
    </row>
    <row r="241" spans="2:9" x14ac:dyDescent="0.25">
      <c r="B241" s="213"/>
      <c r="C241" s="213"/>
      <c r="D241" s="213"/>
      <c r="E241" s="213"/>
      <c r="F241" s="213"/>
      <c r="G241" s="213"/>
      <c r="H241" s="213"/>
      <c r="I241" s="213"/>
    </row>
    <row r="242" spans="2:9" x14ac:dyDescent="0.25">
      <c r="B242" s="213"/>
      <c r="C242" s="213"/>
      <c r="D242" s="213"/>
      <c r="E242" s="213"/>
      <c r="F242" s="213"/>
      <c r="G242" s="213"/>
      <c r="H242" s="213"/>
      <c r="I242" s="213"/>
    </row>
    <row r="243" spans="2:9" x14ac:dyDescent="0.25">
      <c r="B243" s="213"/>
      <c r="C243" s="213"/>
      <c r="D243" s="213"/>
      <c r="E243" s="213"/>
      <c r="F243" s="213"/>
      <c r="G243" s="213"/>
      <c r="H243" s="213"/>
      <c r="I243" s="213"/>
    </row>
    <row r="244" spans="2:9" x14ac:dyDescent="0.25">
      <c r="B244" s="213"/>
      <c r="C244" s="213"/>
      <c r="D244" s="213"/>
      <c r="E244" s="213"/>
      <c r="F244" s="213"/>
      <c r="G244" s="213"/>
      <c r="H244" s="213"/>
      <c r="I244" s="213"/>
    </row>
    <row r="245" spans="2:9" x14ac:dyDescent="0.25">
      <c r="B245" s="213"/>
      <c r="C245" s="213"/>
      <c r="D245" s="213"/>
      <c r="E245" s="213"/>
      <c r="F245" s="213"/>
      <c r="G245" s="213"/>
      <c r="H245" s="213"/>
      <c r="I245" s="213"/>
    </row>
    <row r="246" spans="2:9" x14ac:dyDescent="0.25">
      <c r="B246" s="213"/>
      <c r="C246" s="213"/>
      <c r="D246" s="213"/>
      <c r="E246" s="213"/>
      <c r="F246" s="213"/>
      <c r="G246" s="213"/>
      <c r="H246" s="213"/>
      <c r="I246" s="213"/>
    </row>
    <row r="247" spans="2:9" x14ac:dyDescent="0.25">
      <c r="B247" s="213"/>
      <c r="C247" s="213"/>
      <c r="D247" s="213"/>
      <c r="E247" s="213"/>
      <c r="F247" s="213"/>
      <c r="G247" s="213"/>
      <c r="H247" s="213"/>
      <c r="I247" s="213"/>
    </row>
    <row r="248" spans="2:9" x14ac:dyDescent="0.25">
      <c r="B248" s="213"/>
      <c r="C248" s="213"/>
      <c r="D248" s="213"/>
      <c r="E248" s="213"/>
      <c r="F248" s="213"/>
      <c r="G248" s="213"/>
      <c r="H248" s="213"/>
      <c r="I248" s="213"/>
    </row>
    <row r="249" spans="2:9" x14ac:dyDescent="0.25">
      <c r="B249" s="213"/>
      <c r="C249" s="213"/>
      <c r="D249" s="213"/>
      <c r="E249" s="213"/>
      <c r="F249" s="213"/>
      <c r="G249" s="213"/>
      <c r="H249" s="213"/>
      <c r="I249" s="213"/>
    </row>
    <row r="250" spans="2:9" x14ac:dyDescent="0.25">
      <c r="B250" s="213"/>
      <c r="C250" s="213"/>
      <c r="D250" s="213"/>
      <c r="E250" s="213"/>
      <c r="F250" s="213"/>
      <c r="G250" s="213"/>
      <c r="H250" s="213"/>
      <c r="I250" s="213"/>
    </row>
    <row r="251" spans="2:9" x14ac:dyDescent="0.25">
      <c r="B251" s="213"/>
      <c r="C251" s="213"/>
      <c r="D251" s="213"/>
      <c r="E251" s="213"/>
      <c r="F251" s="213"/>
      <c r="G251" s="213"/>
      <c r="H251" s="213"/>
      <c r="I251" s="213"/>
    </row>
    <row r="252" spans="2:9" x14ac:dyDescent="0.25">
      <c r="B252" s="213"/>
      <c r="C252" s="213"/>
      <c r="D252" s="213"/>
      <c r="E252" s="213"/>
      <c r="F252" s="213"/>
      <c r="G252" s="213"/>
      <c r="H252" s="213"/>
      <c r="I252" s="213"/>
    </row>
    <row r="253" spans="2:9" x14ac:dyDescent="0.25">
      <c r="B253" s="213"/>
      <c r="C253" s="213"/>
      <c r="D253" s="213"/>
      <c r="E253" s="213"/>
      <c r="F253" s="213"/>
      <c r="G253" s="213"/>
      <c r="H253" s="213"/>
      <c r="I253" s="213"/>
    </row>
    <row r="254" spans="2:9" x14ac:dyDescent="0.25">
      <c r="B254" s="213"/>
      <c r="C254" s="213"/>
      <c r="D254" s="213"/>
      <c r="E254" s="213"/>
      <c r="F254" s="213"/>
      <c r="G254" s="213"/>
      <c r="H254" s="213"/>
      <c r="I254" s="213"/>
    </row>
    <row r="255" spans="2:9" x14ac:dyDescent="0.25">
      <c r="B255" s="213"/>
      <c r="C255" s="213"/>
      <c r="D255" s="213"/>
      <c r="E255" s="213"/>
      <c r="F255" s="213"/>
      <c r="G255" s="213"/>
      <c r="H255" s="213"/>
      <c r="I255" s="213"/>
    </row>
    <row r="256" spans="2:9" x14ac:dyDescent="0.25">
      <c r="B256" s="213"/>
      <c r="C256" s="213"/>
      <c r="D256" s="213"/>
      <c r="E256" s="213"/>
      <c r="F256" s="213"/>
      <c r="G256" s="213"/>
      <c r="H256" s="213"/>
      <c r="I256" s="213"/>
    </row>
    <row r="257" spans="2:9" x14ac:dyDescent="0.25">
      <c r="B257" s="213"/>
      <c r="C257" s="213"/>
      <c r="D257" s="213"/>
      <c r="E257" s="213"/>
      <c r="F257" s="213"/>
      <c r="G257" s="213"/>
      <c r="H257" s="213"/>
      <c r="I257" s="213"/>
    </row>
    <row r="258" spans="2:9" x14ac:dyDescent="0.25">
      <c r="B258" s="213"/>
      <c r="C258" s="213"/>
      <c r="D258" s="213"/>
      <c r="E258" s="213"/>
      <c r="F258" s="213"/>
      <c r="G258" s="213"/>
      <c r="H258" s="213"/>
      <c r="I258" s="213"/>
    </row>
    <row r="259" spans="2:9" x14ac:dyDescent="0.25">
      <c r="B259" s="213"/>
      <c r="C259" s="213"/>
      <c r="D259" s="213"/>
      <c r="E259" s="213"/>
      <c r="F259" s="213"/>
      <c r="G259" s="213"/>
      <c r="H259" s="213"/>
      <c r="I259" s="213"/>
    </row>
    <row r="260" spans="2:9" x14ac:dyDescent="0.25">
      <c r="B260" s="213"/>
      <c r="C260" s="213"/>
      <c r="D260" s="213"/>
      <c r="E260" s="213"/>
      <c r="F260" s="213"/>
      <c r="G260" s="213"/>
      <c r="H260" s="213"/>
      <c r="I260" s="213"/>
    </row>
    <row r="261" spans="2:9" x14ac:dyDescent="0.25">
      <c r="B261" s="213"/>
      <c r="C261" s="213"/>
      <c r="D261" s="213"/>
      <c r="E261" s="213"/>
      <c r="F261" s="213"/>
      <c r="G261" s="213"/>
      <c r="H261" s="213"/>
      <c r="I261" s="213"/>
    </row>
    <row r="262" spans="2:9" x14ac:dyDescent="0.25">
      <c r="B262" s="213"/>
      <c r="C262" s="213"/>
      <c r="D262" s="213"/>
      <c r="E262" s="213"/>
      <c r="F262" s="213"/>
      <c r="G262" s="213"/>
      <c r="H262" s="213"/>
      <c r="I262" s="213"/>
    </row>
    <row r="263" spans="2:9" x14ac:dyDescent="0.25">
      <c r="B263" s="213"/>
      <c r="C263" s="213"/>
      <c r="D263" s="213"/>
      <c r="E263" s="213"/>
      <c r="F263" s="213"/>
      <c r="G263" s="213"/>
      <c r="H263" s="213"/>
      <c r="I263" s="213"/>
    </row>
    <row r="264" spans="2:9" x14ac:dyDescent="0.25">
      <c r="B264" s="213"/>
      <c r="C264" s="213"/>
      <c r="D264" s="213"/>
      <c r="E264" s="213"/>
      <c r="F264" s="213"/>
      <c r="G264" s="213"/>
      <c r="H264" s="213"/>
      <c r="I264" s="213"/>
    </row>
    <row r="265" spans="2:9" x14ac:dyDescent="0.25">
      <c r="B265" s="213"/>
      <c r="C265" s="213"/>
      <c r="D265" s="213"/>
      <c r="E265" s="213"/>
      <c r="F265" s="213"/>
      <c r="G265" s="213"/>
      <c r="H265" s="213"/>
      <c r="I265" s="213"/>
    </row>
    <row r="266" spans="2:9" x14ac:dyDescent="0.25">
      <c r="B266" s="213"/>
      <c r="C266" s="213"/>
      <c r="D266" s="213"/>
      <c r="E266" s="213"/>
      <c r="F266" s="213"/>
      <c r="G266" s="213"/>
      <c r="H266" s="213"/>
      <c r="I266" s="213"/>
    </row>
    <row r="267" spans="2:9" x14ac:dyDescent="0.25">
      <c r="B267" s="213"/>
      <c r="C267" s="213"/>
      <c r="D267" s="213"/>
      <c r="E267" s="213"/>
      <c r="F267" s="213"/>
      <c r="G267" s="213"/>
      <c r="H267" s="213"/>
      <c r="I267" s="213"/>
    </row>
    <row r="268" spans="2:9" x14ac:dyDescent="0.25">
      <c r="B268" s="213"/>
      <c r="C268" s="213"/>
      <c r="D268" s="213"/>
      <c r="E268" s="213"/>
      <c r="F268" s="213"/>
      <c r="G268" s="213"/>
      <c r="H268" s="213"/>
      <c r="I268" s="213"/>
    </row>
    <row r="269" spans="2:9" x14ac:dyDescent="0.25">
      <c r="B269" s="213"/>
      <c r="C269" s="213"/>
      <c r="D269" s="213"/>
      <c r="E269" s="213"/>
      <c r="F269" s="213"/>
      <c r="G269" s="213"/>
      <c r="H269" s="213"/>
      <c r="I269" s="213"/>
    </row>
    <row r="270" spans="2:9" x14ac:dyDescent="0.25">
      <c r="B270" s="213"/>
      <c r="C270" s="213"/>
      <c r="D270" s="213"/>
      <c r="E270" s="213"/>
      <c r="F270" s="213"/>
      <c r="G270" s="213"/>
      <c r="H270" s="213"/>
      <c r="I270" s="213"/>
    </row>
    <row r="271" spans="2:9" x14ac:dyDescent="0.25">
      <c r="B271" s="213"/>
      <c r="C271" s="213"/>
      <c r="D271" s="213"/>
      <c r="E271" s="213"/>
      <c r="F271" s="213"/>
      <c r="G271" s="213"/>
      <c r="H271" s="213"/>
      <c r="I271" s="213"/>
    </row>
    <row r="272" spans="2:9" x14ac:dyDescent="0.25">
      <c r="B272" s="213"/>
      <c r="C272" s="213"/>
      <c r="D272" s="213"/>
      <c r="E272" s="213"/>
      <c r="F272" s="213"/>
      <c r="G272" s="213"/>
      <c r="H272" s="213"/>
      <c r="I272" s="213"/>
    </row>
    <row r="273" spans="2:9" x14ac:dyDescent="0.25">
      <c r="B273" s="213"/>
      <c r="C273" s="213"/>
      <c r="D273" s="213"/>
      <c r="E273" s="213"/>
      <c r="F273" s="213"/>
      <c r="G273" s="213"/>
      <c r="H273" s="213"/>
      <c r="I273" s="213"/>
    </row>
    <row r="274" spans="2:9" x14ac:dyDescent="0.25">
      <c r="B274" s="213"/>
      <c r="C274" s="213"/>
      <c r="D274" s="213"/>
      <c r="E274" s="213"/>
      <c r="F274" s="213"/>
      <c r="G274" s="213"/>
      <c r="H274" s="213"/>
      <c r="I274" s="213"/>
    </row>
    <row r="275" spans="2:9" x14ac:dyDescent="0.25">
      <c r="B275" s="213"/>
      <c r="C275" s="213"/>
      <c r="D275" s="213"/>
      <c r="E275" s="213"/>
      <c r="F275" s="213"/>
      <c r="G275" s="213"/>
      <c r="H275" s="213"/>
      <c r="I275" s="213"/>
    </row>
    <row r="276" spans="2:9" x14ac:dyDescent="0.25">
      <c r="B276" s="213"/>
      <c r="C276" s="213"/>
      <c r="D276" s="213"/>
      <c r="E276" s="213"/>
      <c r="F276" s="213"/>
      <c r="G276" s="213"/>
      <c r="H276" s="213"/>
      <c r="I276" s="213"/>
    </row>
    <row r="277" spans="2:9" x14ac:dyDescent="0.25">
      <c r="B277" s="213"/>
      <c r="C277" s="213"/>
      <c r="D277" s="213"/>
      <c r="E277" s="213"/>
      <c r="F277" s="213"/>
      <c r="G277" s="213"/>
      <c r="H277" s="213"/>
      <c r="I277" s="213"/>
    </row>
    <row r="278" spans="2:9" x14ac:dyDescent="0.25">
      <c r="B278" s="213"/>
      <c r="C278" s="213"/>
      <c r="D278" s="213"/>
      <c r="E278" s="213"/>
      <c r="F278" s="213"/>
      <c r="G278" s="213"/>
      <c r="H278" s="213"/>
      <c r="I278" s="213"/>
    </row>
    <row r="279" spans="2:9" x14ac:dyDescent="0.25">
      <c r="B279" s="213"/>
      <c r="C279" s="213"/>
      <c r="D279" s="213"/>
      <c r="E279" s="213"/>
      <c r="F279" s="213"/>
      <c r="G279" s="213"/>
      <c r="H279" s="213"/>
      <c r="I279" s="213"/>
    </row>
    <row r="280" spans="2:9" x14ac:dyDescent="0.25">
      <c r="B280" s="213"/>
      <c r="C280" s="213"/>
      <c r="D280" s="213"/>
      <c r="E280" s="213"/>
      <c r="F280" s="213"/>
      <c r="G280" s="213"/>
      <c r="H280" s="213"/>
      <c r="I280" s="213"/>
    </row>
    <row r="281" spans="2:9" x14ac:dyDescent="0.25">
      <c r="B281" s="213"/>
      <c r="C281" s="213"/>
      <c r="D281" s="213"/>
      <c r="E281" s="213"/>
      <c r="F281" s="213"/>
      <c r="G281" s="213"/>
      <c r="H281" s="213"/>
      <c r="I281" s="213"/>
    </row>
    <row r="282" spans="2:9" x14ac:dyDescent="0.25">
      <c r="B282" s="213"/>
      <c r="C282" s="213"/>
      <c r="D282" s="213"/>
      <c r="E282" s="213"/>
      <c r="F282" s="213"/>
      <c r="G282" s="213"/>
      <c r="H282" s="213"/>
      <c r="I282" s="213"/>
    </row>
    <row r="283" spans="2:9" x14ac:dyDescent="0.25">
      <c r="B283" s="213"/>
      <c r="C283" s="213"/>
      <c r="D283" s="213"/>
      <c r="E283" s="213"/>
      <c r="F283" s="213"/>
      <c r="G283" s="213"/>
      <c r="H283" s="213"/>
      <c r="I283" s="213"/>
    </row>
    <row r="284" spans="2:9" x14ac:dyDescent="0.25">
      <c r="B284" s="213"/>
      <c r="C284" s="213"/>
      <c r="D284" s="213"/>
      <c r="E284" s="213"/>
      <c r="F284" s="213"/>
      <c r="G284" s="213"/>
      <c r="H284" s="213"/>
      <c r="I284" s="213"/>
    </row>
    <row r="285" spans="2:9" x14ac:dyDescent="0.25">
      <c r="B285" s="213"/>
      <c r="C285" s="213"/>
      <c r="D285" s="213"/>
      <c r="E285" s="213"/>
      <c r="F285" s="213"/>
      <c r="G285" s="213"/>
      <c r="H285" s="213"/>
      <c r="I285" s="213"/>
    </row>
    <row r="286" spans="2:9" x14ac:dyDescent="0.25">
      <c r="B286" s="213"/>
      <c r="C286" s="213"/>
      <c r="D286" s="213"/>
      <c r="E286" s="213"/>
      <c r="F286" s="213"/>
      <c r="G286" s="213"/>
      <c r="H286" s="213"/>
      <c r="I286" s="213"/>
    </row>
    <row r="287" spans="2:9" x14ac:dyDescent="0.25">
      <c r="B287" s="213"/>
      <c r="C287" s="213"/>
      <c r="D287" s="213"/>
      <c r="E287" s="213"/>
      <c r="F287" s="213"/>
      <c r="G287" s="213"/>
      <c r="H287" s="213"/>
      <c r="I287" s="213"/>
    </row>
    <row r="288" spans="2:9" x14ac:dyDescent="0.25">
      <c r="B288" s="213"/>
      <c r="C288" s="213"/>
      <c r="D288" s="213"/>
      <c r="E288" s="213"/>
      <c r="F288" s="213"/>
      <c r="G288" s="213"/>
      <c r="H288" s="213"/>
      <c r="I288" s="213"/>
    </row>
    <row r="289" spans="2:9" x14ac:dyDescent="0.25">
      <c r="B289" s="213"/>
      <c r="C289" s="213"/>
      <c r="D289" s="213"/>
      <c r="E289" s="213"/>
      <c r="F289" s="213"/>
      <c r="G289" s="213"/>
      <c r="H289" s="213"/>
      <c r="I289" s="213"/>
    </row>
    <row r="290" spans="2:9" x14ac:dyDescent="0.25">
      <c r="B290" s="213"/>
      <c r="C290" s="213"/>
      <c r="D290" s="213"/>
      <c r="E290" s="213"/>
      <c r="F290" s="213"/>
      <c r="G290" s="213"/>
      <c r="H290" s="213"/>
      <c r="I290" s="213"/>
    </row>
    <row r="291" spans="2:9" x14ac:dyDescent="0.25">
      <c r="B291" s="213"/>
      <c r="C291" s="213"/>
      <c r="D291" s="213"/>
      <c r="E291" s="213"/>
      <c r="F291" s="213"/>
      <c r="G291" s="213"/>
      <c r="H291" s="213"/>
      <c r="I291" s="213"/>
    </row>
    <row r="292" spans="2:9" x14ac:dyDescent="0.25">
      <c r="B292" s="213"/>
      <c r="C292" s="213"/>
      <c r="D292" s="213"/>
      <c r="E292" s="213"/>
      <c r="F292" s="213"/>
      <c r="G292" s="213"/>
      <c r="H292" s="213"/>
      <c r="I292" s="213"/>
    </row>
    <row r="293" spans="2:9" x14ac:dyDescent="0.25">
      <c r="B293" s="213"/>
      <c r="C293" s="213"/>
      <c r="D293" s="213"/>
      <c r="E293" s="213"/>
      <c r="F293" s="213"/>
      <c r="G293" s="213"/>
      <c r="H293" s="213"/>
      <c r="I293" s="213"/>
    </row>
    <row r="294" spans="2:9" x14ac:dyDescent="0.25">
      <c r="B294" s="213"/>
      <c r="C294" s="213"/>
      <c r="D294" s="213"/>
      <c r="E294" s="213"/>
      <c r="F294" s="213"/>
      <c r="G294" s="213"/>
      <c r="H294" s="213"/>
      <c r="I294" s="213"/>
    </row>
    <row r="295" spans="2:9" x14ac:dyDescent="0.25">
      <c r="B295" s="213"/>
      <c r="C295" s="213"/>
      <c r="D295" s="213"/>
      <c r="E295" s="213"/>
      <c r="F295" s="213"/>
      <c r="G295" s="213"/>
      <c r="H295" s="213"/>
      <c r="I295" s="213"/>
    </row>
    <row r="296" spans="2:9" x14ac:dyDescent="0.25">
      <c r="B296" s="213"/>
      <c r="C296" s="213"/>
      <c r="D296" s="213"/>
      <c r="E296" s="213"/>
      <c r="F296" s="213"/>
      <c r="G296" s="213"/>
      <c r="H296" s="213"/>
      <c r="I296" s="213"/>
    </row>
    <row r="297" spans="2:9" x14ac:dyDescent="0.25">
      <c r="B297" s="213"/>
      <c r="C297" s="213"/>
      <c r="D297" s="213"/>
      <c r="E297" s="213"/>
      <c r="F297" s="213"/>
      <c r="G297" s="213"/>
      <c r="H297" s="213"/>
      <c r="I297" s="213"/>
    </row>
    <row r="298" spans="2:9" x14ac:dyDescent="0.25">
      <c r="B298" s="213"/>
      <c r="C298" s="213"/>
      <c r="D298" s="213"/>
      <c r="E298" s="213"/>
      <c r="F298" s="213"/>
      <c r="G298" s="213"/>
      <c r="H298" s="213"/>
      <c r="I298" s="213"/>
    </row>
    <row r="299" spans="2:9" x14ac:dyDescent="0.25">
      <c r="B299" s="213"/>
      <c r="C299" s="213"/>
      <c r="D299" s="213"/>
      <c r="E299" s="213"/>
      <c r="F299" s="213"/>
      <c r="G299" s="213"/>
      <c r="H299" s="213"/>
      <c r="I299" s="213"/>
    </row>
    <row r="300" spans="2:9" x14ac:dyDescent="0.25">
      <c r="B300" s="213"/>
      <c r="C300" s="213"/>
      <c r="D300" s="213"/>
      <c r="E300" s="213"/>
      <c r="F300" s="213"/>
      <c r="G300" s="213"/>
      <c r="H300" s="213"/>
      <c r="I300" s="213"/>
    </row>
    <row r="301" spans="2:9" x14ac:dyDescent="0.25">
      <c r="B301" s="213"/>
      <c r="C301" s="213"/>
      <c r="D301" s="213"/>
      <c r="E301" s="213"/>
      <c r="F301" s="213"/>
      <c r="G301" s="213"/>
      <c r="H301" s="213"/>
      <c r="I301" s="213"/>
    </row>
    <row r="302" spans="2:9" x14ac:dyDescent="0.25">
      <c r="B302" s="213"/>
      <c r="C302" s="213"/>
      <c r="D302" s="213"/>
      <c r="E302" s="213"/>
      <c r="F302" s="213"/>
      <c r="G302" s="213"/>
      <c r="H302" s="213"/>
      <c r="I302" s="213"/>
    </row>
    <row r="303" spans="2:9" x14ac:dyDescent="0.25">
      <c r="B303" s="213"/>
      <c r="C303" s="213"/>
      <c r="D303" s="213"/>
      <c r="E303" s="213"/>
      <c r="F303" s="213"/>
      <c r="G303" s="213"/>
      <c r="H303" s="213"/>
      <c r="I303" s="213"/>
    </row>
    <row r="304" spans="2:9" x14ac:dyDescent="0.25">
      <c r="B304" s="213"/>
      <c r="C304" s="213"/>
      <c r="D304" s="213"/>
      <c r="E304" s="213"/>
      <c r="F304" s="213"/>
      <c r="G304" s="213"/>
      <c r="H304" s="213"/>
      <c r="I304" s="213"/>
    </row>
    <row r="305" spans="2:9" x14ac:dyDescent="0.25">
      <c r="B305" s="213"/>
      <c r="C305" s="213"/>
      <c r="D305" s="213"/>
      <c r="E305" s="213"/>
      <c r="F305" s="213"/>
      <c r="G305" s="213"/>
      <c r="H305" s="213"/>
      <c r="I305" s="213"/>
    </row>
    <row r="306" spans="2:9" x14ac:dyDescent="0.25">
      <c r="B306" s="213"/>
      <c r="C306" s="213"/>
      <c r="D306" s="213"/>
      <c r="E306" s="213"/>
      <c r="F306" s="213"/>
      <c r="G306" s="213"/>
      <c r="H306" s="213"/>
      <c r="I306" s="213"/>
    </row>
    <row r="307" spans="2:9" x14ac:dyDescent="0.25">
      <c r="B307" s="213"/>
      <c r="C307" s="213"/>
      <c r="D307" s="213"/>
      <c r="E307" s="213"/>
      <c r="F307" s="213"/>
      <c r="G307" s="213"/>
      <c r="H307" s="213"/>
      <c r="I307" s="213"/>
    </row>
    <row r="308" spans="2:9" x14ac:dyDescent="0.25">
      <c r="B308" s="213"/>
      <c r="C308" s="213"/>
      <c r="D308" s="213"/>
      <c r="E308" s="213"/>
      <c r="F308" s="213"/>
      <c r="G308" s="213"/>
      <c r="H308" s="213"/>
      <c r="I308" s="213"/>
    </row>
    <row r="309" spans="2:9" x14ac:dyDescent="0.25">
      <c r="B309" s="213"/>
      <c r="C309" s="213"/>
      <c r="D309" s="213"/>
      <c r="E309" s="213"/>
      <c r="F309" s="213"/>
      <c r="G309" s="213"/>
      <c r="H309" s="213"/>
      <c r="I309" s="213"/>
    </row>
    <row r="310" spans="2:9" x14ac:dyDescent="0.25">
      <c r="B310" s="213"/>
      <c r="C310" s="213"/>
      <c r="D310" s="213"/>
      <c r="E310" s="213"/>
      <c r="F310" s="213"/>
      <c r="G310" s="213"/>
      <c r="H310" s="213"/>
      <c r="I310" s="213"/>
    </row>
    <row r="311" spans="2:9" x14ac:dyDescent="0.25">
      <c r="B311" s="213"/>
      <c r="C311" s="213"/>
      <c r="D311" s="213"/>
      <c r="E311" s="213"/>
      <c r="F311" s="213"/>
      <c r="G311" s="213"/>
      <c r="H311" s="213"/>
      <c r="I311" s="213"/>
    </row>
    <row r="312" spans="2:9" x14ac:dyDescent="0.25">
      <c r="B312" s="213"/>
      <c r="C312" s="213"/>
      <c r="D312" s="213"/>
      <c r="E312" s="213"/>
      <c r="F312" s="213"/>
      <c r="G312" s="213"/>
      <c r="H312" s="213"/>
      <c r="I312" s="213"/>
    </row>
    <row r="313" spans="2:9" x14ac:dyDescent="0.25">
      <c r="B313" s="213"/>
      <c r="C313" s="213"/>
      <c r="D313" s="213"/>
      <c r="E313" s="213"/>
      <c r="F313" s="213"/>
      <c r="G313" s="213"/>
      <c r="H313" s="213"/>
      <c r="I313" s="213"/>
    </row>
    <row r="314" spans="2:9" x14ac:dyDescent="0.25">
      <c r="B314" s="213"/>
      <c r="C314" s="213"/>
      <c r="D314" s="213"/>
      <c r="E314" s="213"/>
      <c r="F314" s="213"/>
      <c r="G314" s="213"/>
      <c r="H314" s="213"/>
      <c r="I314" s="213"/>
    </row>
    <row r="315" spans="2:9" x14ac:dyDescent="0.25">
      <c r="B315" s="213"/>
      <c r="C315" s="213"/>
      <c r="D315" s="213"/>
      <c r="E315" s="213"/>
      <c r="F315" s="213"/>
      <c r="G315" s="213"/>
      <c r="H315" s="213"/>
      <c r="I315" s="213"/>
    </row>
  </sheetData>
  <sheetProtection algorithmName="SHA-512" hashValue="RvT4HYopkIfRev519HtfWiQhbg9K6PMDG6OKEiZZiJogfy4h2+qDF24MON6M/F4K4/uf0LWNXqQvIOCz2+1y+A==" saltValue="ga5u2F1pNwnF1lWG3mqZuA==" spinCount="100000" sheet="1" objects="1" scenarios="1"/>
  <mergeCells count="16">
    <mergeCell ref="AG4:AK4"/>
    <mergeCell ref="AL4:AP4"/>
    <mergeCell ref="B52:B53"/>
    <mergeCell ref="C52:C53"/>
    <mergeCell ref="D52:D53"/>
    <mergeCell ref="E52:E53"/>
    <mergeCell ref="F52:F53"/>
    <mergeCell ref="G52:G53"/>
    <mergeCell ref="H52:H53"/>
    <mergeCell ref="I52:I53"/>
    <mergeCell ref="C4:G4"/>
    <mergeCell ref="H4:L4"/>
    <mergeCell ref="M4:Q4"/>
    <mergeCell ref="R4:V4"/>
    <mergeCell ref="W4:AA4"/>
    <mergeCell ref="AB4:AF4"/>
  </mergeCells>
  <phoneticPr fontId="8" type="noConversion"/>
  <conditionalFormatting sqref="D10 E11 J11 O11 D12 C14:E16 D17:D18 E28:E33 C54:D55 F54:F55 C56:I61">
    <cfRule type="cellIs" dxfId="38" priority="16" operator="equal">
      <formula>0</formula>
    </cfRule>
    <cfRule type="cellIs" dxfId="37" priority="17" operator="lessThan">
      <formula>0</formula>
    </cfRule>
    <cfRule type="cellIs" dxfId="36" priority="18" operator="greaterThan">
      <formula>0</formula>
    </cfRule>
  </conditionalFormatting>
  <conditionalFormatting sqref="T11">
    <cfRule type="cellIs" dxfId="35" priority="13" operator="equal">
      <formula>0</formula>
    </cfRule>
    <cfRule type="cellIs" dxfId="34" priority="14" operator="lessThan">
      <formula>0</formula>
    </cfRule>
    <cfRule type="cellIs" dxfId="33" priority="15" operator="greaterThan">
      <formula>0</formula>
    </cfRule>
  </conditionalFormatting>
  <conditionalFormatting sqref="Y11">
    <cfRule type="cellIs" dxfId="32" priority="10" operator="equal">
      <formula>0</formula>
    </cfRule>
    <cfRule type="cellIs" dxfId="31" priority="11" operator="lessThan">
      <formula>0</formula>
    </cfRule>
    <cfRule type="cellIs" dxfId="30" priority="12" operator="greaterThan">
      <formula>0</formula>
    </cfRule>
  </conditionalFormatting>
  <conditionalFormatting sqref="AD11">
    <cfRule type="cellIs" dxfId="29" priority="7" operator="equal">
      <formula>0</formula>
    </cfRule>
    <cfRule type="cellIs" dxfId="28" priority="8" operator="lessThan">
      <formula>0</formula>
    </cfRule>
    <cfRule type="cellIs" dxfId="27" priority="9" operator="greaterThan">
      <formula>0</formula>
    </cfRule>
  </conditionalFormatting>
  <conditionalFormatting sqref="AI11">
    <cfRule type="cellIs" dxfId="26" priority="4" operator="equal">
      <formula>0</formula>
    </cfRule>
    <cfRule type="cellIs" dxfId="25" priority="5" operator="lessThan">
      <formula>0</formula>
    </cfRule>
    <cfRule type="cellIs" dxfId="24" priority="6" operator="greaterThan">
      <formula>0</formula>
    </cfRule>
  </conditionalFormatting>
  <conditionalFormatting sqref="AN11">
    <cfRule type="cellIs" dxfId="23" priority="1" operator="equal">
      <formula>0</formula>
    </cfRule>
    <cfRule type="cellIs" dxfId="22" priority="2" operator="lessThan">
      <formula>0</formula>
    </cfRule>
    <cfRule type="cellIs" dxfId="21" priority="3" operator="greaterThan">
      <formula>0</formula>
    </cfRule>
  </conditionalFormatting>
  <hyperlinks>
    <hyperlink ref="A1" location="Introduction" display="Retour introduction" xr:uid="{0771A0D7-415F-44CB-94F5-4E3CC0FCCD76}"/>
  </hyperlinks>
  <pageMargins left="0.7" right="0.7" top="0.75" bottom="0.75" header="0.3" footer="0.3"/>
  <pageSetup paperSize="9" orientation="portrait" r:id="rId1"/>
  <headerFooter>
    <oddFooter>&amp;L_x000D_&amp;1#&amp;"Calibri"&amp;10&amp;KFF0000 Interne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48063-AB64-4BF9-B28B-7AFF9F363B97}">
  <sheetPr>
    <tabColor theme="3" tint="0.749992370372631"/>
  </sheetPr>
  <dimension ref="A1:BA376"/>
  <sheetViews>
    <sheetView windowProtection="1" showGridLines="0" zoomScale="90" zoomScaleNormal="90" workbookViewId="0">
      <selection activeCell="A2" sqref="A2"/>
    </sheetView>
  </sheetViews>
  <sheetFormatPr baseColWidth="10" defaultColWidth="9.140625" defaultRowHeight="15" x14ac:dyDescent="0.25"/>
  <cols>
    <col min="1" max="1" width="6.5703125" style="2" customWidth="1"/>
    <col min="2" max="2" width="79.85546875" style="2" bestFit="1" customWidth="1"/>
    <col min="3" max="5" width="14.7109375" style="2" customWidth="1"/>
    <col min="6" max="6" width="13.7109375" style="2" customWidth="1"/>
    <col min="7" max="7" width="12.28515625" style="2" customWidth="1"/>
    <col min="8" max="8" width="15.28515625" style="2" customWidth="1"/>
    <col min="9" max="9" width="14.28515625" style="53" customWidth="1"/>
    <col min="10" max="10" width="14.5703125" style="2" customWidth="1"/>
    <col min="11" max="11" width="19.5703125" style="2" customWidth="1"/>
    <col min="12" max="14" width="17.5703125" style="2" customWidth="1"/>
    <col min="15" max="15" width="11.5703125" style="2" customWidth="1"/>
    <col min="16" max="16" width="11.42578125" style="2" customWidth="1"/>
    <col min="17" max="17" width="14.5703125" style="2" customWidth="1"/>
    <col min="18" max="18" width="19.5703125" style="2" customWidth="1"/>
    <col min="19" max="21" width="17.5703125" style="2" customWidth="1"/>
    <col min="22" max="23" width="11.5703125" style="2" customWidth="1"/>
    <col min="24" max="24" width="14.5703125" style="2" customWidth="1"/>
    <col min="25" max="25" width="19.5703125" style="2" customWidth="1"/>
    <col min="26" max="28" width="17.5703125" style="2" customWidth="1"/>
    <col min="29" max="30" width="10.85546875" style="2" customWidth="1"/>
    <col min="31" max="31" width="14.5703125" style="2" customWidth="1"/>
    <col min="32" max="32" width="19.5703125" style="2" customWidth="1"/>
    <col min="33" max="35" width="17.5703125" style="2" customWidth="1"/>
    <col min="36" max="36" width="9.140625" style="2"/>
    <col min="37" max="37" width="14.5703125" style="2" customWidth="1"/>
    <col min="38" max="38" width="19.5703125" style="2" customWidth="1"/>
    <col min="39" max="41" width="17.5703125" style="2" customWidth="1"/>
    <col min="42" max="42" width="9.140625" style="2"/>
    <col min="43" max="43" width="14.5703125" style="2" customWidth="1"/>
    <col min="44" max="44" width="19.5703125" style="2" customWidth="1"/>
    <col min="45" max="47" width="17.5703125" style="2" customWidth="1"/>
    <col min="48" max="48" width="9.140625" style="2"/>
    <col min="49" max="49" width="14.5703125" style="2" customWidth="1"/>
    <col min="50" max="50" width="19.5703125" style="2" customWidth="1"/>
    <col min="51" max="53" width="17.5703125" style="2" customWidth="1"/>
    <col min="54" max="16384" width="9.140625" style="2"/>
  </cols>
  <sheetData>
    <row r="1" spans="1:53" x14ac:dyDescent="0.25">
      <c r="A1" s="196" t="s">
        <v>322</v>
      </c>
    </row>
    <row r="2" spans="1:53" x14ac:dyDescent="0.25">
      <c r="A2" s="53"/>
      <c r="B2" s="53"/>
      <c r="C2" s="53"/>
      <c r="D2" s="53"/>
      <c r="E2" s="53"/>
      <c r="F2" s="53"/>
      <c r="G2" s="53"/>
      <c r="H2" s="53"/>
      <c r="J2" s="53"/>
      <c r="K2" s="53"/>
      <c r="L2" s="53"/>
      <c r="M2" s="53"/>
      <c r="N2" s="53"/>
      <c r="O2" s="53"/>
      <c r="P2" s="53"/>
      <c r="Q2" s="53"/>
      <c r="R2" s="53"/>
      <c r="S2" s="53"/>
      <c r="T2" s="53"/>
      <c r="U2" s="53"/>
      <c r="V2" s="53"/>
      <c r="W2" s="53"/>
      <c r="X2" s="53"/>
      <c r="Y2" s="53"/>
      <c r="Z2" s="53"/>
      <c r="AA2" s="53"/>
      <c r="AB2" s="53"/>
      <c r="AC2" s="53"/>
      <c r="AD2" s="53"/>
      <c r="AE2" s="53"/>
    </row>
    <row r="3" spans="1:53" x14ac:dyDescent="0.25">
      <c r="A3" s="53"/>
      <c r="B3" s="53"/>
      <c r="C3" s="53"/>
      <c r="D3" s="53"/>
      <c r="E3" s="53"/>
      <c r="F3" s="53"/>
      <c r="G3" s="53"/>
      <c r="H3" s="53"/>
      <c r="J3" s="53"/>
      <c r="K3" s="53"/>
      <c r="L3" s="53"/>
      <c r="M3" s="53"/>
      <c r="N3" s="53"/>
      <c r="O3" s="53"/>
      <c r="P3" s="53"/>
      <c r="Q3" s="53"/>
      <c r="R3" s="53"/>
      <c r="S3" s="53"/>
      <c r="T3" s="53"/>
      <c r="U3" s="53"/>
      <c r="V3" s="53"/>
      <c r="W3" s="53"/>
      <c r="X3" s="53"/>
      <c r="Y3" s="53"/>
      <c r="Z3" s="53"/>
      <c r="AA3" s="53"/>
      <c r="AB3" s="53"/>
      <c r="AC3" s="53"/>
      <c r="AD3" s="53"/>
      <c r="AE3" s="53"/>
    </row>
    <row r="4" spans="1:53" x14ac:dyDescent="0.25">
      <c r="A4" s="53"/>
      <c r="B4" s="53"/>
      <c r="C4" s="377">
        <v>45930</v>
      </c>
      <c r="D4" s="378"/>
      <c r="E4" s="378"/>
      <c r="F4" s="378"/>
      <c r="G4" s="378"/>
      <c r="J4" s="355">
        <v>45838</v>
      </c>
      <c r="K4" s="353"/>
      <c r="L4" s="353"/>
      <c r="M4" s="353"/>
      <c r="N4" s="354"/>
      <c r="O4" s="124"/>
      <c r="P4" s="53"/>
      <c r="Q4" s="355">
        <v>45747</v>
      </c>
      <c r="R4" s="353"/>
      <c r="S4" s="353"/>
      <c r="T4" s="353"/>
      <c r="U4" s="354"/>
      <c r="V4" s="53"/>
      <c r="W4" s="53"/>
      <c r="X4" s="355">
        <v>45657</v>
      </c>
      <c r="Y4" s="353"/>
      <c r="Z4" s="353"/>
      <c r="AA4" s="353"/>
      <c r="AB4" s="354"/>
      <c r="AC4" s="53"/>
      <c r="AD4" s="53"/>
      <c r="AE4" s="355">
        <v>45473</v>
      </c>
      <c r="AF4" s="353"/>
      <c r="AG4" s="353"/>
      <c r="AH4" s="353"/>
      <c r="AI4" s="354"/>
      <c r="AK4" s="355">
        <v>45291</v>
      </c>
      <c r="AL4" s="353"/>
      <c r="AM4" s="353"/>
      <c r="AN4" s="353"/>
      <c r="AO4" s="354"/>
      <c r="AQ4" s="355">
        <v>45107</v>
      </c>
      <c r="AR4" s="353"/>
      <c r="AS4" s="353"/>
      <c r="AT4" s="353"/>
      <c r="AU4" s="354"/>
      <c r="AW4" s="355">
        <v>44926</v>
      </c>
      <c r="AX4" s="353"/>
      <c r="AY4" s="353"/>
      <c r="AZ4" s="353"/>
      <c r="BA4" s="354"/>
    </row>
    <row r="5" spans="1:53" ht="51" x14ac:dyDescent="0.25">
      <c r="A5" s="53"/>
      <c r="B5" s="88"/>
      <c r="C5" s="94" t="s">
        <v>336</v>
      </c>
      <c r="D5" s="95" t="s">
        <v>3</v>
      </c>
      <c r="E5" s="125" t="s">
        <v>187</v>
      </c>
      <c r="F5" s="73" t="s">
        <v>337</v>
      </c>
      <c r="G5" s="73" t="s">
        <v>201</v>
      </c>
      <c r="H5" s="77"/>
      <c r="J5" s="94" t="s">
        <v>336</v>
      </c>
      <c r="K5" s="95" t="s">
        <v>3</v>
      </c>
      <c r="L5" s="125" t="s">
        <v>187</v>
      </c>
      <c r="M5" s="73" t="s">
        <v>337</v>
      </c>
      <c r="N5" s="73" t="s">
        <v>201</v>
      </c>
      <c r="O5" s="77"/>
      <c r="P5" s="53"/>
      <c r="Q5" s="94" t="s">
        <v>336</v>
      </c>
      <c r="R5" s="95" t="s">
        <v>3</v>
      </c>
      <c r="S5" s="125" t="s">
        <v>187</v>
      </c>
      <c r="T5" s="73" t="s">
        <v>337</v>
      </c>
      <c r="U5" s="73" t="s">
        <v>201</v>
      </c>
      <c r="V5" s="53"/>
      <c r="W5" s="53"/>
      <c r="X5" s="94" t="s">
        <v>336</v>
      </c>
      <c r="Y5" s="95" t="s">
        <v>3</v>
      </c>
      <c r="Z5" s="125" t="s">
        <v>187</v>
      </c>
      <c r="AA5" s="73" t="s">
        <v>337</v>
      </c>
      <c r="AB5" s="73" t="s">
        <v>201</v>
      </c>
      <c r="AC5" s="53"/>
      <c r="AD5" s="53"/>
      <c r="AE5" s="94" t="s">
        <v>336</v>
      </c>
      <c r="AF5" s="95" t="s">
        <v>3</v>
      </c>
      <c r="AG5" s="125" t="s">
        <v>187</v>
      </c>
      <c r="AH5" s="73" t="s">
        <v>337</v>
      </c>
      <c r="AI5" s="73" t="s">
        <v>201</v>
      </c>
      <c r="AK5" s="94" t="s">
        <v>336</v>
      </c>
      <c r="AL5" s="95" t="s">
        <v>3</v>
      </c>
      <c r="AM5" s="125" t="s">
        <v>187</v>
      </c>
      <c r="AN5" s="73" t="s">
        <v>337</v>
      </c>
      <c r="AO5" s="73" t="s">
        <v>201</v>
      </c>
      <c r="AQ5" s="94" t="s">
        <v>336</v>
      </c>
      <c r="AR5" s="95" t="s">
        <v>3</v>
      </c>
      <c r="AS5" s="125" t="s">
        <v>187</v>
      </c>
      <c r="AT5" s="73" t="s">
        <v>337</v>
      </c>
      <c r="AU5" s="73" t="s">
        <v>201</v>
      </c>
      <c r="AW5" s="94" t="s">
        <v>336</v>
      </c>
      <c r="AX5" s="95" t="s">
        <v>3</v>
      </c>
      <c r="AY5" s="125" t="s">
        <v>187</v>
      </c>
      <c r="AZ5" s="73" t="s">
        <v>337</v>
      </c>
      <c r="BA5" s="73" t="s">
        <v>201</v>
      </c>
    </row>
    <row r="6" spans="1:53" x14ac:dyDescent="0.25">
      <c r="A6" s="53"/>
      <c r="B6" s="85" t="s">
        <v>278</v>
      </c>
      <c r="C6" s="126"/>
      <c r="D6" s="126"/>
      <c r="E6" s="126"/>
      <c r="F6" s="126"/>
      <c r="G6" s="126"/>
      <c r="H6" s="53"/>
      <c r="J6" s="53"/>
      <c r="K6" s="53"/>
      <c r="L6" s="53"/>
      <c r="M6" s="53"/>
      <c r="N6" s="53"/>
      <c r="O6" s="53"/>
      <c r="P6" s="53"/>
      <c r="Q6" s="53"/>
      <c r="R6" s="53"/>
      <c r="S6" s="53"/>
      <c r="T6" s="53"/>
      <c r="U6" s="53"/>
      <c r="V6" s="53"/>
      <c r="W6" s="53"/>
      <c r="X6" s="53"/>
      <c r="Y6" s="53"/>
      <c r="Z6" s="53"/>
      <c r="AA6" s="53"/>
      <c r="AB6" s="53"/>
      <c r="AC6" s="53"/>
      <c r="AD6" s="53"/>
      <c r="AE6" s="53"/>
      <c r="AF6" s="53"/>
      <c r="AG6" s="53"/>
      <c r="AH6" s="53"/>
      <c r="AI6" s="53"/>
      <c r="AK6" s="53"/>
      <c r="AL6" s="53"/>
      <c r="AM6" s="53"/>
      <c r="AN6" s="53"/>
      <c r="AO6" s="53"/>
      <c r="AQ6" s="53"/>
      <c r="AR6" s="53"/>
      <c r="AS6" s="53"/>
      <c r="AT6" s="53"/>
      <c r="AU6" s="53"/>
      <c r="AW6" s="53"/>
      <c r="AX6" s="53"/>
      <c r="AY6" s="53"/>
      <c r="AZ6" s="53"/>
      <c r="BA6" s="53"/>
    </row>
    <row r="7" spans="1:53" x14ac:dyDescent="0.25">
      <c r="A7" s="53"/>
      <c r="B7" s="74" t="s">
        <v>279</v>
      </c>
      <c r="C7" s="214"/>
      <c r="D7" s="216"/>
      <c r="E7" s="217"/>
      <c r="F7" s="203"/>
      <c r="G7" s="203"/>
      <c r="H7" s="77"/>
      <c r="J7" s="214"/>
      <c r="K7" s="216"/>
      <c r="L7" s="217"/>
      <c r="M7" s="203"/>
      <c r="N7" s="203"/>
      <c r="O7" s="77"/>
      <c r="P7" s="53"/>
      <c r="Q7" s="214"/>
      <c r="R7" s="216"/>
      <c r="S7" s="217"/>
      <c r="T7" s="203"/>
      <c r="U7" s="203"/>
      <c r="V7" s="53"/>
      <c r="W7" s="53"/>
      <c r="X7" s="214"/>
      <c r="Y7" s="216"/>
      <c r="Z7" s="217"/>
      <c r="AA7" s="203"/>
      <c r="AB7" s="203"/>
      <c r="AC7" s="53"/>
      <c r="AD7" s="53"/>
      <c r="AE7" s="214"/>
      <c r="AF7" s="216"/>
      <c r="AG7" s="217"/>
      <c r="AH7" s="203"/>
      <c r="AI7" s="203"/>
      <c r="AK7" s="214"/>
      <c r="AL7" s="216"/>
      <c r="AM7" s="217"/>
      <c r="AN7" s="203"/>
      <c r="AO7" s="203"/>
      <c r="AQ7" s="214"/>
      <c r="AR7" s="216"/>
      <c r="AS7" s="217"/>
      <c r="AT7" s="203"/>
      <c r="AU7" s="203"/>
      <c r="AW7" s="214"/>
      <c r="AX7" s="216"/>
      <c r="AY7" s="217"/>
      <c r="AZ7" s="203"/>
      <c r="BA7" s="203"/>
    </row>
    <row r="8" spans="1:53" x14ac:dyDescent="0.25">
      <c r="A8" s="53"/>
      <c r="B8" s="127" t="s">
        <v>280</v>
      </c>
      <c r="C8" s="214"/>
      <c r="D8" s="216"/>
      <c r="E8" s="217"/>
      <c r="F8" s="217"/>
      <c r="G8" s="217"/>
      <c r="H8" s="77"/>
      <c r="J8" s="214"/>
      <c r="K8" s="216"/>
      <c r="L8" s="217"/>
      <c r="M8" s="203"/>
      <c r="N8" s="203"/>
      <c r="O8" s="77"/>
      <c r="P8" s="53"/>
      <c r="Q8" s="214"/>
      <c r="R8" s="216"/>
      <c r="S8" s="217"/>
      <c r="T8" s="203"/>
      <c r="U8" s="203"/>
      <c r="V8" s="53"/>
      <c r="W8" s="53"/>
      <c r="X8" s="214"/>
      <c r="Y8" s="216"/>
      <c r="Z8" s="217"/>
      <c r="AA8" s="203"/>
      <c r="AB8" s="203"/>
      <c r="AC8" s="53"/>
      <c r="AD8" s="53"/>
      <c r="AE8" s="214"/>
      <c r="AF8" s="216"/>
      <c r="AG8" s="217"/>
      <c r="AH8" s="203"/>
      <c r="AI8" s="203"/>
      <c r="AK8" s="214"/>
      <c r="AL8" s="216"/>
      <c r="AM8" s="217"/>
      <c r="AN8" s="203"/>
      <c r="AO8" s="203"/>
      <c r="AQ8" s="214"/>
      <c r="AR8" s="216"/>
      <c r="AS8" s="217"/>
      <c r="AT8" s="203"/>
      <c r="AU8" s="203"/>
      <c r="AW8" s="214"/>
      <c r="AX8" s="216"/>
      <c r="AY8" s="217"/>
      <c r="AZ8" s="203"/>
      <c r="BA8" s="203"/>
    </row>
    <row r="9" spans="1:53" x14ac:dyDescent="0.25">
      <c r="A9" s="53"/>
      <c r="B9" s="127" t="s">
        <v>281</v>
      </c>
      <c r="C9" s="214"/>
      <c r="D9" s="216"/>
      <c r="E9" s="217"/>
      <c r="F9" s="217"/>
      <c r="G9" s="217"/>
      <c r="H9" s="77"/>
      <c r="J9" s="215"/>
      <c r="K9" s="221"/>
      <c r="L9" s="222"/>
      <c r="M9" s="223"/>
      <c r="N9" s="223"/>
      <c r="O9" s="77"/>
      <c r="P9" s="53"/>
      <c r="Q9" s="215"/>
      <c r="R9" s="221"/>
      <c r="S9" s="222"/>
      <c r="T9" s="223"/>
      <c r="U9" s="223"/>
      <c r="V9" s="53"/>
      <c r="W9" s="53"/>
      <c r="X9" s="215"/>
      <c r="Y9" s="221"/>
      <c r="Z9" s="222"/>
      <c r="AA9" s="223"/>
      <c r="AB9" s="223"/>
      <c r="AC9" s="53"/>
      <c r="AD9" s="53"/>
      <c r="AE9" s="215"/>
      <c r="AF9" s="221"/>
      <c r="AG9" s="222"/>
      <c r="AH9" s="223"/>
      <c r="AI9" s="223"/>
      <c r="AK9" s="215"/>
      <c r="AL9" s="221"/>
      <c r="AM9" s="222"/>
      <c r="AN9" s="223"/>
      <c r="AO9" s="223"/>
      <c r="AQ9" s="215"/>
      <c r="AR9" s="221"/>
      <c r="AS9" s="222"/>
      <c r="AT9" s="223"/>
      <c r="AU9" s="223"/>
      <c r="AW9" s="215"/>
      <c r="AX9" s="221"/>
      <c r="AY9" s="222"/>
      <c r="AZ9" s="223"/>
      <c r="BA9" s="223"/>
    </row>
    <row r="10" spans="1:53" x14ac:dyDescent="0.25">
      <c r="A10" s="53"/>
      <c r="B10" s="128" t="s">
        <v>282</v>
      </c>
      <c r="C10" s="215"/>
      <c r="D10" s="129"/>
      <c r="E10" s="130"/>
      <c r="F10" s="130"/>
      <c r="G10" s="130"/>
      <c r="H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K10" s="53"/>
      <c r="AL10" s="53"/>
      <c r="AM10" s="53"/>
      <c r="AN10" s="53"/>
      <c r="AO10" s="53"/>
      <c r="AQ10" s="53"/>
      <c r="AR10" s="53"/>
      <c r="AS10" s="53"/>
      <c r="AT10" s="53"/>
      <c r="AU10" s="53"/>
      <c r="AW10" s="53"/>
      <c r="AX10" s="53"/>
      <c r="AY10" s="53"/>
      <c r="AZ10" s="53"/>
      <c r="BA10" s="53"/>
    </row>
    <row r="11" spans="1:53" x14ac:dyDescent="0.25">
      <c r="A11" s="53"/>
      <c r="B11" s="111" t="s">
        <v>283</v>
      </c>
      <c r="C11" s="215"/>
      <c r="D11" s="96"/>
      <c r="E11" s="68"/>
      <c r="F11" s="68"/>
      <c r="G11" s="68"/>
      <c r="H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K11" s="53"/>
      <c r="AL11" s="53"/>
      <c r="AM11" s="53"/>
      <c r="AN11" s="53"/>
      <c r="AO11" s="53"/>
      <c r="AQ11" s="53"/>
      <c r="AR11" s="53"/>
      <c r="AS11" s="53"/>
      <c r="AT11" s="53"/>
      <c r="AU11" s="53"/>
      <c r="AW11" s="53"/>
      <c r="AX11" s="53"/>
      <c r="AY11" s="53"/>
      <c r="AZ11" s="53"/>
      <c r="BA11" s="53"/>
    </row>
    <row r="12" spans="1:53" x14ac:dyDescent="0.25">
      <c r="A12" s="53"/>
      <c r="B12" s="53"/>
      <c r="C12" s="53"/>
      <c r="D12" s="53"/>
      <c r="E12" s="53"/>
      <c r="F12" s="53"/>
      <c r="G12" s="53"/>
      <c r="H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K12" s="53"/>
      <c r="AL12" s="53"/>
      <c r="AM12" s="53"/>
      <c r="AN12" s="53"/>
      <c r="AO12" s="53"/>
      <c r="AQ12" s="53"/>
      <c r="AR12" s="53"/>
      <c r="AS12" s="53"/>
      <c r="AT12" s="53"/>
      <c r="AU12" s="53"/>
      <c r="AW12" s="53"/>
      <c r="AX12" s="53"/>
      <c r="AY12" s="53"/>
      <c r="AZ12" s="53"/>
      <c r="BA12" s="53"/>
    </row>
    <row r="13" spans="1:53" ht="14.25" customHeight="1" x14ac:dyDescent="0.25">
      <c r="A13" s="53"/>
      <c r="B13" s="74" t="s">
        <v>284</v>
      </c>
      <c r="C13" s="218"/>
      <c r="D13" s="219"/>
      <c r="E13" s="220"/>
      <c r="F13" s="220"/>
      <c r="G13" s="220"/>
      <c r="H13" s="68"/>
      <c r="J13" s="218"/>
      <c r="K13" s="219"/>
      <c r="L13" s="220"/>
      <c r="M13" s="220"/>
      <c r="N13" s="220"/>
      <c r="O13" s="68"/>
      <c r="P13" s="53"/>
      <c r="Q13" s="218"/>
      <c r="R13" s="219"/>
      <c r="S13" s="220"/>
      <c r="T13" s="220"/>
      <c r="U13" s="220"/>
      <c r="V13" s="53"/>
      <c r="W13" s="53"/>
      <c r="X13" s="218"/>
      <c r="Y13" s="219"/>
      <c r="Z13" s="220"/>
      <c r="AA13" s="220"/>
      <c r="AB13" s="220"/>
      <c r="AC13" s="53"/>
      <c r="AD13" s="53"/>
      <c r="AE13" s="218"/>
      <c r="AF13" s="219"/>
      <c r="AG13" s="220"/>
      <c r="AH13" s="220"/>
      <c r="AI13" s="220"/>
      <c r="AK13" s="218"/>
      <c r="AL13" s="219"/>
      <c r="AM13" s="220"/>
      <c r="AN13" s="220"/>
      <c r="AO13" s="220"/>
      <c r="AQ13" s="218"/>
      <c r="AR13" s="219"/>
      <c r="AS13" s="220"/>
      <c r="AT13" s="220"/>
      <c r="AU13" s="220"/>
      <c r="AW13" s="218"/>
      <c r="AX13" s="219"/>
      <c r="AY13" s="220"/>
      <c r="AZ13" s="220"/>
      <c r="BA13" s="220"/>
    </row>
    <row r="14" spans="1:53" x14ac:dyDescent="0.25">
      <c r="A14" s="53"/>
      <c r="B14" s="127" t="s">
        <v>285</v>
      </c>
      <c r="C14" s="215"/>
      <c r="D14" s="221"/>
      <c r="E14" s="222"/>
      <c r="F14" s="222"/>
      <c r="G14" s="222"/>
      <c r="H14" s="77"/>
      <c r="J14" s="215"/>
      <c r="K14" s="221"/>
      <c r="L14" s="222"/>
      <c r="M14" s="222"/>
      <c r="N14" s="222"/>
      <c r="O14" s="68"/>
      <c r="P14" s="53"/>
      <c r="Q14" s="215"/>
      <c r="R14" s="221"/>
      <c r="S14" s="222"/>
      <c r="T14" s="222"/>
      <c r="U14" s="222"/>
      <c r="V14" s="53"/>
      <c r="W14" s="53"/>
      <c r="X14" s="215"/>
      <c r="Y14" s="221"/>
      <c r="Z14" s="222"/>
      <c r="AA14" s="222"/>
      <c r="AB14" s="222"/>
      <c r="AC14" s="53"/>
      <c r="AD14" s="53"/>
      <c r="AE14" s="215"/>
      <c r="AF14" s="221"/>
      <c r="AG14" s="222"/>
      <c r="AH14" s="222"/>
      <c r="AI14" s="222"/>
      <c r="AK14" s="215"/>
      <c r="AL14" s="221"/>
      <c r="AM14" s="222"/>
      <c r="AN14" s="222"/>
      <c r="AO14" s="222"/>
      <c r="AQ14" s="215"/>
      <c r="AR14" s="221"/>
      <c r="AS14" s="222"/>
      <c r="AT14" s="222"/>
      <c r="AU14" s="222"/>
      <c r="AW14" s="215"/>
      <c r="AX14" s="221"/>
      <c r="AY14" s="222"/>
      <c r="AZ14" s="222"/>
      <c r="BA14" s="222"/>
    </row>
    <row r="15" spans="1:53" x14ac:dyDescent="0.25">
      <c r="A15" s="53"/>
      <c r="B15" s="53"/>
      <c r="C15" s="53"/>
      <c r="D15" s="53"/>
      <c r="E15" s="53"/>
      <c r="F15" s="53"/>
      <c r="G15" s="53"/>
      <c r="H15" s="53"/>
      <c r="J15" s="53"/>
      <c r="K15" s="53"/>
      <c r="L15" s="53"/>
      <c r="M15" s="53"/>
      <c r="N15" s="53"/>
      <c r="O15" s="53"/>
      <c r="P15" s="53"/>
      <c r="Q15" s="53"/>
      <c r="R15" s="53"/>
      <c r="S15" s="53"/>
      <c r="T15" s="53"/>
      <c r="U15" s="53"/>
      <c r="V15" s="53"/>
      <c r="W15" s="53"/>
      <c r="X15" s="53"/>
      <c r="Y15" s="53"/>
      <c r="Z15" s="53"/>
      <c r="AA15" s="53"/>
      <c r="AB15" s="53"/>
      <c r="AC15" s="53"/>
      <c r="AD15" s="53"/>
      <c r="AE15" s="53"/>
    </row>
    <row r="16" spans="1:53" x14ac:dyDescent="0.25">
      <c r="A16" s="53"/>
      <c r="B16" s="53"/>
      <c r="C16" s="355">
        <v>45930</v>
      </c>
      <c r="D16" s="353"/>
      <c r="E16" s="353"/>
      <c r="F16" s="353"/>
      <c r="G16" s="353"/>
      <c r="H16" s="354"/>
      <c r="J16" s="355">
        <v>45838</v>
      </c>
      <c r="K16" s="353"/>
      <c r="L16" s="353"/>
      <c r="M16" s="353"/>
      <c r="N16" s="353"/>
      <c r="O16" s="354"/>
      <c r="P16" s="53"/>
      <c r="Q16" s="355">
        <v>45747</v>
      </c>
      <c r="R16" s="353"/>
      <c r="S16" s="353"/>
      <c r="T16" s="353"/>
      <c r="U16" s="353"/>
      <c r="V16" s="354"/>
      <c r="W16" s="124"/>
      <c r="X16" s="355">
        <v>45657</v>
      </c>
      <c r="Y16" s="353"/>
      <c r="Z16" s="353"/>
      <c r="AA16" s="353"/>
      <c r="AB16" s="353"/>
      <c r="AC16" s="354"/>
      <c r="AD16" s="124"/>
    </row>
    <row r="17" spans="1:35" x14ac:dyDescent="0.25">
      <c r="A17" s="53"/>
      <c r="B17" s="53"/>
      <c r="C17" s="366" t="s">
        <v>286</v>
      </c>
      <c r="D17" s="366"/>
      <c r="E17" s="366"/>
      <c r="F17" s="366" t="s">
        <v>287</v>
      </c>
      <c r="G17" s="366"/>
      <c r="H17" s="366"/>
      <c r="I17" s="131"/>
      <c r="J17" s="366" t="s">
        <v>286</v>
      </c>
      <c r="K17" s="366"/>
      <c r="L17" s="366"/>
      <c r="M17" s="366" t="s">
        <v>287</v>
      </c>
      <c r="N17" s="366"/>
      <c r="O17" s="366"/>
      <c r="P17" s="53"/>
      <c r="Q17" s="366" t="s">
        <v>286</v>
      </c>
      <c r="R17" s="366"/>
      <c r="S17" s="366"/>
      <c r="T17" s="366" t="s">
        <v>287</v>
      </c>
      <c r="U17" s="366"/>
      <c r="V17" s="366"/>
      <c r="W17" s="131"/>
      <c r="X17" s="366" t="s">
        <v>286</v>
      </c>
      <c r="Y17" s="366"/>
      <c r="Z17" s="366"/>
      <c r="AA17" s="366" t="s">
        <v>287</v>
      </c>
      <c r="AB17" s="366"/>
      <c r="AC17" s="366"/>
      <c r="AD17" s="131"/>
    </row>
    <row r="18" spans="1:35" ht="38.25" x14ac:dyDescent="0.25">
      <c r="A18" s="53"/>
      <c r="B18" s="132" t="s">
        <v>288</v>
      </c>
      <c r="C18" s="101" t="s">
        <v>336</v>
      </c>
      <c r="D18" s="133" t="s">
        <v>3</v>
      </c>
      <c r="E18" s="134" t="s">
        <v>187</v>
      </c>
      <c r="F18" s="101" t="s">
        <v>336</v>
      </c>
      <c r="G18" s="133" t="s">
        <v>3</v>
      </c>
      <c r="H18" s="134" t="s">
        <v>187</v>
      </c>
      <c r="I18" s="68"/>
      <c r="J18" s="101" t="s">
        <v>336</v>
      </c>
      <c r="K18" s="133" t="s">
        <v>3</v>
      </c>
      <c r="L18" s="134" t="s">
        <v>187</v>
      </c>
      <c r="M18" s="101" t="s">
        <v>336</v>
      </c>
      <c r="N18" s="133" t="s">
        <v>3</v>
      </c>
      <c r="O18" s="134" t="s">
        <v>187</v>
      </c>
      <c r="P18" s="53"/>
      <c r="Q18" s="101" t="s">
        <v>336</v>
      </c>
      <c r="R18" s="133" t="s">
        <v>3</v>
      </c>
      <c r="S18" s="134" t="s">
        <v>187</v>
      </c>
      <c r="T18" s="101" t="s">
        <v>336</v>
      </c>
      <c r="U18" s="133" t="s">
        <v>3</v>
      </c>
      <c r="V18" s="134" t="s">
        <v>187</v>
      </c>
      <c r="W18" s="135"/>
      <c r="X18" s="101" t="s">
        <v>336</v>
      </c>
      <c r="Y18" s="133" t="s">
        <v>3</v>
      </c>
      <c r="Z18" s="134" t="s">
        <v>187</v>
      </c>
      <c r="AA18" s="101" t="s">
        <v>336</v>
      </c>
      <c r="AB18" s="133" t="s">
        <v>3</v>
      </c>
      <c r="AC18" s="134" t="s">
        <v>187</v>
      </c>
      <c r="AD18" s="135"/>
    </row>
    <row r="19" spans="1:35" x14ac:dyDescent="0.25">
      <c r="A19" s="53"/>
      <c r="B19" s="136" t="s">
        <v>289</v>
      </c>
      <c r="C19" s="215"/>
      <c r="D19" s="221"/>
      <c r="E19" s="222"/>
      <c r="F19" s="215"/>
      <c r="G19" s="221"/>
      <c r="H19" s="222"/>
      <c r="I19" s="68"/>
      <c r="J19" s="215"/>
      <c r="K19" s="221"/>
      <c r="L19" s="222"/>
      <c r="M19" s="215"/>
      <c r="N19" s="221"/>
      <c r="O19" s="222"/>
      <c r="P19" s="53"/>
      <c r="Q19" s="215"/>
      <c r="R19" s="221"/>
      <c r="S19" s="222"/>
      <c r="T19" s="215"/>
      <c r="U19" s="221"/>
      <c r="V19" s="222"/>
      <c r="W19" s="135"/>
      <c r="X19" s="215"/>
      <c r="Y19" s="221"/>
      <c r="Z19" s="222"/>
      <c r="AA19" s="215"/>
      <c r="AB19" s="221"/>
      <c r="AC19" s="222"/>
      <c r="AD19" s="135"/>
    </row>
    <row r="20" spans="1:35" ht="13.5" customHeight="1" x14ac:dyDescent="0.25">
      <c r="A20" s="53"/>
      <c r="B20" s="136" t="s">
        <v>290</v>
      </c>
      <c r="C20" s="215"/>
      <c r="D20" s="221"/>
      <c r="E20" s="222"/>
      <c r="F20" s="215"/>
      <c r="G20" s="221"/>
      <c r="H20" s="222"/>
      <c r="I20" s="68"/>
      <c r="J20" s="215"/>
      <c r="K20" s="221"/>
      <c r="L20" s="222"/>
      <c r="M20" s="215"/>
      <c r="N20" s="221"/>
      <c r="O20" s="222"/>
      <c r="P20" s="53"/>
      <c r="Q20" s="215"/>
      <c r="R20" s="221"/>
      <c r="S20" s="222"/>
      <c r="T20" s="215"/>
      <c r="U20" s="221"/>
      <c r="V20" s="222"/>
      <c r="W20" s="135"/>
      <c r="X20" s="215"/>
      <c r="Y20" s="221"/>
      <c r="Z20" s="222"/>
      <c r="AA20" s="215"/>
      <c r="AB20" s="221"/>
      <c r="AC20" s="222"/>
      <c r="AD20" s="135"/>
    </row>
    <row r="21" spans="1:35" ht="13.5" customHeight="1" x14ac:dyDescent="0.25">
      <c r="A21" s="53"/>
      <c r="B21" s="136" t="s">
        <v>291</v>
      </c>
      <c r="C21" s="215"/>
      <c r="D21" s="221"/>
      <c r="E21" s="222"/>
      <c r="F21" s="215"/>
      <c r="G21" s="221"/>
      <c r="H21" s="222"/>
      <c r="I21" s="68"/>
      <c r="J21" s="215"/>
      <c r="K21" s="221"/>
      <c r="L21" s="222"/>
      <c r="M21" s="215"/>
      <c r="N21" s="221"/>
      <c r="O21" s="222"/>
      <c r="P21" s="53"/>
      <c r="Q21" s="215"/>
      <c r="R21" s="221"/>
      <c r="S21" s="222"/>
      <c r="T21" s="215"/>
      <c r="U21" s="221"/>
      <c r="V21" s="222"/>
      <c r="W21" s="135"/>
      <c r="X21" s="215"/>
      <c r="Y21" s="221"/>
      <c r="Z21" s="222"/>
      <c r="AA21" s="215"/>
      <c r="AB21" s="221"/>
      <c r="AC21" s="222"/>
      <c r="AD21" s="135"/>
    </row>
    <row r="22" spans="1:35" x14ac:dyDescent="0.25">
      <c r="A22" s="53"/>
      <c r="B22" s="136" t="s">
        <v>292</v>
      </c>
      <c r="C22" s="215"/>
      <c r="D22" s="221"/>
      <c r="E22" s="222"/>
      <c r="F22" s="215"/>
      <c r="G22" s="221"/>
      <c r="H22" s="222"/>
      <c r="I22" s="68"/>
      <c r="J22" s="215"/>
      <c r="K22" s="221"/>
      <c r="L22" s="222"/>
      <c r="M22" s="215"/>
      <c r="N22" s="221"/>
      <c r="O22" s="222"/>
      <c r="P22" s="53"/>
      <c r="Q22" s="215"/>
      <c r="R22" s="221"/>
      <c r="S22" s="222"/>
      <c r="T22" s="215"/>
      <c r="U22" s="221"/>
      <c r="V22" s="222"/>
      <c r="W22" s="135"/>
      <c r="X22" s="215"/>
      <c r="Y22" s="221"/>
      <c r="Z22" s="222"/>
      <c r="AA22" s="215"/>
      <c r="AB22" s="221"/>
      <c r="AC22" s="222"/>
      <c r="AD22" s="135"/>
    </row>
    <row r="23" spans="1:35" x14ac:dyDescent="0.25">
      <c r="A23" s="53"/>
      <c r="B23" s="136" t="s">
        <v>273</v>
      </c>
      <c r="C23" s="215"/>
      <c r="D23" s="221"/>
      <c r="E23" s="222"/>
      <c r="F23" s="215"/>
      <c r="G23" s="221"/>
      <c r="H23" s="222"/>
      <c r="I23" s="68"/>
      <c r="J23" s="215"/>
      <c r="K23" s="221"/>
      <c r="L23" s="222"/>
      <c r="M23" s="215"/>
      <c r="N23" s="221"/>
      <c r="O23" s="222"/>
      <c r="P23" s="53"/>
      <c r="Q23" s="215"/>
      <c r="R23" s="221"/>
      <c r="S23" s="222"/>
      <c r="T23" s="215"/>
      <c r="U23" s="221"/>
      <c r="V23" s="222"/>
      <c r="W23" s="135"/>
      <c r="X23" s="215"/>
      <c r="Y23" s="221"/>
      <c r="Z23" s="222"/>
      <c r="AA23" s="215"/>
      <c r="AB23" s="221"/>
      <c r="AC23" s="222"/>
      <c r="AD23" s="135"/>
    </row>
    <row r="24" spans="1:35" x14ac:dyDescent="0.25">
      <c r="A24" s="53"/>
      <c r="B24" s="136" t="s">
        <v>293</v>
      </c>
      <c r="C24" s="215"/>
      <c r="D24" s="221"/>
      <c r="E24" s="222"/>
      <c r="F24" s="215"/>
      <c r="G24" s="221"/>
      <c r="H24" s="222"/>
      <c r="I24" s="68"/>
      <c r="J24" s="215"/>
      <c r="K24" s="221"/>
      <c r="L24" s="222"/>
      <c r="M24" s="215"/>
      <c r="N24" s="221"/>
      <c r="O24" s="222"/>
      <c r="P24" s="53"/>
      <c r="Q24" s="215"/>
      <c r="R24" s="221"/>
      <c r="S24" s="222"/>
      <c r="T24" s="215"/>
      <c r="U24" s="221"/>
      <c r="V24" s="222"/>
      <c r="W24" s="135"/>
      <c r="X24" s="215"/>
      <c r="Y24" s="221"/>
      <c r="Z24" s="222"/>
      <c r="AA24" s="215"/>
      <c r="AB24" s="221"/>
      <c r="AC24" s="222"/>
      <c r="AD24" s="135"/>
    </row>
    <row r="25" spans="1:35" x14ac:dyDescent="0.25">
      <c r="A25" s="53"/>
      <c r="B25" s="53"/>
      <c r="C25" s="53"/>
      <c r="D25" s="53"/>
      <c r="E25" s="53"/>
      <c r="F25" s="53"/>
      <c r="G25" s="53"/>
      <c r="H25" s="53"/>
      <c r="J25" s="53"/>
      <c r="K25" s="53"/>
      <c r="L25" s="53"/>
      <c r="M25" s="53"/>
      <c r="N25" s="53"/>
      <c r="O25" s="53"/>
      <c r="P25" s="53"/>
      <c r="Q25" s="53"/>
      <c r="R25" s="53"/>
      <c r="S25" s="53"/>
      <c r="T25" s="53"/>
      <c r="U25" s="53"/>
      <c r="V25" s="53"/>
      <c r="W25" s="53"/>
      <c r="X25" s="53"/>
      <c r="Y25" s="53"/>
      <c r="Z25" s="53"/>
      <c r="AA25" s="53"/>
      <c r="AB25" s="53"/>
      <c r="AC25" s="53"/>
      <c r="AD25" s="53"/>
      <c r="AE25" s="53"/>
    </row>
    <row r="26" spans="1:35" x14ac:dyDescent="0.25">
      <c r="A26" s="53"/>
      <c r="B26" s="53"/>
      <c r="C26" s="53"/>
      <c r="D26" s="53"/>
      <c r="E26" s="53"/>
      <c r="F26" s="53"/>
      <c r="G26" s="53"/>
      <c r="H26" s="53"/>
      <c r="J26" s="53"/>
      <c r="K26" s="53"/>
      <c r="L26" s="53"/>
      <c r="M26" s="53"/>
      <c r="N26" s="53"/>
      <c r="O26" s="53"/>
      <c r="P26" s="53"/>
      <c r="Q26" s="53"/>
      <c r="R26" s="53"/>
      <c r="S26" s="53"/>
      <c r="T26" s="53"/>
      <c r="U26" s="53"/>
      <c r="V26" s="53"/>
      <c r="W26" s="53"/>
      <c r="X26" s="53"/>
      <c r="Y26" s="53"/>
      <c r="Z26" s="53"/>
      <c r="AA26" s="53"/>
      <c r="AB26" s="53"/>
      <c r="AC26" s="53"/>
      <c r="AD26" s="53"/>
      <c r="AE26" s="53"/>
    </row>
    <row r="27" spans="1:35" x14ac:dyDescent="0.25">
      <c r="A27" s="53"/>
      <c r="B27" s="137" t="s">
        <v>294</v>
      </c>
      <c r="C27" s="53"/>
      <c r="D27" s="53"/>
      <c r="E27" s="53"/>
      <c r="F27" s="53"/>
      <c r="G27" s="53"/>
      <c r="H27" s="53"/>
      <c r="J27" s="53"/>
      <c r="K27" s="53"/>
      <c r="L27" s="53"/>
      <c r="M27" s="53"/>
      <c r="N27" s="53"/>
      <c r="O27" s="53"/>
      <c r="P27" s="53"/>
      <c r="Q27" s="53"/>
      <c r="R27" s="53"/>
      <c r="S27" s="53"/>
      <c r="T27" s="53"/>
      <c r="U27" s="53"/>
      <c r="V27" s="53"/>
      <c r="W27" s="53"/>
      <c r="X27" s="53"/>
      <c r="Y27" s="53"/>
      <c r="Z27" s="53"/>
      <c r="AA27" s="53"/>
      <c r="AB27" s="53"/>
      <c r="AC27" s="53"/>
      <c r="AD27" s="53"/>
      <c r="AE27" s="53"/>
    </row>
    <row r="28" spans="1:35" x14ac:dyDescent="0.25">
      <c r="A28" s="53"/>
      <c r="B28" s="53"/>
      <c r="C28" s="53"/>
      <c r="D28" s="53"/>
      <c r="E28" s="53"/>
      <c r="F28" s="53"/>
      <c r="G28" s="53"/>
      <c r="H28" s="53"/>
      <c r="J28" s="53"/>
      <c r="K28" s="53"/>
      <c r="L28" s="53"/>
      <c r="M28" s="53"/>
      <c r="Q28" s="53"/>
      <c r="R28" s="367" t="s">
        <v>295</v>
      </c>
      <c r="S28" s="368"/>
      <c r="T28" s="369"/>
      <c r="U28" s="53"/>
      <c r="V28" s="53"/>
      <c r="W28" s="53"/>
      <c r="X28" s="53"/>
      <c r="Y28" s="53"/>
      <c r="Z28" s="53"/>
      <c r="AA28" s="53"/>
      <c r="AB28" s="53"/>
      <c r="AC28" s="53"/>
      <c r="AD28" s="53"/>
      <c r="AE28" s="53"/>
    </row>
    <row r="29" spans="1:35" ht="78.75" x14ac:dyDescent="0.25">
      <c r="A29" s="53"/>
      <c r="B29" s="85" t="s">
        <v>296</v>
      </c>
      <c r="C29" s="71" t="s">
        <v>185</v>
      </c>
      <c r="D29" s="72" t="s">
        <v>186</v>
      </c>
      <c r="E29" s="84" t="s">
        <v>166</v>
      </c>
      <c r="F29" s="138" t="s">
        <v>297</v>
      </c>
      <c r="G29" s="138" t="s">
        <v>298</v>
      </c>
      <c r="H29" s="73" t="s">
        <v>337</v>
      </c>
      <c r="I29" s="73" t="s">
        <v>201</v>
      </c>
      <c r="J29" s="138" t="s">
        <v>299</v>
      </c>
      <c r="K29" s="138" t="s">
        <v>300</v>
      </c>
      <c r="L29" s="73" t="s">
        <v>337</v>
      </c>
      <c r="M29" s="73" t="s">
        <v>168</v>
      </c>
      <c r="N29" s="138" t="s">
        <v>301</v>
      </c>
      <c r="O29" s="138" t="s">
        <v>302</v>
      </c>
      <c r="P29" s="73" t="s">
        <v>337</v>
      </c>
      <c r="Q29" s="84" t="s">
        <v>303</v>
      </c>
      <c r="R29" s="73" t="s">
        <v>304</v>
      </c>
      <c r="S29" s="73" t="s">
        <v>305</v>
      </c>
      <c r="T29" s="75" t="s">
        <v>306</v>
      </c>
      <c r="U29" s="53"/>
      <c r="V29" s="53"/>
      <c r="W29" s="53"/>
      <c r="X29" s="53"/>
      <c r="Y29" s="53"/>
      <c r="Z29" s="53"/>
      <c r="AA29" s="53"/>
      <c r="AB29" s="53"/>
      <c r="AC29" s="53"/>
      <c r="AD29" s="53"/>
      <c r="AE29" s="53"/>
      <c r="AF29" s="53"/>
      <c r="AG29" s="53"/>
      <c r="AH29" s="53"/>
      <c r="AI29" s="53"/>
    </row>
    <row r="30" spans="1:35" x14ac:dyDescent="0.25">
      <c r="A30" s="53"/>
      <c r="B30" s="85" t="s">
        <v>191</v>
      </c>
      <c r="C30" s="78" t="s">
        <v>171</v>
      </c>
      <c r="D30" s="79" t="s">
        <v>171</v>
      </c>
      <c r="E30" s="75" t="s">
        <v>171</v>
      </c>
      <c r="F30" s="139"/>
      <c r="G30" s="139"/>
      <c r="H30" s="139"/>
      <c r="I30" s="139"/>
      <c r="J30" s="139"/>
      <c r="K30" s="139"/>
      <c r="L30" s="139"/>
      <c r="M30" s="139"/>
      <c r="N30" s="139"/>
      <c r="O30" s="139"/>
      <c r="P30" s="139"/>
      <c r="Q30" s="139"/>
      <c r="R30" s="139"/>
      <c r="S30" s="139"/>
      <c r="T30" s="139"/>
      <c r="U30" s="53"/>
      <c r="V30" s="53"/>
      <c r="W30" s="53"/>
      <c r="X30" s="53"/>
      <c r="Y30" s="53"/>
      <c r="Z30" s="53"/>
      <c r="AA30" s="53"/>
      <c r="AB30" s="53"/>
      <c r="AC30" s="53"/>
      <c r="AD30" s="53"/>
      <c r="AE30" s="53"/>
      <c r="AF30" s="53"/>
      <c r="AG30" s="53"/>
      <c r="AH30" s="53"/>
      <c r="AI30" s="53"/>
    </row>
    <row r="31" spans="1:35" x14ac:dyDescent="0.25">
      <c r="A31" s="53"/>
      <c r="B31" s="210" t="s">
        <v>192</v>
      </c>
      <c r="C31" s="206" t="s">
        <v>192</v>
      </c>
      <c r="D31" s="207" t="s">
        <v>192</v>
      </c>
      <c r="E31" s="203" t="s">
        <v>192</v>
      </c>
      <c r="F31" s="224"/>
      <c r="G31" s="224"/>
      <c r="H31" s="224"/>
      <c r="I31" s="224"/>
      <c r="J31" s="224"/>
      <c r="K31" s="224"/>
      <c r="L31" s="224"/>
      <c r="M31" s="224"/>
      <c r="N31" s="224"/>
      <c r="O31" s="224"/>
      <c r="P31" s="224"/>
      <c r="Q31" s="224"/>
      <c r="R31" s="224"/>
      <c r="S31" s="224"/>
      <c r="T31" s="224"/>
      <c r="U31" s="53"/>
      <c r="V31" s="53"/>
      <c r="W31" s="53"/>
      <c r="X31" s="53"/>
      <c r="Y31" s="53"/>
      <c r="Z31" s="53"/>
      <c r="AA31" s="53"/>
      <c r="AB31" s="53"/>
      <c r="AC31" s="53"/>
      <c r="AD31" s="53"/>
      <c r="AE31" s="53"/>
      <c r="AF31" s="53"/>
      <c r="AG31" s="53"/>
      <c r="AH31" s="53"/>
      <c r="AI31" s="53"/>
    </row>
    <row r="32" spans="1:35" x14ac:dyDescent="0.25">
      <c r="A32" s="53"/>
      <c r="B32" s="210"/>
      <c r="C32" s="206"/>
      <c r="D32" s="207"/>
      <c r="E32" s="203"/>
      <c r="F32" s="224"/>
      <c r="G32" s="224"/>
      <c r="H32" s="224"/>
      <c r="I32" s="224"/>
      <c r="J32" s="224"/>
      <c r="K32" s="224"/>
      <c r="L32" s="224"/>
      <c r="M32" s="224"/>
      <c r="N32" s="224"/>
      <c r="O32" s="224"/>
      <c r="P32" s="224"/>
      <c r="Q32" s="224"/>
      <c r="R32" s="224"/>
      <c r="S32" s="224"/>
      <c r="T32" s="224"/>
      <c r="U32" s="53"/>
      <c r="V32" s="53"/>
      <c r="W32" s="53"/>
      <c r="X32" s="53"/>
      <c r="Y32" s="53"/>
      <c r="Z32" s="53"/>
      <c r="AA32" s="53"/>
      <c r="AB32" s="53"/>
      <c r="AC32" s="53"/>
      <c r="AD32" s="53"/>
      <c r="AE32" s="53"/>
      <c r="AF32" s="53"/>
      <c r="AG32" s="53"/>
      <c r="AH32" s="53"/>
      <c r="AI32" s="53"/>
    </row>
    <row r="33" spans="1:35" x14ac:dyDescent="0.25">
      <c r="A33" s="53"/>
      <c r="B33" s="210"/>
      <c r="C33" s="206"/>
      <c r="D33" s="207"/>
      <c r="E33" s="203"/>
      <c r="F33" s="224"/>
      <c r="G33" s="224"/>
      <c r="H33" s="224"/>
      <c r="I33" s="224"/>
      <c r="J33" s="224"/>
      <c r="K33" s="224"/>
      <c r="L33" s="224"/>
      <c r="M33" s="224"/>
      <c r="N33" s="224"/>
      <c r="O33" s="224"/>
      <c r="P33" s="224"/>
      <c r="Q33" s="224"/>
      <c r="R33" s="224"/>
      <c r="S33" s="224"/>
      <c r="T33" s="224"/>
      <c r="U33" s="53"/>
      <c r="V33" s="53"/>
      <c r="W33" s="53"/>
      <c r="X33" s="53"/>
      <c r="Y33" s="53"/>
      <c r="Z33" s="53"/>
      <c r="AA33" s="53"/>
      <c r="AB33" s="53"/>
      <c r="AC33" s="53"/>
      <c r="AD33" s="53"/>
      <c r="AE33" s="53"/>
      <c r="AF33" s="53"/>
      <c r="AG33" s="53"/>
      <c r="AH33" s="53"/>
      <c r="AI33" s="53"/>
    </row>
    <row r="34" spans="1:35" x14ac:dyDescent="0.25">
      <c r="A34" s="53"/>
      <c r="B34" s="210"/>
      <c r="C34" s="206"/>
      <c r="D34" s="207"/>
      <c r="E34" s="203"/>
      <c r="F34" s="224"/>
      <c r="G34" s="224"/>
      <c r="H34" s="224"/>
      <c r="I34" s="224"/>
      <c r="J34" s="224"/>
      <c r="K34" s="224"/>
      <c r="L34" s="224"/>
      <c r="M34" s="224"/>
      <c r="N34" s="224"/>
      <c r="O34" s="224"/>
      <c r="P34" s="224"/>
      <c r="Q34" s="224"/>
      <c r="R34" s="224"/>
      <c r="S34" s="224"/>
      <c r="T34" s="224"/>
      <c r="U34" s="53"/>
      <c r="V34" s="53"/>
      <c r="W34" s="53"/>
      <c r="X34" s="53"/>
      <c r="Y34" s="53"/>
      <c r="Z34" s="53"/>
      <c r="AA34" s="53"/>
      <c r="AB34" s="53"/>
      <c r="AC34" s="53"/>
      <c r="AD34" s="53"/>
      <c r="AE34" s="53"/>
      <c r="AF34" s="53"/>
      <c r="AG34" s="53"/>
      <c r="AH34" s="53"/>
      <c r="AI34" s="53"/>
    </row>
    <row r="35" spans="1:35" x14ac:dyDescent="0.25">
      <c r="A35" s="53"/>
      <c r="B35" s="210"/>
      <c r="C35" s="206"/>
      <c r="D35" s="207"/>
      <c r="E35" s="203"/>
      <c r="F35" s="224"/>
      <c r="G35" s="224"/>
      <c r="H35" s="224"/>
      <c r="I35" s="224"/>
      <c r="J35" s="224"/>
      <c r="K35" s="224"/>
      <c r="L35" s="224"/>
      <c r="M35" s="224"/>
      <c r="N35" s="224"/>
      <c r="O35" s="224"/>
      <c r="P35" s="224"/>
      <c r="Q35" s="224"/>
      <c r="R35" s="224"/>
      <c r="S35" s="224"/>
      <c r="T35" s="224"/>
      <c r="U35" s="53"/>
      <c r="V35" s="53"/>
      <c r="W35" s="53"/>
      <c r="X35" s="53"/>
      <c r="Y35" s="53"/>
      <c r="Z35" s="53"/>
      <c r="AA35" s="53"/>
      <c r="AB35" s="53"/>
      <c r="AC35" s="53"/>
      <c r="AD35" s="53"/>
      <c r="AE35" s="53"/>
      <c r="AF35" s="53"/>
      <c r="AG35" s="53"/>
      <c r="AH35" s="53"/>
      <c r="AI35" s="53"/>
    </row>
    <row r="36" spans="1:35" x14ac:dyDescent="0.25">
      <c r="A36" s="53"/>
      <c r="B36" s="210"/>
      <c r="C36" s="206"/>
      <c r="D36" s="207"/>
      <c r="E36" s="203"/>
      <c r="F36" s="224"/>
      <c r="G36" s="224"/>
      <c r="H36" s="224"/>
      <c r="I36" s="224"/>
      <c r="J36" s="224"/>
      <c r="K36" s="224"/>
      <c r="L36" s="224"/>
      <c r="M36" s="224"/>
      <c r="N36" s="224"/>
      <c r="O36" s="224"/>
      <c r="P36" s="224"/>
      <c r="Q36" s="224"/>
      <c r="R36" s="224"/>
      <c r="S36" s="224"/>
      <c r="T36" s="224"/>
      <c r="U36" s="53"/>
      <c r="V36" s="53"/>
      <c r="W36" s="53"/>
      <c r="X36" s="53"/>
      <c r="Y36" s="53"/>
      <c r="Z36" s="53"/>
      <c r="AA36" s="53"/>
      <c r="AB36" s="53"/>
      <c r="AC36" s="53"/>
      <c r="AD36" s="53"/>
      <c r="AE36" s="53"/>
      <c r="AF36" s="53"/>
      <c r="AG36" s="53"/>
      <c r="AH36" s="53"/>
      <c r="AI36" s="53"/>
    </row>
    <row r="37" spans="1:35" x14ac:dyDescent="0.25">
      <c r="A37" s="53"/>
      <c r="B37" s="210"/>
      <c r="C37" s="206"/>
      <c r="D37" s="207"/>
      <c r="E37" s="203"/>
      <c r="F37" s="224"/>
      <c r="G37" s="224"/>
      <c r="H37" s="224"/>
      <c r="I37" s="224"/>
      <c r="J37" s="224"/>
      <c r="K37" s="224"/>
      <c r="L37" s="224"/>
      <c r="M37" s="224"/>
      <c r="N37" s="224"/>
      <c r="O37" s="224"/>
      <c r="P37" s="224"/>
      <c r="Q37" s="224"/>
      <c r="R37" s="224"/>
      <c r="S37" s="224"/>
      <c r="T37" s="224"/>
      <c r="U37" s="53"/>
      <c r="V37" s="53"/>
      <c r="W37" s="53"/>
      <c r="X37" s="53"/>
      <c r="Y37" s="53"/>
      <c r="Z37" s="53"/>
      <c r="AA37" s="53"/>
      <c r="AB37" s="53"/>
      <c r="AC37" s="53"/>
      <c r="AD37" s="53"/>
      <c r="AE37" s="53"/>
      <c r="AF37" s="53"/>
      <c r="AG37" s="53"/>
      <c r="AH37" s="53"/>
      <c r="AI37" s="53"/>
    </row>
    <row r="38" spans="1:35" x14ac:dyDescent="0.25">
      <c r="A38" s="53"/>
      <c r="B38" s="210"/>
      <c r="C38" s="206"/>
      <c r="D38" s="207"/>
      <c r="E38" s="203"/>
      <c r="F38" s="224"/>
      <c r="G38" s="224"/>
      <c r="H38" s="224"/>
      <c r="I38" s="224"/>
      <c r="J38" s="224"/>
      <c r="K38" s="224"/>
      <c r="L38" s="224"/>
      <c r="M38" s="224"/>
      <c r="N38" s="224"/>
      <c r="O38" s="224"/>
      <c r="P38" s="224"/>
      <c r="Q38" s="224"/>
      <c r="R38" s="224"/>
      <c r="S38" s="224"/>
      <c r="T38" s="224"/>
      <c r="U38" s="53"/>
      <c r="V38" s="53"/>
      <c r="W38" s="53"/>
      <c r="X38" s="53"/>
      <c r="Y38" s="53"/>
      <c r="Z38" s="53"/>
      <c r="AA38" s="53"/>
      <c r="AB38" s="53"/>
      <c r="AC38" s="53"/>
      <c r="AD38" s="53"/>
      <c r="AE38" s="53"/>
      <c r="AF38" s="53"/>
      <c r="AG38" s="53"/>
      <c r="AH38" s="53"/>
      <c r="AI38" s="53"/>
    </row>
    <row r="39" spans="1:35" x14ac:dyDescent="0.25">
      <c r="A39" s="53"/>
      <c r="B39" s="210"/>
      <c r="C39" s="206"/>
      <c r="D39" s="207"/>
      <c r="E39" s="203"/>
      <c r="F39" s="224"/>
      <c r="G39" s="224"/>
      <c r="H39" s="224"/>
      <c r="I39" s="224"/>
      <c r="J39" s="224"/>
      <c r="K39" s="224"/>
      <c r="L39" s="224"/>
      <c r="M39" s="224"/>
      <c r="N39" s="224"/>
      <c r="O39" s="224"/>
      <c r="P39" s="224"/>
      <c r="Q39" s="224"/>
      <c r="R39" s="224"/>
      <c r="S39" s="224"/>
      <c r="T39" s="224"/>
      <c r="U39" s="53"/>
      <c r="V39" s="53"/>
      <c r="W39" s="53"/>
      <c r="X39" s="53"/>
      <c r="Y39" s="53"/>
      <c r="Z39" s="53"/>
      <c r="AA39" s="53"/>
      <c r="AB39" s="53"/>
      <c r="AC39" s="53"/>
      <c r="AD39" s="53"/>
      <c r="AE39" s="53"/>
      <c r="AF39" s="53"/>
      <c r="AG39" s="53"/>
      <c r="AH39" s="53"/>
      <c r="AI39" s="53"/>
    </row>
    <row r="40" spans="1:35" x14ac:dyDescent="0.25">
      <c r="A40" s="53"/>
      <c r="B40" s="210"/>
      <c r="C40" s="206"/>
      <c r="D40" s="207"/>
      <c r="E40" s="203"/>
      <c r="F40" s="224"/>
      <c r="G40" s="224"/>
      <c r="H40" s="224"/>
      <c r="I40" s="224"/>
      <c r="J40" s="224"/>
      <c r="K40" s="224"/>
      <c r="L40" s="224"/>
      <c r="M40" s="224"/>
      <c r="N40" s="224"/>
      <c r="O40" s="224"/>
      <c r="P40" s="224"/>
      <c r="Q40" s="224"/>
      <c r="R40" s="224"/>
      <c r="S40" s="224"/>
      <c r="T40" s="224"/>
      <c r="U40" s="53"/>
      <c r="V40" s="53"/>
      <c r="W40" s="53"/>
      <c r="X40" s="53"/>
      <c r="Y40" s="53"/>
      <c r="Z40" s="53"/>
      <c r="AA40" s="53"/>
      <c r="AB40" s="53"/>
      <c r="AC40" s="53"/>
      <c r="AD40" s="53"/>
      <c r="AE40" s="53"/>
      <c r="AF40" s="53"/>
      <c r="AG40" s="53"/>
      <c r="AH40" s="53"/>
      <c r="AI40" s="53"/>
    </row>
    <row r="41" spans="1:35" x14ac:dyDescent="0.25">
      <c r="A41" s="53"/>
      <c r="B41" s="210"/>
      <c r="C41" s="206"/>
      <c r="D41" s="207"/>
      <c r="E41" s="203"/>
      <c r="F41" s="224"/>
      <c r="G41" s="224"/>
      <c r="H41" s="224"/>
      <c r="I41" s="224"/>
      <c r="J41" s="224"/>
      <c r="K41" s="224"/>
      <c r="L41" s="224"/>
      <c r="M41" s="224"/>
      <c r="N41" s="224"/>
      <c r="O41" s="224"/>
      <c r="P41" s="224"/>
      <c r="Q41" s="224"/>
      <c r="R41" s="224"/>
      <c r="S41" s="224"/>
      <c r="T41" s="224"/>
      <c r="U41" s="53"/>
      <c r="V41" s="53"/>
      <c r="W41" s="53"/>
      <c r="X41" s="53"/>
      <c r="Y41" s="53"/>
      <c r="Z41" s="53"/>
      <c r="AA41" s="53"/>
      <c r="AB41" s="53"/>
      <c r="AC41" s="53"/>
      <c r="AD41" s="53"/>
      <c r="AE41" s="53"/>
      <c r="AF41" s="53"/>
      <c r="AG41" s="53"/>
      <c r="AH41" s="53"/>
      <c r="AI41" s="53"/>
    </row>
    <row r="42" spans="1:35" x14ac:dyDescent="0.25">
      <c r="A42" s="53"/>
      <c r="B42" s="225"/>
      <c r="C42" s="226"/>
      <c r="D42" s="227"/>
      <c r="E42" s="223"/>
      <c r="F42" s="228"/>
      <c r="G42" s="228"/>
      <c r="H42" s="228"/>
      <c r="I42" s="228"/>
      <c r="J42" s="228"/>
      <c r="K42" s="228"/>
      <c r="L42" s="228"/>
      <c r="M42" s="228"/>
      <c r="N42" s="228"/>
      <c r="O42" s="228"/>
      <c r="P42" s="228"/>
      <c r="Q42" s="228"/>
      <c r="R42" s="224"/>
      <c r="S42" s="224"/>
      <c r="T42" s="224"/>
      <c r="U42" s="53"/>
      <c r="V42" s="53"/>
      <c r="W42" s="53"/>
      <c r="X42" s="53"/>
      <c r="Y42" s="53"/>
      <c r="Z42" s="53"/>
      <c r="AA42" s="53"/>
      <c r="AB42" s="53"/>
      <c r="AC42" s="53"/>
      <c r="AD42" s="53"/>
      <c r="AE42" s="53"/>
      <c r="AF42" s="53"/>
      <c r="AG42" s="53"/>
      <c r="AH42" s="53"/>
      <c r="AI42" s="53"/>
    </row>
    <row r="43" spans="1:35" x14ac:dyDescent="0.25">
      <c r="A43" s="53"/>
      <c r="B43" s="81"/>
      <c r="C43" s="76"/>
      <c r="D43" s="76"/>
      <c r="E43" s="77"/>
      <c r="F43" s="53"/>
      <c r="G43" s="53"/>
      <c r="H43" s="53"/>
      <c r="J43" s="53"/>
      <c r="K43" s="53"/>
      <c r="L43" s="53"/>
      <c r="M43" s="53"/>
      <c r="N43" s="53"/>
      <c r="O43" s="53"/>
      <c r="P43" s="53"/>
      <c r="Q43" s="53"/>
      <c r="R43" s="53"/>
      <c r="S43" s="53"/>
      <c r="T43" s="53"/>
      <c r="U43" s="53"/>
      <c r="V43" s="53"/>
      <c r="W43" s="53"/>
      <c r="X43" s="53"/>
      <c r="Y43" s="53"/>
      <c r="Z43" s="53"/>
      <c r="AA43" s="53"/>
      <c r="AB43" s="53"/>
      <c r="AC43" s="53"/>
      <c r="AD43" s="53"/>
      <c r="AE43" s="53"/>
    </row>
    <row r="44" spans="1:35" x14ac:dyDescent="0.25">
      <c r="A44" s="53"/>
      <c r="B44" s="202"/>
      <c r="C44" s="76"/>
      <c r="D44" s="76"/>
      <c r="E44" s="77"/>
      <c r="F44" s="53"/>
      <c r="G44" s="53"/>
      <c r="H44" s="53"/>
      <c r="J44" s="53"/>
      <c r="K44" s="53"/>
      <c r="L44" s="53"/>
      <c r="M44" s="53"/>
      <c r="N44" s="53"/>
      <c r="O44" s="53"/>
      <c r="P44" s="53"/>
      <c r="Q44" s="53"/>
      <c r="R44" s="53"/>
      <c r="S44" s="53"/>
      <c r="T44" s="53"/>
      <c r="U44" s="53"/>
      <c r="V44" s="53"/>
      <c r="W44" s="53"/>
      <c r="X44" s="53"/>
      <c r="Y44" s="53"/>
      <c r="Z44" s="53"/>
      <c r="AA44" s="53"/>
      <c r="AB44" s="53"/>
      <c r="AC44" s="53"/>
      <c r="AD44" s="53"/>
      <c r="AE44" s="53"/>
    </row>
    <row r="45" spans="1:35" ht="89.25" x14ac:dyDescent="0.25">
      <c r="A45" s="53"/>
      <c r="B45" s="142" t="s">
        <v>314</v>
      </c>
      <c r="C45" s="71" t="s">
        <v>339</v>
      </c>
      <c r="D45" s="72" t="s">
        <v>195</v>
      </c>
      <c r="E45" s="134" t="s">
        <v>309</v>
      </c>
      <c r="F45" s="362" t="s">
        <v>315</v>
      </c>
      <c r="G45" s="362"/>
      <c r="H45" s="362"/>
      <c r="I45" s="362"/>
      <c r="J45" s="362"/>
      <c r="K45" s="53"/>
      <c r="L45" s="53"/>
      <c r="M45" s="53"/>
      <c r="N45" s="53"/>
      <c r="O45" s="53"/>
      <c r="P45" s="53"/>
      <c r="Q45" s="53"/>
      <c r="R45" s="53"/>
      <c r="S45" s="53"/>
      <c r="T45" s="53"/>
      <c r="U45" s="53"/>
      <c r="V45" s="53"/>
      <c r="W45" s="53"/>
      <c r="X45" s="53"/>
      <c r="Y45" s="53"/>
      <c r="Z45" s="53"/>
      <c r="AA45" s="53"/>
      <c r="AB45" s="53"/>
      <c r="AC45" s="53"/>
      <c r="AD45" s="53"/>
      <c r="AE45" s="53"/>
    </row>
    <row r="46" spans="1:35" x14ac:dyDescent="0.25">
      <c r="A46" s="53"/>
      <c r="B46" s="106" t="s">
        <v>197</v>
      </c>
      <c r="C46" s="78" t="s">
        <v>171</v>
      </c>
      <c r="D46" s="79" t="s">
        <v>171</v>
      </c>
      <c r="E46" s="75"/>
      <c r="F46" s="75"/>
      <c r="G46" s="75"/>
      <c r="H46" s="75"/>
      <c r="I46" s="75"/>
      <c r="J46" s="75"/>
      <c r="K46" s="53"/>
      <c r="L46" s="53"/>
      <c r="M46" s="53"/>
      <c r="N46" s="53"/>
      <c r="O46" s="53"/>
      <c r="P46" s="53"/>
      <c r="Q46" s="53"/>
      <c r="R46" s="53"/>
      <c r="S46" s="53"/>
      <c r="T46" s="53"/>
      <c r="U46" s="53"/>
      <c r="V46" s="53"/>
      <c r="W46" s="53"/>
      <c r="X46" s="53"/>
      <c r="Y46" s="53"/>
      <c r="Z46" s="53"/>
      <c r="AA46" s="53"/>
      <c r="AB46" s="53"/>
      <c r="AC46" s="53"/>
      <c r="AD46" s="53"/>
      <c r="AE46" s="53"/>
    </row>
    <row r="47" spans="1:35" x14ac:dyDescent="0.25">
      <c r="A47" s="53"/>
      <c r="B47" s="234" t="s">
        <v>192</v>
      </c>
      <c r="C47" s="206"/>
      <c r="D47" s="207"/>
      <c r="E47" s="203"/>
      <c r="F47" s="203"/>
      <c r="G47" s="203"/>
      <c r="H47" s="203"/>
      <c r="I47" s="203"/>
      <c r="J47" s="203"/>
      <c r="K47" s="53"/>
      <c r="L47" s="53"/>
      <c r="M47" s="53"/>
      <c r="N47" s="53"/>
      <c r="O47" s="53"/>
      <c r="P47" s="53"/>
      <c r="Q47" s="53"/>
      <c r="R47" s="53"/>
      <c r="S47" s="53"/>
      <c r="T47" s="53"/>
      <c r="U47" s="53"/>
      <c r="V47" s="53"/>
      <c r="W47" s="53"/>
      <c r="X47" s="53"/>
      <c r="Y47" s="53"/>
      <c r="Z47" s="53"/>
      <c r="AA47" s="53"/>
      <c r="AB47" s="53"/>
      <c r="AC47" s="53"/>
      <c r="AD47" s="53"/>
      <c r="AE47" s="53"/>
    </row>
    <row r="48" spans="1:35" x14ac:dyDescent="0.25">
      <c r="A48" s="53"/>
      <c r="B48" s="234"/>
      <c r="C48" s="206"/>
      <c r="D48" s="207"/>
      <c r="E48" s="203"/>
      <c r="F48" s="203"/>
      <c r="G48" s="203"/>
      <c r="H48" s="203"/>
      <c r="I48" s="203"/>
      <c r="J48" s="203"/>
      <c r="K48" s="53"/>
      <c r="L48" s="53"/>
      <c r="M48" s="53"/>
      <c r="N48" s="53"/>
      <c r="O48" s="53"/>
      <c r="P48" s="53"/>
      <c r="Q48" s="53"/>
      <c r="R48" s="53"/>
      <c r="S48" s="53"/>
      <c r="T48" s="53"/>
      <c r="U48" s="53"/>
      <c r="V48" s="53"/>
      <c r="W48" s="53"/>
      <c r="X48" s="53"/>
      <c r="Y48" s="53"/>
      <c r="Z48" s="53"/>
      <c r="AA48" s="53"/>
      <c r="AB48" s="53"/>
      <c r="AC48" s="53"/>
      <c r="AD48" s="53"/>
      <c r="AE48" s="53"/>
    </row>
    <row r="49" spans="1:31" x14ac:dyDescent="0.25">
      <c r="A49" s="53"/>
      <c r="B49" s="234"/>
      <c r="C49" s="206"/>
      <c r="D49" s="207"/>
      <c r="E49" s="203"/>
      <c r="F49" s="203"/>
      <c r="G49" s="203"/>
      <c r="H49" s="203"/>
      <c r="I49" s="203"/>
      <c r="J49" s="203"/>
      <c r="K49" s="53"/>
      <c r="L49" s="53"/>
      <c r="M49" s="53"/>
      <c r="N49" s="53"/>
      <c r="O49" s="53"/>
      <c r="P49" s="53"/>
      <c r="Q49" s="53"/>
      <c r="R49" s="53"/>
      <c r="S49" s="53"/>
      <c r="T49" s="53"/>
      <c r="U49" s="53"/>
      <c r="V49" s="53"/>
      <c r="W49" s="53"/>
      <c r="X49" s="53"/>
      <c r="Y49" s="53"/>
      <c r="Z49" s="53"/>
      <c r="AA49" s="53"/>
      <c r="AB49" s="53"/>
      <c r="AC49" s="53"/>
      <c r="AD49" s="53"/>
      <c r="AE49" s="53"/>
    </row>
    <row r="50" spans="1:31" x14ac:dyDescent="0.25">
      <c r="A50" s="53"/>
      <c r="B50" s="234"/>
      <c r="C50" s="206"/>
      <c r="D50" s="207"/>
      <c r="E50" s="203"/>
      <c r="F50" s="203"/>
      <c r="G50" s="203"/>
      <c r="H50" s="203"/>
      <c r="I50" s="203"/>
      <c r="J50" s="203"/>
      <c r="K50" s="53"/>
      <c r="L50" s="53"/>
      <c r="M50" s="53"/>
      <c r="N50" s="53"/>
      <c r="O50" s="53"/>
      <c r="P50" s="53"/>
      <c r="Q50" s="53"/>
      <c r="R50" s="53"/>
      <c r="S50" s="53"/>
      <c r="T50" s="53"/>
      <c r="U50" s="53"/>
      <c r="V50" s="53"/>
      <c r="W50" s="53"/>
      <c r="X50" s="53"/>
      <c r="Y50" s="53"/>
      <c r="Z50" s="53"/>
      <c r="AA50" s="53"/>
      <c r="AB50" s="53"/>
      <c r="AC50" s="53"/>
      <c r="AD50" s="53"/>
      <c r="AE50" s="53"/>
    </row>
    <row r="51" spans="1:31" x14ac:dyDescent="0.25">
      <c r="A51" s="53"/>
      <c r="B51" s="234"/>
      <c r="C51" s="206"/>
      <c r="D51" s="207"/>
      <c r="E51" s="203"/>
      <c r="F51" s="203"/>
      <c r="G51" s="203"/>
      <c r="H51" s="203"/>
      <c r="I51" s="203"/>
      <c r="J51" s="203"/>
      <c r="K51" s="53"/>
      <c r="L51" s="53"/>
      <c r="M51" s="53"/>
      <c r="N51" s="53"/>
      <c r="O51" s="53"/>
      <c r="P51" s="53"/>
      <c r="Q51" s="53"/>
      <c r="R51" s="53"/>
      <c r="S51" s="53"/>
      <c r="T51" s="53"/>
      <c r="U51" s="53"/>
      <c r="V51" s="53"/>
      <c r="W51" s="53"/>
      <c r="X51" s="53"/>
      <c r="Y51" s="53"/>
      <c r="Z51" s="53"/>
      <c r="AA51" s="53"/>
      <c r="AB51" s="53"/>
      <c r="AC51" s="53"/>
      <c r="AD51" s="53"/>
      <c r="AE51" s="53"/>
    </row>
    <row r="52" spans="1:31" x14ac:dyDescent="0.25">
      <c r="A52" s="53"/>
      <c r="B52" s="202"/>
      <c r="C52" s="76"/>
      <c r="D52" s="76"/>
      <c r="E52" s="77"/>
      <c r="F52" s="53"/>
      <c r="G52" s="53"/>
      <c r="H52" s="53"/>
      <c r="J52" s="53"/>
      <c r="K52" s="53"/>
      <c r="L52" s="53"/>
      <c r="M52" s="53"/>
      <c r="N52" s="53"/>
      <c r="O52" s="53"/>
      <c r="P52" s="53"/>
      <c r="Q52" s="53"/>
      <c r="R52" s="53"/>
      <c r="S52" s="53"/>
      <c r="T52" s="53"/>
      <c r="U52" s="53"/>
      <c r="V52" s="53"/>
      <c r="W52" s="53"/>
      <c r="X52" s="53"/>
      <c r="Y52" s="53"/>
      <c r="Z52" s="53"/>
      <c r="AA52" s="53"/>
      <c r="AB52" s="53"/>
      <c r="AC52" s="53"/>
      <c r="AD52" s="53"/>
      <c r="AE52" s="53"/>
    </row>
    <row r="53" spans="1:31" x14ac:dyDescent="0.25">
      <c r="A53" s="53"/>
      <c r="B53" s="202"/>
      <c r="C53" s="76"/>
      <c r="D53" s="76"/>
      <c r="E53" s="77"/>
      <c r="F53" s="53"/>
      <c r="G53" s="53"/>
      <c r="H53" s="53"/>
      <c r="J53" s="53"/>
      <c r="K53" s="53"/>
      <c r="L53" s="53"/>
      <c r="M53" s="53"/>
      <c r="N53" s="53"/>
      <c r="O53" s="53"/>
      <c r="P53" s="53"/>
      <c r="Q53" s="53"/>
      <c r="R53" s="53"/>
      <c r="S53" s="53"/>
      <c r="T53" s="53"/>
      <c r="U53" s="53"/>
      <c r="V53" s="53"/>
      <c r="W53" s="53"/>
      <c r="X53" s="53"/>
      <c r="Y53" s="53"/>
      <c r="Z53" s="53"/>
      <c r="AA53" s="53"/>
      <c r="AB53" s="53"/>
      <c r="AC53" s="53"/>
      <c r="AD53" s="53"/>
      <c r="AE53" s="53"/>
    </row>
    <row r="54" spans="1:31" x14ac:dyDescent="0.25">
      <c r="A54" s="53"/>
      <c r="B54" s="85" t="s">
        <v>340</v>
      </c>
      <c r="C54" s="53"/>
      <c r="D54" s="53"/>
      <c r="E54" s="53"/>
      <c r="F54" s="53"/>
      <c r="G54" s="53"/>
      <c r="H54" s="53"/>
      <c r="J54" s="53"/>
      <c r="K54" s="53"/>
      <c r="L54" s="53"/>
      <c r="M54" s="53"/>
      <c r="N54" s="53"/>
      <c r="O54" s="53"/>
      <c r="P54" s="53"/>
      <c r="Q54" s="53"/>
      <c r="R54" s="53"/>
      <c r="S54" s="53"/>
      <c r="T54" s="53"/>
      <c r="U54" s="53"/>
      <c r="V54" s="53"/>
      <c r="W54" s="53"/>
      <c r="X54" s="53"/>
      <c r="Y54" s="53"/>
      <c r="Z54" s="53"/>
      <c r="AA54" s="53"/>
      <c r="AB54" s="53"/>
      <c r="AC54" s="53"/>
      <c r="AD54" s="53"/>
      <c r="AE54" s="53"/>
    </row>
    <row r="55" spans="1:31" x14ac:dyDescent="0.25">
      <c r="A55" s="53"/>
      <c r="B55" s="53"/>
      <c r="C55" s="53"/>
      <c r="D55" s="53"/>
      <c r="F55" s="53"/>
      <c r="G55" s="140">
        <v>45930</v>
      </c>
      <c r="H55" s="141">
        <v>45657</v>
      </c>
      <c r="I55" s="2"/>
      <c r="L55" s="53"/>
      <c r="M55" s="53"/>
      <c r="N55" s="53"/>
      <c r="O55" s="53"/>
      <c r="P55" s="53"/>
      <c r="Q55" s="53"/>
      <c r="R55" s="53"/>
      <c r="S55" s="53"/>
      <c r="T55" s="53"/>
      <c r="U55" s="53"/>
      <c r="V55" s="53"/>
      <c r="W55" s="53"/>
      <c r="X55" s="53"/>
      <c r="Y55" s="53"/>
      <c r="Z55" s="53"/>
      <c r="AA55" s="53"/>
      <c r="AB55" s="53"/>
      <c r="AC55" s="53"/>
      <c r="AD55" s="53"/>
      <c r="AE55" s="53"/>
    </row>
    <row r="56" spans="1:31" ht="29.25" customHeight="1" x14ac:dyDescent="0.25">
      <c r="A56" s="53"/>
      <c r="B56" s="370" t="s">
        <v>197</v>
      </c>
      <c r="C56" s="372" t="s">
        <v>178</v>
      </c>
      <c r="D56" s="374" t="s">
        <v>179</v>
      </c>
      <c r="E56" s="374" t="s">
        <v>307</v>
      </c>
      <c r="F56" s="374" t="s">
        <v>308</v>
      </c>
      <c r="G56" s="376" t="s">
        <v>309</v>
      </c>
      <c r="H56" s="376" t="s">
        <v>310</v>
      </c>
      <c r="I56" s="363" t="s">
        <v>311</v>
      </c>
      <c r="L56" s="53"/>
      <c r="M56" s="365"/>
      <c r="N56" s="53"/>
      <c r="O56" s="53"/>
      <c r="P56" s="53"/>
      <c r="Q56" s="53"/>
      <c r="R56" s="53"/>
      <c r="S56" s="53"/>
      <c r="T56" s="53"/>
      <c r="U56" s="53"/>
      <c r="V56" s="53"/>
      <c r="W56" s="53"/>
      <c r="X56" s="53"/>
      <c r="Y56" s="53"/>
      <c r="Z56" s="53"/>
      <c r="AA56" s="53"/>
      <c r="AB56" s="53"/>
      <c r="AC56" s="53"/>
    </row>
    <row r="57" spans="1:31" ht="24" customHeight="1" x14ac:dyDescent="0.25">
      <c r="A57" s="53"/>
      <c r="B57" s="371"/>
      <c r="C57" s="373"/>
      <c r="D57" s="375"/>
      <c r="E57" s="375"/>
      <c r="F57" s="375"/>
      <c r="G57" s="364"/>
      <c r="H57" s="364"/>
      <c r="I57" s="364"/>
      <c r="L57" s="53"/>
      <c r="M57" s="365"/>
      <c r="N57" s="53"/>
      <c r="O57" s="53"/>
      <c r="P57" s="53"/>
      <c r="Q57" s="53"/>
      <c r="R57" s="53"/>
      <c r="S57" s="53"/>
      <c r="T57" s="53"/>
      <c r="U57" s="53"/>
      <c r="V57" s="53"/>
      <c r="W57" s="53"/>
      <c r="X57" s="53"/>
      <c r="Y57" s="53"/>
      <c r="Z57" s="53"/>
      <c r="AA57" s="53"/>
      <c r="AB57" s="53"/>
      <c r="AC57" s="53"/>
    </row>
    <row r="58" spans="1:31" ht="26.25" customHeight="1" x14ac:dyDescent="0.25">
      <c r="A58" s="53"/>
      <c r="B58" s="231"/>
      <c r="C58" s="232"/>
      <c r="D58" s="232"/>
      <c r="E58" s="232"/>
      <c r="F58" s="233" t="s">
        <v>312</v>
      </c>
      <c r="G58" s="233"/>
      <c r="H58" s="232"/>
      <c r="I58" s="232" t="s">
        <v>313</v>
      </c>
      <c r="L58" s="53"/>
      <c r="M58" s="53"/>
      <c r="N58" s="53"/>
      <c r="O58" s="53"/>
      <c r="P58" s="53"/>
      <c r="Q58" s="53"/>
      <c r="R58" s="53"/>
      <c r="S58" s="53"/>
      <c r="T58" s="53"/>
      <c r="U58" s="53"/>
      <c r="V58" s="53"/>
      <c r="W58" s="53"/>
      <c r="X58" s="53"/>
      <c r="Y58" s="53"/>
      <c r="Z58" s="53"/>
      <c r="AA58" s="53"/>
      <c r="AB58" s="53"/>
      <c r="AC58" s="53"/>
    </row>
    <row r="59" spans="1:31" ht="26.25" customHeight="1" x14ac:dyDescent="0.25">
      <c r="A59" s="53"/>
      <c r="B59" s="229"/>
      <c r="C59" s="217"/>
      <c r="D59" s="217"/>
      <c r="E59" s="217"/>
      <c r="F59" s="217"/>
      <c r="G59" s="230"/>
      <c r="H59" s="217"/>
      <c r="I59" s="217"/>
      <c r="L59" s="53"/>
      <c r="M59" s="53"/>
      <c r="N59" s="53"/>
      <c r="O59" s="53"/>
      <c r="P59" s="53"/>
      <c r="Q59" s="53"/>
      <c r="R59" s="53"/>
      <c r="S59" s="53"/>
      <c r="T59" s="53"/>
      <c r="U59" s="53"/>
      <c r="V59" s="53"/>
      <c r="W59" s="53"/>
      <c r="X59" s="53"/>
      <c r="Y59" s="53"/>
      <c r="Z59" s="53"/>
      <c r="AA59" s="53"/>
      <c r="AB59" s="53"/>
      <c r="AC59" s="53"/>
    </row>
    <row r="60" spans="1:31" ht="26.25" customHeight="1" x14ac:dyDescent="0.25">
      <c r="A60" s="53"/>
      <c r="B60" s="229"/>
      <c r="C60" s="217"/>
      <c r="D60" s="217"/>
      <c r="E60" s="217"/>
      <c r="F60" s="217"/>
      <c r="G60" s="230"/>
      <c r="H60" s="217"/>
      <c r="I60" s="217"/>
      <c r="L60" s="53"/>
      <c r="M60" s="53"/>
      <c r="N60" s="53"/>
      <c r="O60" s="53"/>
      <c r="P60" s="53"/>
      <c r="Q60" s="53"/>
      <c r="R60" s="53"/>
      <c r="S60" s="53"/>
      <c r="T60" s="53"/>
      <c r="U60" s="53"/>
      <c r="V60" s="53"/>
      <c r="W60" s="53"/>
      <c r="X60" s="53"/>
      <c r="Y60" s="53"/>
      <c r="Z60" s="53"/>
      <c r="AA60" s="53"/>
      <c r="AB60" s="53"/>
      <c r="AC60" s="53"/>
    </row>
    <row r="61" spans="1:31" ht="26.25" customHeight="1" x14ac:dyDescent="0.25">
      <c r="A61" s="53"/>
      <c r="B61" s="229"/>
      <c r="C61" s="217"/>
      <c r="D61" s="217"/>
      <c r="E61" s="217"/>
      <c r="F61" s="217"/>
      <c r="G61" s="230"/>
      <c r="H61" s="217"/>
      <c r="I61" s="217"/>
      <c r="L61" s="53"/>
      <c r="M61" s="53"/>
      <c r="N61" s="53"/>
      <c r="O61" s="53"/>
      <c r="P61" s="53"/>
      <c r="Q61" s="53"/>
      <c r="R61" s="53"/>
      <c r="S61" s="53"/>
      <c r="T61" s="53"/>
      <c r="U61" s="53"/>
      <c r="V61" s="53"/>
      <c r="W61" s="53"/>
      <c r="X61" s="53"/>
      <c r="Y61" s="53"/>
      <c r="Z61" s="53"/>
      <c r="AA61" s="53"/>
      <c r="AB61" s="53"/>
      <c r="AC61" s="53"/>
    </row>
    <row r="62" spans="1:31" ht="26.25" customHeight="1" x14ac:dyDescent="0.25">
      <c r="A62" s="53"/>
      <c r="B62" s="229"/>
      <c r="C62" s="217"/>
      <c r="D62" s="217"/>
      <c r="E62" s="217"/>
      <c r="F62" s="217"/>
      <c r="G62" s="230"/>
      <c r="H62" s="217"/>
      <c r="I62" s="217"/>
      <c r="L62" s="53"/>
      <c r="M62" s="53"/>
      <c r="N62" s="53"/>
      <c r="O62" s="53"/>
      <c r="P62" s="53"/>
      <c r="Q62" s="53"/>
      <c r="R62" s="53"/>
      <c r="S62" s="53"/>
      <c r="T62" s="53"/>
      <c r="U62" s="53"/>
      <c r="V62" s="53"/>
      <c r="W62" s="53"/>
      <c r="X62" s="53"/>
      <c r="Y62" s="53"/>
      <c r="Z62" s="53"/>
      <c r="AA62" s="53"/>
      <c r="AB62" s="53"/>
      <c r="AC62" s="53"/>
    </row>
    <row r="63" spans="1:31" ht="26.25" customHeight="1" x14ac:dyDescent="0.25">
      <c r="A63" s="53"/>
      <c r="B63" s="229"/>
      <c r="C63" s="217"/>
      <c r="D63" s="217"/>
      <c r="E63" s="217"/>
      <c r="F63" s="217"/>
      <c r="G63" s="230"/>
      <c r="H63" s="217"/>
      <c r="I63" s="217"/>
      <c r="L63" s="53"/>
      <c r="M63" s="53"/>
      <c r="N63" s="53"/>
      <c r="O63" s="53"/>
      <c r="P63" s="53"/>
      <c r="Q63" s="53"/>
      <c r="R63" s="53"/>
      <c r="S63" s="53"/>
      <c r="T63" s="53"/>
      <c r="U63" s="53"/>
      <c r="V63" s="53"/>
      <c r="W63" s="53"/>
      <c r="X63" s="53"/>
      <c r="Y63" s="53"/>
      <c r="Z63" s="53"/>
      <c r="AA63" s="53"/>
      <c r="AB63" s="53"/>
      <c r="AC63" s="53"/>
    </row>
    <row r="64" spans="1:31" ht="26.25" customHeight="1" x14ac:dyDescent="0.25">
      <c r="A64" s="53"/>
      <c r="B64" s="229"/>
      <c r="C64" s="217"/>
      <c r="D64" s="217"/>
      <c r="E64" s="217"/>
      <c r="F64" s="217"/>
      <c r="G64" s="230"/>
      <c r="H64" s="217"/>
      <c r="I64" s="217"/>
      <c r="L64" s="53"/>
      <c r="M64" s="53"/>
      <c r="N64" s="53"/>
      <c r="O64" s="53"/>
      <c r="P64" s="53"/>
      <c r="Q64" s="53"/>
      <c r="R64" s="53"/>
      <c r="S64" s="53"/>
      <c r="T64" s="53"/>
      <c r="U64" s="53"/>
      <c r="V64" s="53"/>
      <c r="W64" s="53"/>
      <c r="X64" s="53"/>
      <c r="Y64" s="53"/>
      <c r="Z64" s="53"/>
      <c r="AA64" s="53"/>
      <c r="AB64" s="53"/>
      <c r="AC64" s="53"/>
    </row>
    <row r="65" spans="1:31" ht="26.25" customHeight="1" x14ac:dyDescent="0.25">
      <c r="A65" s="53"/>
      <c r="B65" s="229"/>
      <c r="C65" s="217"/>
      <c r="D65" s="217"/>
      <c r="E65" s="217"/>
      <c r="F65" s="217"/>
      <c r="G65" s="230"/>
      <c r="H65" s="217"/>
      <c r="I65" s="217"/>
      <c r="L65" s="53"/>
      <c r="M65" s="53"/>
      <c r="N65" s="53"/>
      <c r="O65" s="53"/>
      <c r="P65" s="53"/>
      <c r="Q65" s="53"/>
      <c r="R65" s="53"/>
      <c r="S65" s="53"/>
      <c r="T65" s="53"/>
      <c r="U65" s="53"/>
      <c r="V65" s="53"/>
      <c r="W65" s="53"/>
      <c r="X65" s="53"/>
      <c r="Y65" s="53"/>
      <c r="Z65" s="53"/>
      <c r="AA65" s="53"/>
      <c r="AB65" s="53"/>
      <c r="AC65" s="53"/>
    </row>
    <row r="66" spans="1:31" ht="26.25" customHeight="1" x14ac:dyDescent="0.25">
      <c r="A66" s="53"/>
      <c r="B66" s="229"/>
      <c r="C66" s="217"/>
      <c r="D66" s="217"/>
      <c r="E66" s="217"/>
      <c r="F66" s="217"/>
      <c r="G66" s="230"/>
      <c r="H66" s="217"/>
      <c r="I66" s="217"/>
      <c r="L66" s="53"/>
      <c r="M66" s="53"/>
      <c r="N66" s="53"/>
      <c r="O66" s="53"/>
      <c r="P66" s="53"/>
      <c r="Q66" s="53"/>
      <c r="R66" s="53"/>
      <c r="S66" s="53"/>
      <c r="T66" s="53"/>
      <c r="U66" s="53"/>
      <c r="V66" s="53"/>
      <c r="W66" s="53"/>
      <c r="X66" s="53"/>
      <c r="Y66" s="53"/>
      <c r="Z66" s="53"/>
      <c r="AA66" s="53"/>
      <c r="AB66" s="53"/>
      <c r="AC66" s="53"/>
    </row>
    <row r="67" spans="1:31" ht="26.25" customHeight="1" x14ac:dyDescent="0.25">
      <c r="A67" s="53"/>
      <c r="B67" s="229"/>
      <c r="C67" s="217"/>
      <c r="D67" s="217"/>
      <c r="E67" s="217"/>
      <c r="F67" s="217"/>
      <c r="G67" s="230"/>
      <c r="H67" s="217"/>
      <c r="I67" s="217"/>
      <c r="L67" s="53"/>
      <c r="M67" s="53"/>
      <c r="N67" s="53"/>
      <c r="O67" s="53"/>
      <c r="P67" s="53"/>
      <c r="Q67" s="53"/>
      <c r="R67" s="53"/>
      <c r="S67" s="53"/>
      <c r="T67" s="53"/>
      <c r="U67" s="53"/>
      <c r="V67" s="53"/>
      <c r="W67" s="53"/>
      <c r="X67" s="53"/>
      <c r="Y67" s="53"/>
      <c r="Z67" s="53"/>
      <c r="AA67" s="53"/>
      <c r="AB67" s="53"/>
      <c r="AC67" s="53"/>
    </row>
    <row r="68" spans="1:31" ht="26.25" customHeight="1" x14ac:dyDescent="0.25">
      <c r="A68" s="53"/>
      <c r="B68" s="229"/>
      <c r="C68" s="217"/>
      <c r="D68" s="217"/>
      <c r="E68" s="217"/>
      <c r="F68" s="217"/>
      <c r="G68" s="230"/>
      <c r="H68" s="217"/>
      <c r="I68" s="217"/>
      <c r="L68" s="53"/>
      <c r="M68" s="53"/>
      <c r="N68" s="53"/>
      <c r="O68" s="53"/>
      <c r="P68" s="53"/>
      <c r="Q68" s="53"/>
      <c r="R68" s="53"/>
      <c r="S68" s="53"/>
      <c r="T68" s="53"/>
      <c r="U68" s="53"/>
      <c r="V68" s="53"/>
      <c r="W68" s="53"/>
      <c r="X68" s="53"/>
      <c r="Y68" s="53"/>
      <c r="Z68" s="53"/>
      <c r="AA68" s="53"/>
      <c r="AB68" s="53"/>
      <c r="AC68" s="53"/>
    </row>
    <row r="69" spans="1:31" ht="26.25" customHeight="1" x14ac:dyDescent="0.25">
      <c r="A69" s="53"/>
      <c r="B69" s="229"/>
      <c r="C69" s="217"/>
      <c r="D69" s="217"/>
      <c r="E69" s="217"/>
      <c r="F69" s="217"/>
      <c r="G69" s="230"/>
      <c r="H69" s="217"/>
      <c r="I69" s="217"/>
      <c r="L69" s="53"/>
      <c r="M69" s="53"/>
      <c r="N69" s="53"/>
      <c r="O69" s="53"/>
      <c r="P69" s="53"/>
      <c r="Q69" s="53"/>
      <c r="R69" s="53"/>
      <c r="S69" s="53"/>
      <c r="T69" s="53"/>
      <c r="U69" s="53"/>
      <c r="V69" s="53"/>
      <c r="W69" s="53"/>
      <c r="X69" s="53"/>
      <c r="Y69" s="53"/>
      <c r="Z69" s="53"/>
      <c r="AA69" s="53"/>
      <c r="AB69" s="53"/>
      <c r="AC69" s="53"/>
    </row>
    <row r="70" spans="1:31" ht="26.25" customHeight="1" x14ac:dyDescent="0.25">
      <c r="A70" s="53"/>
      <c r="B70" s="229"/>
      <c r="C70" s="217"/>
      <c r="D70" s="217"/>
      <c r="E70" s="217"/>
      <c r="F70" s="217"/>
      <c r="G70" s="230"/>
      <c r="H70" s="217"/>
      <c r="I70" s="217"/>
      <c r="L70" s="53"/>
      <c r="M70" s="53"/>
      <c r="N70" s="53"/>
      <c r="O70" s="53"/>
      <c r="P70" s="53"/>
      <c r="Q70" s="53"/>
      <c r="R70" s="53"/>
      <c r="S70" s="53"/>
      <c r="T70" s="53"/>
      <c r="U70" s="53"/>
      <c r="V70" s="53"/>
      <c r="W70" s="53"/>
      <c r="X70" s="53"/>
      <c r="Y70" s="53"/>
      <c r="Z70" s="53"/>
      <c r="AA70" s="53"/>
      <c r="AB70" s="53"/>
      <c r="AC70" s="53"/>
    </row>
    <row r="71" spans="1:31" ht="26.25" customHeight="1" x14ac:dyDescent="0.25">
      <c r="A71" s="53"/>
      <c r="B71" s="229"/>
      <c r="C71" s="217"/>
      <c r="D71" s="217"/>
      <c r="E71" s="217"/>
      <c r="F71" s="217"/>
      <c r="G71" s="230"/>
      <c r="H71" s="217"/>
      <c r="I71" s="217"/>
      <c r="L71" s="53"/>
      <c r="M71" s="53"/>
      <c r="N71" s="53"/>
      <c r="O71" s="53"/>
      <c r="P71" s="53"/>
      <c r="Q71" s="53"/>
      <c r="R71" s="53"/>
      <c r="S71" s="53"/>
      <c r="T71" s="53"/>
      <c r="U71" s="53"/>
      <c r="V71" s="53"/>
      <c r="W71" s="53"/>
      <c r="X71" s="53"/>
      <c r="Y71" s="53"/>
      <c r="Z71" s="53"/>
      <c r="AA71" s="53"/>
      <c r="AB71" s="53"/>
      <c r="AC71" s="53"/>
    </row>
    <row r="72" spans="1:31" ht="26.25" customHeight="1" x14ac:dyDescent="0.25">
      <c r="A72" s="53"/>
      <c r="B72" s="229"/>
      <c r="C72" s="217"/>
      <c r="D72" s="217"/>
      <c r="E72" s="217"/>
      <c r="F72" s="217"/>
      <c r="G72" s="230"/>
      <c r="H72" s="217"/>
      <c r="I72" s="217"/>
      <c r="L72" s="53"/>
      <c r="M72" s="53"/>
      <c r="N72" s="53"/>
      <c r="O72" s="53"/>
      <c r="P72" s="53"/>
      <c r="Q72" s="53"/>
      <c r="R72" s="53"/>
      <c r="S72" s="53"/>
      <c r="T72" s="53"/>
      <c r="U72" s="53"/>
      <c r="V72" s="53"/>
      <c r="W72" s="53"/>
      <c r="X72" s="53"/>
      <c r="Y72" s="53"/>
      <c r="Z72" s="53"/>
      <c r="AA72" s="53"/>
      <c r="AB72" s="53"/>
      <c r="AC72" s="53"/>
    </row>
    <row r="73" spans="1:31" ht="26.25" customHeight="1" x14ac:dyDescent="0.25">
      <c r="A73" s="53"/>
      <c r="B73" s="229"/>
      <c r="C73" s="217"/>
      <c r="D73" s="217"/>
      <c r="E73" s="217"/>
      <c r="F73" s="217"/>
      <c r="G73" s="230"/>
      <c r="H73" s="217"/>
      <c r="I73" s="217"/>
      <c r="L73" s="53"/>
      <c r="M73" s="53"/>
      <c r="N73" s="53"/>
      <c r="O73" s="53"/>
      <c r="P73" s="53"/>
      <c r="Q73" s="53"/>
      <c r="R73" s="53"/>
      <c r="S73" s="53"/>
      <c r="T73" s="53"/>
      <c r="U73" s="53"/>
      <c r="V73" s="53"/>
      <c r="W73" s="53"/>
      <c r="X73" s="53"/>
      <c r="Y73" s="53"/>
      <c r="Z73" s="53"/>
      <c r="AA73" s="53"/>
      <c r="AB73" s="53"/>
      <c r="AC73" s="53"/>
    </row>
    <row r="74" spans="1:31" x14ac:dyDescent="0.25">
      <c r="A74" s="53"/>
      <c r="B74" s="209"/>
      <c r="C74" s="209"/>
      <c r="D74" s="209"/>
      <c r="E74" s="209"/>
      <c r="F74" s="209"/>
      <c r="G74" s="209"/>
      <c r="H74" s="209"/>
      <c r="I74" s="209"/>
      <c r="J74" s="53"/>
      <c r="K74" s="53"/>
      <c r="L74" s="53"/>
      <c r="M74" s="53"/>
      <c r="N74" s="53"/>
      <c r="O74" s="53"/>
      <c r="P74" s="53"/>
      <c r="Q74" s="53"/>
      <c r="R74" s="53"/>
      <c r="S74" s="53"/>
      <c r="T74" s="53"/>
      <c r="U74" s="53"/>
      <c r="V74" s="53"/>
      <c r="W74" s="53"/>
      <c r="X74" s="53"/>
      <c r="Y74" s="53"/>
      <c r="Z74" s="53"/>
      <c r="AA74" s="53"/>
      <c r="AB74" s="53"/>
      <c r="AC74" s="53"/>
      <c r="AD74" s="53"/>
      <c r="AE74" s="53"/>
    </row>
    <row r="75" spans="1:31" x14ac:dyDescent="0.25">
      <c r="A75" s="53"/>
      <c r="B75" s="209"/>
      <c r="C75" s="209"/>
      <c r="D75" s="209"/>
      <c r="E75" s="209"/>
      <c r="F75" s="209"/>
      <c r="G75" s="209"/>
      <c r="H75" s="209"/>
      <c r="I75" s="209"/>
      <c r="J75" s="53"/>
      <c r="K75" s="53"/>
      <c r="L75" s="53"/>
      <c r="M75" s="53"/>
      <c r="N75" s="53"/>
      <c r="O75" s="53"/>
      <c r="P75" s="53"/>
      <c r="Q75" s="53"/>
      <c r="R75" s="53"/>
      <c r="S75" s="53"/>
      <c r="T75" s="53"/>
      <c r="U75" s="53"/>
      <c r="V75" s="53"/>
      <c r="W75" s="53"/>
      <c r="X75" s="53"/>
      <c r="Y75" s="53"/>
      <c r="Z75" s="53"/>
      <c r="AA75" s="53"/>
      <c r="AB75" s="53"/>
      <c r="AC75" s="53"/>
      <c r="AD75" s="53"/>
      <c r="AE75" s="53"/>
    </row>
    <row r="76" spans="1:31" x14ac:dyDescent="0.25">
      <c r="A76" s="53"/>
      <c r="B76" s="209"/>
      <c r="C76" s="209"/>
      <c r="D76" s="209"/>
      <c r="E76" s="209"/>
      <c r="F76" s="209"/>
      <c r="G76" s="209"/>
      <c r="H76" s="209"/>
      <c r="I76" s="209"/>
      <c r="J76" s="53"/>
      <c r="K76" s="53"/>
      <c r="L76" s="53"/>
      <c r="M76" s="53"/>
      <c r="N76" s="53"/>
      <c r="O76" s="53"/>
      <c r="P76" s="53"/>
      <c r="Q76" s="53"/>
      <c r="R76" s="53"/>
      <c r="S76" s="53"/>
      <c r="T76" s="53"/>
      <c r="U76" s="53"/>
      <c r="V76" s="53"/>
      <c r="W76" s="53"/>
      <c r="X76" s="53"/>
      <c r="Y76" s="53"/>
      <c r="Z76" s="53"/>
      <c r="AA76" s="53"/>
      <c r="AB76" s="53"/>
      <c r="AC76" s="53"/>
      <c r="AD76" s="53"/>
      <c r="AE76" s="53"/>
    </row>
    <row r="77" spans="1:31" x14ac:dyDescent="0.25">
      <c r="A77" s="53"/>
      <c r="B77" s="209"/>
      <c r="C77" s="209"/>
      <c r="D77" s="209"/>
      <c r="E77" s="209"/>
      <c r="F77" s="209"/>
      <c r="G77" s="209"/>
      <c r="H77" s="209"/>
      <c r="I77" s="209"/>
      <c r="J77" s="53"/>
      <c r="K77" s="53"/>
      <c r="L77" s="53"/>
      <c r="M77" s="53"/>
      <c r="N77" s="53"/>
      <c r="O77" s="53"/>
      <c r="P77" s="53"/>
      <c r="Q77" s="53"/>
      <c r="R77" s="53"/>
      <c r="S77" s="53"/>
      <c r="T77" s="53"/>
      <c r="U77" s="53"/>
      <c r="V77" s="53"/>
      <c r="W77" s="53"/>
      <c r="X77" s="53"/>
      <c r="Y77" s="53"/>
      <c r="Z77" s="53"/>
      <c r="AA77" s="53"/>
      <c r="AB77" s="53"/>
      <c r="AC77" s="53"/>
      <c r="AD77" s="53"/>
      <c r="AE77" s="53"/>
    </row>
    <row r="78" spans="1:31" x14ac:dyDescent="0.25">
      <c r="A78" s="53"/>
      <c r="B78" s="209"/>
      <c r="C78" s="209"/>
      <c r="D78" s="209"/>
      <c r="E78" s="209"/>
      <c r="F78" s="209"/>
      <c r="G78" s="209"/>
      <c r="H78" s="209"/>
      <c r="I78" s="209"/>
      <c r="J78" s="53"/>
      <c r="K78" s="53"/>
      <c r="L78" s="53"/>
      <c r="M78" s="53"/>
      <c r="N78" s="53"/>
      <c r="O78" s="53"/>
      <c r="P78" s="53"/>
      <c r="Q78" s="53"/>
      <c r="R78" s="53"/>
      <c r="S78" s="53"/>
      <c r="T78" s="53"/>
      <c r="U78" s="53"/>
      <c r="V78" s="53"/>
      <c r="W78" s="53"/>
      <c r="X78" s="53"/>
      <c r="Y78" s="53"/>
      <c r="Z78" s="53"/>
      <c r="AA78" s="53"/>
      <c r="AB78" s="53"/>
      <c r="AC78" s="53"/>
      <c r="AD78" s="53"/>
      <c r="AE78" s="53"/>
    </row>
    <row r="79" spans="1:31" x14ac:dyDescent="0.25">
      <c r="A79" s="53"/>
      <c r="B79" s="209"/>
      <c r="C79" s="209"/>
      <c r="D79" s="209"/>
      <c r="E79" s="209"/>
      <c r="F79" s="209"/>
      <c r="G79" s="209"/>
      <c r="H79" s="209"/>
      <c r="I79" s="209"/>
      <c r="J79" s="53"/>
      <c r="K79" s="53"/>
      <c r="L79" s="53"/>
      <c r="M79" s="53"/>
      <c r="N79" s="53"/>
      <c r="O79" s="53"/>
      <c r="P79" s="53"/>
      <c r="Q79" s="53"/>
      <c r="R79" s="53"/>
      <c r="S79" s="53"/>
      <c r="T79" s="53"/>
      <c r="U79" s="53"/>
      <c r="V79" s="53"/>
      <c r="W79" s="53"/>
      <c r="X79" s="53"/>
      <c r="Y79" s="53"/>
      <c r="Z79" s="53"/>
      <c r="AA79" s="53"/>
      <c r="AB79" s="53"/>
      <c r="AC79" s="53"/>
      <c r="AD79" s="53"/>
      <c r="AE79" s="53"/>
    </row>
    <row r="80" spans="1:31" x14ac:dyDescent="0.25">
      <c r="A80" s="53"/>
      <c r="B80" s="209"/>
      <c r="C80" s="209"/>
      <c r="D80" s="209"/>
      <c r="E80" s="209"/>
      <c r="F80" s="209"/>
      <c r="G80" s="209"/>
      <c r="H80" s="209"/>
      <c r="I80" s="209"/>
      <c r="J80" s="53"/>
      <c r="K80" s="53"/>
      <c r="L80" s="53"/>
      <c r="M80" s="53"/>
      <c r="N80" s="53"/>
      <c r="O80" s="53"/>
      <c r="P80" s="53"/>
      <c r="Q80" s="53"/>
      <c r="R80" s="53"/>
      <c r="S80" s="53"/>
      <c r="T80" s="53"/>
      <c r="U80" s="53"/>
      <c r="V80" s="53"/>
      <c r="W80" s="53"/>
      <c r="X80" s="53"/>
      <c r="Y80" s="53"/>
      <c r="Z80" s="53"/>
      <c r="AA80" s="53"/>
      <c r="AB80" s="53"/>
      <c r="AC80" s="53"/>
      <c r="AD80" s="53"/>
      <c r="AE80" s="53"/>
    </row>
    <row r="81" spans="1:31" x14ac:dyDescent="0.25">
      <c r="A81" s="53"/>
      <c r="B81" s="209"/>
      <c r="C81" s="209"/>
      <c r="D81" s="209"/>
      <c r="E81" s="209"/>
      <c r="F81" s="209"/>
      <c r="G81" s="209"/>
      <c r="H81" s="209"/>
      <c r="I81" s="209"/>
      <c r="J81" s="53"/>
      <c r="K81" s="53"/>
      <c r="L81" s="53"/>
      <c r="M81" s="53"/>
      <c r="N81" s="53"/>
      <c r="O81" s="53"/>
      <c r="P81" s="53"/>
      <c r="Q81" s="53"/>
      <c r="R81" s="53"/>
      <c r="S81" s="53"/>
      <c r="T81" s="53"/>
      <c r="U81" s="53"/>
      <c r="V81" s="53"/>
      <c r="W81" s="53"/>
      <c r="X81" s="53"/>
      <c r="Y81" s="53"/>
      <c r="Z81" s="53"/>
      <c r="AA81" s="53"/>
      <c r="AB81" s="53"/>
      <c r="AC81" s="53"/>
      <c r="AD81" s="53"/>
      <c r="AE81" s="53"/>
    </row>
    <row r="82" spans="1:31" x14ac:dyDescent="0.25">
      <c r="A82" s="53"/>
      <c r="B82" s="209"/>
      <c r="C82" s="209"/>
      <c r="D82" s="209"/>
      <c r="E82" s="209"/>
      <c r="F82" s="209"/>
      <c r="G82" s="209"/>
      <c r="H82" s="209"/>
      <c r="I82" s="209"/>
      <c r="J82" s="53"/>
      <c r="K82" s="53"/>
      <c r="L82" s="53"/>
      <c r="M82" s="53"/>
      <c r="N82" s="53"/>
      <c r="O82" s="53"/>
      <c r="P82" s="53"/>
      <c r="Q82" s="53"/>
      <c r="R82" s="53"/>
      <c r="S82" s="53"/>
      <c r="T82" s="53"/>
      <c r="U82" s="53"/>
      <c r="V82" s="53"/>
      <c r="W82" s="53"/>
      <c r="X82" s="53"/>
      <c r="Y82" s="53"/>
      <c r="Z82" s="53"/>
      <c r="AA82" s="53"/>
      <c r="AB82" s="53"/>
      <c r="AC82" s="53"/>
      <c r="AD82" s="53"/>
      <c r="AE82" s="53"/>
    </row>
    <row r="83" spans="1:31" x14ac:dyDescent="0.25">
      <c r="A83" s="53"/>
      <c r="B83" s="209"/>
      <c r="C83" s="209"/>
      <c r="D83" s="209"/>
      <c r="E83" s="209"/>
      <c r="F83" s="209"/>
      <c r="G83" s="209"/>
      <c r="H83" s="209"/>
      <c r="I83" s="209"/>
      <c r="J83" s="53"/>
      <c r="K83" s="53"/>
      <c r="L83" s="53"/>
      <c r="M83" s="53"/>
      <c r="N83" s="53"/>
      <c r="O83" s="53"/>
      <c r="P83" s="53"/>
      <c r="Q83" s="53"/>
      <c r="R83" s="53"/>
      <c r="S83" s="53"/>
      <c r="T83" s="53"/>
      <c r="U83" s="53"/>
      <c r="V83" s="53"/>
      <c r="W83" s="53"/>
      <c r="X83" s="53"/>
      <c r="Y83" s="53"/>
      <c r="Z83" s="53"/>
      <c r="AA83" s="53"/>
      <c r="AB83" s="53"/>
      <c r="AC83" s="53"/>
      <c r="AD83" s="53"/>
      <c r="AE83" s="53"/>
    </row>
    <row r="84" spans="1:31" x14ac:dyDescent="0.25">
      <c r="A84" s="53"/>
      <c r="B84" s="209"/>
      <c r="C84" s="209"/>
      <c r="D84" s="209"/>
      <c r="E84" s="209"/>
      <c r="F84" s="209"/>
      <c r="G84" s="209"/>
      <c r="H84" s="209"/>
      <c r="I84" s="209"/>
      <c r="J84" s="53"/>
      <c r="K84" s="53"/>
      <c r="L84" s="53"/>
      <c r="M84" s="53"/>
      <c r="N84" s="53"/>
      <c r="O84" s="53"/>
      <c r="P84" s="53"/>
      <c r="Q84" s="53"/>
      <c r="R84" s="53"/>
      <c r="S84" s="53"/>
      <c r="T84" s="53"/>
      <c r="U84" s="53"/>
      <c r="V84" s="53"/>
      <c r="W84" s="53"/>
      <c r="X84" s="53"/>
      <c r="Y84" s="53"/>
      <c r="Z84" s="53"/>
      <c r="AA84" s="53"/>
      <c r="AB84" s="53"/>
      <c r="AC84" s="53"/>
      <c r="AD84" s="53"/>
      <c r="AE84" s="53"/>
    </row>
    <row r="85" spans="1:31" x14ac:dyDescent="0.25">
      <c r="A85" s="53"/>
      <c r="B85" s="209"/>
      <c r="C85" s="209"/>
      <c r="D85" s="209"/>
      <c r="E85" s="209"/>
      <c r="F85" s="209"/>
      <c r="G85" s="209"/>
      <c r="H85" s="209"/>
      <c r="I85" s="209"/>
      <c r="J85" s="53"/>
      <c r="K85" s="53"/>
      <c r="L85" s="53"/>
      <c r="M85" s="53"/>
      <c r="N85" s="53"/>
      <c r="O85" s="53"/>
      <c r="P85" s="53"/>
      <c r="Q85" s="53"/>
      <c r="R85" s="53"/>
      <c r="S85" s="53"/>
      <c r="T85" s="53"/>
      <c r="U85" s="53"/>
      <c r="V85" s="53"/>
      <c r="W85" s="53"/>
      <c r="X85" s="53"/>
      <c r="Y85" s="53"/>
      <c r="Z85" s="53"/>
      <c r="AA85" s="53"/>
      <c r="AB85" s="53"/>
      <c r="AC85" s="53"/>
      <c r="AD85" s="53"/>
      <c r="AE85" s="53"/>
    </row>
    <row r="86" spans="1:31" x14ac:dyDescent="0.25">
      <c r="A86" s="53"/>
      <c r="B86" s="209"/>
      <c r="C86" s="209"/>
      <c r="D86" s="209"/>
      <c r="E86" s="209"/>
      <c r="F86" s="209"/>
      <c r="G86" s="209"/>
      <c r="H86" s="209"/>
      <c r="I86" s="209"/>
      <c r="J86" s="53"/>
      <c r="K86" s="53"/>
      <c r="L86" s="53"/>
      <c r="M86" s="53"/>
      <c r="N86" s="53"/>
      <c r="O86" s="53"/>
      <c r="P86" s="53"/>
      <c r="Q86" s="53"/>
      <c r="R86" s="53"/>
      <c r="S86" s="53"/>
      <c r="T86" s="53"/>
      <c r="U86" s="53"/>
      <c r="V86" s="53"/>
      <c r="W86" s="53"/>
      <c r="X86" s="53"/>
      <c r="Y86" s="53"/>
      <c r="Z86" s="53"/>
      <c r="AA86" s="53"/>
      <c r="AB86" s="53"/>
      <c r="AC86" s="53"/>
      <c r="AD86" s="53"/>
      <c r="AE86" s="53"/>
    </row>
    <row r="87" spans="1:31" x14ac:dyDescent="0.25">
      <c r="A87" s="53"/>
      <c r="B87" s="209"/>
      <c r="C87" s="209"/>
      <c r="D87" s="209"/>
      <c r="E87" s="209"/>
      <c r="F87" s="209"/>
      <c r="G87" s="209"/>
      <c r="H87" s="209"/>
      <c r="I87" s="209"/>
      <c r="J87" s="53"/>
      <c r="K87" s="53"/>
      <c r="L87" s="53"/>
      <c r="M87" s="53"/>
      <c r="N87" s="53"/>
      <c r="O87" s="53"/>
      <c r="P87" s="53"/>
      <c r="Q87" s="53"/>
      <c r="R87" s="53"/>
      <c r="S87" s="53"/>
      <c r="T87" s="53"/>
      <c r="U87" s="53"/>
      <c r="V87" s="53"/>
      <c r="W87" s="53"/>
      <c r="X87" s="53"/>
      <c r="Y87" s="53"/>
      <c r="Z87" s="53"/>
      <c r="AA87" s="53"/>
      <c r="AB87" s="53"/>
      <c r="AC87" s="53"/>
      <c r="AD87" s="53"/>
      <c r="AE87" s="53"/>
    </row>
    <row r="88" spans="1:31" x14ac:dyDescent="0.25">
      <c r="A88" s="53"/>
      <c r="B88" s="209"/>
      <c r="C88" s="209"/>
      <c r="D88" s="209"/>
      <c r="E88" s="209"/>
      <c r="F88" s="209"/>
      <c r="G88" s="209"/>
      <c r="H88" s="209"/>
      <c r="I88" s="209"/>
      <c r="J88" s="53"/>
      <c r="K88" s="53"/>
      <c r="L88" s="53"/>
      <c r="M88" s="53"/>
      <c r="N88" s="53"/>
      <c r="O88" s="53"/>
      <c r="P88" s="53"/>
      <c r="Q88" s="53"/>
      <c r="R88" s="53"/>
      <c r="S88" s="53"/>
      <c r="T88" s="53"/>
      <c r="U88" s="53"/>
      <c r="V88" s="53"/>
      <c r="W88" s="53"/>
      <c r="X88" s="53"/>
      <c r="Y88" s="53"/>
      <c r="Z88" s="53"/>
      <c r="AA88" s="53"/>
      <c r="AB88" s="53"/>
      <c r="AC88" s="53"/>
      <c r="AD88" s="53"/>
      <c r="AE88" s="53"/>
    </row>
    <row r="89" spans="1:31" x14ac:dyDescent="0.25">
      <c r="A89" s="53"/>
      <c r="B89" s="209"/>
      <c r="C89" s="209"/>
      <c r="D89" s="209"/>
      <c r="E89" s="209"/>
      <c r="F89" s="209"/>
      <c r="G89" s="209"/>
      <c r="H89" s="209"/>
      <c r="I89" s="209"/>
      <c r="J89" s="53"/>
      <c r="K89" s="53"/>
      <c r="L89" s="53"/>
      <c r="M89" s="53"/>
      <c r="N89" s="53"/>
      <c r="O89" s="53"/>
      <c r="P89" s="53"/>
      <c r="Q89" s="53"/>
      <c r="R89" s="53"/>
      <c r="S89" s="53"/>
      <c r="T89" s="53"/>
      <c r="U89" s="53"/>
      <c r="V89" s="53"/>
      <c r="W89" s="53"/>
      <c r="X89" s="53"/>
      <c r="Y89" s="53"/>
      <c r="Z89" s="53"/>
      <c r="AA89" s="53"/>
      <c r="AB89" s="53"/>
      <c r="AC89" s="53"/>
      <c r="AD89" s="53"/>
      <c r="AE89" s="53"/>
    </row>
    <row r="90" spans="1:31" x14ac:dyDescent="0.25">
      <c r="A90" s="53"/>
      <c r="B90" s="209"/>
      <c r="C90" s="209"/>
      <c r="D90" s="209"/>
      <c r="E90" s="209"/>
      <c r="F90" s="209"/>
      <c r="G90" s="209"/>
      <c r="H90" s="209"/>
      <c r="I90" s="209"/>
      <c r="J90" s="53"/>
      <c r="K90" s="53"/>
      <c r="L90" s="53"/>
      <c r="M90" s="53"/>
      <c r="N90" s="53"/>
      <c r="O90" s="53"/>
      <c r="P90" s="53"/>
      <c r="Q90" s="53"/>
      <c r="R90" s="53"/>
      <c r="S90" s="53"/>
      <c r="T90" s="53"/>
      <c r="U90" s="53"/>
      <c r="V90" s="53"/>
      <c r="W90" s="53"/>
      <c r="X90" s="53"/>
      <c r="Y90" s="53"/>
      <c r="Z90" s="53"/>
      <c r="AA90" s="53"/>
      <c r="AB90" s="53"/>
      <c r="AC90" s="53"/>
      <c r="AD90" s="53"/>
      <c r="AE90" s="53"/>
    </row>
    <row r="91" spans="1:31" x14ac:dyDescent="0.25">
      <c r="A91" s="53"/>
      <c r="B91" s="209"/>
      <c r="C91" s="209"/>
      <c r="D91" s="209"/>
      <c r="E91" s="209"/>
      <c r="F91" s="209"/>
      <c r="G91" s="209"/>
      <c r="H91" s="209"/>
      <c r="I91" s="209"/>
      <c r="J91" s="53"/>
      <c r="K91" s="53"/>
      <c r="L91" s="53"/>
      <c r="M91" s="53"/>
      <c r="N91" s="53"/>
      <c r="O91" s="53"/>
      <c r="P91" s="53"/>
      <c r="Q91" s="53"/>
      <c r="R91" s="53"/>
      <c r="S91" s="53"/>
      <c r="T91" s="53"/>
      <c r="U91" s="53"/>
      <c r="V91" s="53"/>
      <c r="W91" s="53"/>
      <c r="X91" s="53"/>
      <c r="Y91" s="53"/>
      <c r="Z91" s="53"/>
      <c r="AA91" s="53"/>
      <c r="AB91" s="53"/>
      <c r="AC91" s="53"/>
      <c r="AD91" s="53"/>
      <c r="AE91" s="53"/>
    </row>
    <row r="92" spans="1:31" x14ac:dyDescent="0.25">
      <c r="A92" s="53"/>
      <c r="B92" s="209"/>
      <c r="C92" s="209"/>
      <c r="D92" s="209"/>
      <c r="E92" s="209"/>
      <c r="F92" s="209"/>
      <c r="G92" s="209"/>
      <c r="H92" s="209"/>
      <c r="I92" s="209"/>
      <c r="J92" s="53"/>
      <c r="K92" s="53"/>
      <c r="L92" s="53"/>
      <c r="M92" s="53"/>
      <c r="N92" s="53"/>
      <c r="O92" s="53"/>
      <c r="P92" s="53"/>
      <c r="Q92" s="53"/>
      <c r="R92" s="53"/>
      <c r="S92" s="53"/>
      <c r="T92" s="53"/>
      <c r="U92" s="53"/>
      <c r="V92" s="53"/>
      <c r="W92" s="53"/>
      <c r="X92" s="53"/>
      <c r="Y92" s="53"/>
      <c r="Z92" s="53"/>
      <c r="AA92" s="53"/>
      <c r="AB92" s="53"/>
      <c r="AC92" s="53"/>
      <c r="AD92" s="53"/>
      <c r="AE92" s="53"/>
    </row>
    <row r="93" spans="1:31" x14ac:dyDescent="0.25">
      <c r="A93" s="53"/>
      <c r="B93" s="209"/>
      <c r="C93" s="209"/>
      <c r="D93" s="209"/>
      <c r="E93" s="209"/>
      <c r="F93" s="209"/>
      <c r="G93" s="209"/>
      <c r="H93" s="209"/>
      <c r="I93" s="209"/>
      <c r="J93" s="53"/>
      <c r="K93" s="53"/>
      <c r="L93" s="53"/>
      <c r="M93" s="53"/>
      <c r="N93" s="53"/>
      <c r="O93" s="53"/>
      <c r="P93" s="53"/>
      <c r="Q93" s="53"/>
      <c r="R93" s="53"/>
      <c r="S93" s="53"/>
      <c r="T93" s="53"/>
      <c r="U93" s="53"/>
      <c r="V93" s="53"/>
      <c r="W93" s="53"/>
      <c r="X93" s="53"/>
      <c r="Y93" s="53"/>
      <c r="Z93" s="53"/>
      <c r="AA93" s="53"/>
      <c r="AB93" s="53"/>
      <c r="AC93" s="53"/>
      <c r="AD93" s="53"/>
      <c r="AE93" s="53"/>
    </row>
    <row r="94" spans="1:31" x14ac:dyDescent="0.25">
      <c r="A94" s="53"/>
      <c r="B94" s="209"/>
      <c r="C94" s="209"/>
      <c r="D94" s="209"/>
      <c r="E94" s="209"/>
      <c r="F94" s="209"/>
      <c r="G94" s="209"/>
      <c r="H94" s="209"/>
      <c r="I94" s="209"/>
      <c r="J94" s="53"/>
      <c r="K94" s="53"/>
      <c r="L94" s="53"/>
      <c r="M94" s="53"/>
      <c r="N94" s="53"/>
      <c r="O94" s="53"/>
      <c r="P94" s="53"/>
      <c r="Q94" s="53"/>
      <c r="R94" s="53"/>
      <c r="S94" s="53"/>
      <c r="T94" s="53"/>
      <c r="U94" s="53"/>
      <c r="V94" s="53"/>
      <c r="W94" s="53"/>
      <c r="X94" s="53"/>
      <c r="Y94" s="53"/>
      <c r="Z94" s="53"/>
      <c r="AA94" s="53"/>
      <c r="AB94" s="53"/>
      <c r="AC94" s="53"/>
      <c r="AD94" s="53"/>
      <c r="AE94" s="53"/>
    </row>
    <row r="95" spans="1:31" x14ac:dyDescent="0.25">
      <c r="A95" s="53"/>
      <c r="B95" s="209"/>
      <c r="C95" s="209"/>
      <c r="D95" s="209"/>
      <c r="E95" s="209"/>
      <c r="F95" s="209"/>
      <c r="G95" s="209"/>
      <c r="H95" s="209"/>
      <c r="I95" s="209"/>
      <c r="J95" s="53"/>
      <c r="K95" s="53"/>
      <c r="L95" s="53"/>
      <c r="M95" s="53"/>
      <c r="N95" s="53"/>
      <c r="O95" s="53"/>
      <c r="P95" s="53"/>
      <c r="Q95" s="53"/>
      <c r="R95" s="53"/>
      <c r="S95" s="53"/>
      <c r="T95" s="53"/>
      <c r="U95" s="53"/>
      <c r="V95" s="53"/>
      <c r="W95" s="53"/>
      <c r="X95" s="53"/>
      <c r="Y95" s="53"/>
      <c r="Z95" s="53"/>
      <c r="AA95" s="53"/>
      <c r="AB95" s="53"/>
      <c r="AC95" s="53"/>
      <c r="AD95" s="53"/>
      <c r="AE95" s="53"/>
    </row>
    <row r="96" spans="1:31" x14ac:dyDescent="0.25">
      <c r="A96" s="53"/>
      <c r="B96" s="209"/>
      <c r="C96" s="209"/>
      <c r="D96" s="209"/>
      <c r="E96" s="209"/>
      <c r="F96" s="209"/>
      <c r="G96" s="209"/>
      <c r="H96" s="209"/>
      <c r="I96" s="209"/>
      <c r="J96" s="53"/>
      <c r="K96" s="53"/>
      <c r="L96" s="53"/>
      <c r="M96" s="53"/>
      <c r="N96" s="53"/>
      <c r="O96" s="53"/>
      <c r="P96" s="53"/>
      <c r="Q96" s="53"/>
      <c r="R96" s="53"/>
      <c r="S96" s="53"/>
      <c r="T96" s="53"/>
      <c r="U96" s="53"/>
      <c r="V96" s="53"/>
      <c r="W96" s="53"/>
      <c r="X96" s="53"/>
      <c r="Y96" s="53"/>
      <c r="Z96" s="53"/>
      <c r="AA96" s="53"/>
      <c r="AB96" s="53"/>
      <c r="AC96" s="53"/>
      <c r="AD96" s="53"/>
      <c r="AE96" s="53"/>
    </row>
    <row r="97" spans="1:31" x14ac:dyDescent="0.25">
      <c r="A97" s="53"/>
      <c r="B97" s="209"/>
      <c r="C97" s="209"/>
      <c r="D97" s="209"/>
      <c r="E97" s="209"/>
      <c r="F97" s="209"/>
      <c r="G97" s="209"/>
      <c r="H97" s="209"/>
      <c r="I97" s="209"/>
      <c r="J97" s="53"/>
      <c r="K97" s="53"/>
      <c r="L97" s="53"/>
      <c r="M97" s="53"/>
      <c r="N97" s="53"/>
      <c r="O97" s="53"/>
      <c r="P97" s="53"/>
      <c r="Q97" s="53"/>
      <c r="R97" s="53"/>
      <c r="S97" s="53"/>
      <c r="T97" s="53"/>
      <c r="U97" s="53"/>
      <c r="V97" s="53"/>
      <c r="W97" s="53"/>
      <c r="X97" s="53"/>
      <c r="Y97" s="53"/>
      <c r="Z97" s="53"/>
      <c r="AA97" s="53"/>
      <c r="AB97" s="53"/>
      <c r="AC97" s="53"/>
      <c r="AD97" s="53"/>
      <c r="AE97" s="53"/>
    </row>
    <row r="98" spans="1:31" x14ac:dyDescent="0.25">
      <c r="A98" s="53"/>
      <c r="B98" s="209"/>
      <c r="C98" s="209"/>
      <c r="D98" s="209"/>
      <c r="E98" s="209"/>
      <c r="F98" s="209"/>
      <c r="G98" s="209"/>
      <c r="H98" s="209"/>
      <c r="I98" s="209"/>
      <c r="J98" s="53"/>
      <c r="K98" s="53"/>
      <c r="L98" s="53"/>
      <c r="M98" s="53"/>
      <c r="N98" s="53"/>
      <c r="O98" s="53"/>
      <c r="P98" s="53"/>
      <c r="Q98" s="53"/>
      <c r="R98" s="53"/>
      <c r="S98" s="53"/>
      <c r="T98" s="53"/>
      <c r="U98" s="53"/>
      <c r="V98" s="53"/>
      <c r="W98" s="53"/>
      <c r="X98" s="53"/>
      <c r="Y98" s="53"/>
      <c r="Z98" s="53"/>
      <c r="AA98" s="53"/>
      <c r="AB98" s="53"/>
      <c r="AC98" s="53"/>
      <c r="AD98" s="53"/>
      <c r="AE98" s="53"/>
    </row>
    <row r="99" spans="1:31" x14ac:dyDescent="0.25">
      <c r="A99" s="53"/>
      <c r="B99" s="209"/>
      <c r="C99" s="209"/>
      <c r="D99" s="209"/>
      <c r="E99" s="209"/>
      <c r="F99" s="209"/>
      <c r="G99" s="209"/>
      <c r="H99" s="209"/>
      <c r="I99" s="209"/>
      <c r="J99" s="53"/>
      <c r="K99" s="53"/>
      <c r="L99" s="53"/>
      <c r="M99" s="53"/>
      <c r="N99" s="53"/>
      <c r="O99" s="53"/>
      <c r="P99" s="53"/>
      <c r="Q99" s="53"/>
      <c r="R99" s="53"/>
      <c r="S99" s="53"/>
      <c r="T99" s="53"/>
      <c r="U99" s="53"/>
      <c r="V99" s="53"/>
      <c r="W99" s="53"/>
      <c r="X99" s="53"/>
      <c r="Y99" s="53"/>
      <c r="Z99" s="53"/>
      <c r="AA99" s="53"/>
      <c r="AB99" s="53"/>
      <c r="AC99" s="53"/>
      <c r="AD99" s="53"/>
      <c r="AE99" s="53"/>
    </row>
    <row r="100" spans="1:31" x14ac:dyDescent="0.25">
      <c r="A100" s="53"/>
      <c r="B100" s="209"/>
      <c r="C100" s="209"/>
      <c r="D100" s="209"/>
      <c r="E100" s="209"/>
      <c r="F100" s="209"/>
      <c r="G100" s="209"/>
      <c r="H100" s="209"/>
      <c r="I100" s="209"/>
      <c r="J100" s="53"/>
      <c r="K100" s="53"/>
      <c r="L100" s="53"/>
      <c r="M100" s="53"/>
      <c r="N100" s="53"/>
      <c r="O100" s="53"/>
      <c r="P100" s="53"/>
      <c r="Q100" s="53"/>
      <c r="R100" s="53"/>
      <c r="S100" s="53"/>
      <c r="T100" s="53"/>
      <c r="U100" s="53"/>
      <c r="V100" s="53"/>
      <c r="W100" s="53"/>
      <c r="X100" s="53"/>
      <c r="Y100" s="53"/>
      <c r="Z100" s="53"/>
      <c r="AA100" s="53"/>
      <c r="AB100" s="53"/>
      <c r="AC100" s="53"/>
      <c r="AD100" s="53"/>
      <c r="AE100" s="53"/>
    </row>
    <row r="101" spans="1:31" x14ac:dyDescent="0.25">
      <c r="A101" s="53"/>
      <c r="B101" s="209"/>
      <c r="C101" s="209"/>
      <c r="D101" s="209"/>
      <c r="E101" s="209"/>
      <c r="F101" s="209"/>
      <c r="G101" s="209"/>
      <c r="H101" s="209"/>
      <c r="I101" s="209"/>
      <c r="J101" s="53"/>
      <c r="K101" s="53"/>
      <c r="L101" s="53"/>
      <c r="M101" s="53"/>
      <c r="N101" s="53"/>
      <c r="O101" s="53"/>
      <c r="P101" s="53"/>
      <c r="Q101" s="53"/>
      <c r="R101" s="53"/>
      <c r="S101" s="53"/>
      <c r="T101" s="53"/>
      <c r="U101" s="53"/>
      <c r="V101" s="53"/>
      <c r="W101" s="53"/>
      <c r="X101" s="53"/>
      <c r="Y101" s="53"/>
      <c r="Z101" s="53"/>
      <c r="AA101" s="53"/>
      <c r="AB101" s="53"/>
      <c r="AC101" s="53"/>
      <c r="AD101" s="53"/>
      <c r="AE101" s="53"/>
    </row>
    <row r="102" spans="1:31" x14ac:dyDescent="0.25">
      <c r="A102" s="53"/>
      <c r="B102" s="209"/>
      <c r="C102" s="209"/>
      <c r="D102" s="209"/>
      <c r="E102" s="209"/>
      <c r="F102" s="209"/>
      <c r="G102" s="209"/>
      <c r="H102" s="209"/>
      <c r="I102" s="209"/>
      <c r="J102" s="53"/>
      <c r="K102" s="53"/>
      <c r="L102" s="53"/>
      <c r="M102" s="53"/>
      <c r="N102" s="53"/>
      <c r="O102" s="53"/>
      <c r="P102" s="53"/>
      <c r="Q102" s="53"/>
      <c r="R102" s="53"/>
      <c r="S102" s="53"/>
      <c r="T102" s="53"/>
      <c r="U102" s="53"/>
      <c r="V102" s="53"/>
      <c r="W102" s="53"/>
      <c r="X102" s="53"/>
      <c r="Y102" s="53"/>
      <c r="Z102" s="53"/>
      <c r="AA102" s="53"/>
      <c r="AB102" s="53"/>
      <c r="AC102" s="53"/>
      <c r="AD102" s="53"/>
      <c r="AE102" s="53"/>
    </row>
    <row r="103" spans="1:31" x14ac:dyDescent="0.25">
      <c r="A103" s="53"/>
      <c r="B103" s="209"/>
      <c r="C103" s="209"/>
      <c r="D103" s="209"/>
      <c r="E103" s="209"/>
      <c r="F103" s="209"/>
      <c r="G103" s="209"/>
      <c r="H103" s="209"/>
      <c r="I103" s="209"/>
      <c r="J103" s="53"/>
      <c r="K103" s="53"/>
      <c r="L103" s="53"/>
      <c r="M103" s="53"/>
      <c r="N103" s="53"/>
      <c r="O103" s="53"/>
      <c r="P103" s="53"/>
      <c r="Q103" s="53"/>
      <c r="R103" s="53"/>
      <c r="S103" s="53"/>
      <c r="T103" s="53"/>
      <c r="U103" s="53"/>
      <c r="V103" s="53"/>
      <c r="W103" s="53"/>
      <c r="X103" s="53"/>
      <c r="Y103" s="53"/>
      <c r="Z103" s="53"/>
      <c r="AA103" s="53"/>
      <c r="AB103" s="53"/>
      <c r="AC103" s="53"/>
      <c r="AD103" s="53"/>
      <c r="AE103" s="53"/>
    </row>
    <row r="104" spans="1:31" x14ac:dyDescent="0.25">
      <c r="A104" s="53"/>
      <c r="B104" s="209"/>
      <c r="C104" s="209"/>
      <c r="D104" s="209"/>
      <c r="E104" s="209"/>
      <c r="F104" s="209"/>
      <c r="G104" s="209"/>
      <c r="H104" s="209"/>
      <c r="I104" s="209"/>
      <c r="J104" s="53"/>
      <c r="K104" s="53"/>
      <c r="L104" s="53"/>
      <c r="M104" s="53"/>
      <c r="N104" s="53"/>
      <c r="O104" s="53"/>
      <c r="P104" s="53"/>
      <c r="Q104" s="53"/>
      <c r="R104" s="53"/>
      <c r="S104" s="53"/>
      <c r="T104" s="53"/>
      <c r="U104" s="53"/>
      <c r="V104" s="53"/>
      <c r="W104" s="53"/>
      <c r="X104" s="53"/>
      <c r="Y104" s="53"/>
      <c r="Z104" s="53"/>
      <c r="AA104" s="53"/>
      <c r="AB104" s="53"/>
      <c r="AC104" s="53"/>
      <c r="AD104" s="53"/>
      <c r="AE104" s="53"/>
    </row>
    <row r="105" spans="1:31" x14ac:dyDescent="0.25">
      <c r="A105" s="53"/>
      <c r="B105" s="209"/>
      <c r="C105" s="209"/>
      <c r="D105" s="209"/>
      <c r="E105" s="209"/>
      <c r="F105" s="209"/>
      <c r="G105" s="209"/>
      <c r="H105" s="209"/>
      <c r="I105" s="209"/>
      <c r="J105" s="53"/>
      <c r="K105" s="53"/>
      <c r="L105" s="53"/>
      <c r="M105" s="53"/>
      <c r="N105" s="53"/>
      <c r="O105" s="53"/>
      <c r="P105" s="53"/>
      <c r="Q105" s="53"/>
      <c r="R105" s="53"/>
      <c r="S105" s="53"/>
      <c r="T105" s="53"/>
      <c r="U105" s="53"/>
      <c r="V105" s="53"/>
      <c r="W105" s="53"/>
      <c r="X105" s="53"/>
      <c r="Y105" s="53"/>
      <c r="Z105" s="53"/>
      <c r="AA105" s="53"/>
      <c r="AB105" s="53"/>
      <c r="AC105" s="53"/>
      <c r="AD105" s="53"/>
      <c r="AE105" s="53"/>
    </row>
    <row r="106" spans="1:31" x14ac:dyDescent="0.25">
      <c r="A106" s="53"/>
      <c r="B106" s="209"/>
      <c r="C106" s="209"/>
      <c r="D106" s="209"/>
      <c r="E106" s="209"/>
      <c r="F106" s="209"/>
      <c r="G106" s="209"/>
      <c r="H106" s="209"/>
      <c r="I106" s="209"/>
      <c r="J106" s="53"/>
      <c r="K106" s="53"/>
      <c r="L106" s="53"/>
      <c r="M106" s="53"/>
      <c r="N106" s="53"/>
      <c r="O106" s="53"/>
      <c r="P106" s="53"/>
      <c r="Q106" s="53"/>
      <c r="R106" s="53"/>
      <c r="S106" s="53"/>
      <c r="T106" s="53"/>
      <c r="U106" s="53"/>
      <c r="V106" s="53"/>
      <c r="W106" s="53"/>
      <c r="X106" s="53"/>
      <c r="Y106" s="53"/>
      <c r="Z106" s="53"/>
      <c r="AA106" s="53"/>
      <c r="AB106" s="53"/>
      <c r="AC106" s="53"/>
      <c r="AD106" s="53"/>
      <c r="AE106" s="53"/>
    </row>
    <row r="107" spans="1:31" x14ac:dyDescent="0.25">
      <c r="A107" s="53"/>
      <c r="B107" s="209"/>
      <c r="C107" s="209"/>
      <c r="D107" s="209"/>
      <c r="E107" s="209"/>
      <c r="F107" s="209"/>
      <c r="G107" s="209"/>
      <c r="H107" s="209"/>
      <c r="I107" s="209"/>
      <c r="J107" s="53"/>
      <c r="K107" s="53"/>
      <c r="L107" s="53"/>
      <c r="M107" s="53"/>
      <c r="N107" s="53"/>
      <c r="O107" s="53"/>
      <c r="P107" s="53"/>
      <c r="Q107" s="53"/>
      <c r="R107" s="53"/>
      <c r="S107" s="53"/>
      <c r="T107" s="53"/>
      <c r="U107" s="53"/>
      <c r="V107" s="53"/>
      <c r="W107" s="53"/>
      <c r="X107" s="53"/>
      <c r="Y107" s="53"/>
      <c r="Z107" s="53"/>
      <c r="AA107" s="53"/>
      <c r="AB107" s="53"/>
      <c r="AC107" s="53"/>
      <c r="AD107" s="53"/>
      <c r="AE107" s="53"/>
    </row>
    <row r="108" spans="1:31" x14ac:dyDescent="0.25">
      <c r="A108" s="53"/>
      <c r="B108" s="209"/>
      <c r="C108" s="209"/>
      <c r="D108" s="209"/>
      <c r="E108" s="209"/>
      <c r="F108" s="209"/>
      <c r="G108" s="209"/>
      <c r="H108" s="209"/>
      <c r="I108" s="209"/>
      <c r="J108" s="53"/>
      <c r="K108" s="53"/>
      <c r="L108" s="53"/>
      <c r="M108" s="53"/>
      <c r="N108" s="53"/>
      <c r="O108" s="53"/>
      <c r="P108" s="53"/>
      <c r="Q108" s="53"/>
      <c r="R108" s="53"/>
      <c r="S108" s="53"/>
      <c r="T108" s="53"/>
      <c r="U108" s="53"/>
      <c r="V108" s="53"/>
      <c r="W108" s="53"/>
      <c r="X108" s="53"/>
      <c r="Y108" s="53"/>
      <c r="Z108" s="53"/>
      <c r="AA108" s="53"/>
      <c r="AB108" s="53"/>
      <c r="AC108" s="53"/>
      <c r="AD108" s="53"/>
      <c r="AE108" s="53"/>
    </row>
    <row r="109" spans="1:31" x14ac:dyDescent="0.25">
      <c r="A109" s="53"/>
      <c r="B109" s="209"/>
      <c r="C109" s="209"/>
      <c r="D109" s="209"/>
      <c r="E109" s="209"/>
      <c r="F109" s="209"/>
      <c r="G109" s="209"/>
      <c r="H109" s="209"/>
      <c r="I109" s="209"/>
      <c r="J109" s="53"/>
      <c r="K109" s="53"/>
      <c r="L109" s="53"/>
      <c r="M109" s="53"/>
      <c r="N109" s="53"/>
      <c r="O109" s="53"/>
      <c r="P109" s="53"/>
      <c r="Q109" s="53"/>
      <c r="R109" s="53"/>
      <c r="S109" s="53"/>
      <c r="T109" s="53"/>
      <c r="U109" s="53"/>
      <c r="V109" s="53"/>
      <c r="W109" s="53"/>
      <c r="X109" s="53"/>
      <c r="Y109" s="53"/>
      <c r="Z109" s="53"/>
      <c r="AA109" s="53"/>
      <c r="AB109" s="53"/>
      <c r="AC109" s="53"/>
      <c r="AD109" s="53"/>
      <c r="AE109" s="53"/>
    </row>
    <row r="110" spans="1:31" x14ac:dyDescent="0.25">
      <c r="A110" s="53"/>
      <c r="B110" s="209"/>
      <c r="C110" s="209"/>
      <c r="D110" s="209"/>
      <c r="E110" s="209"/>
      <c r="F110" s="209"/>
      <c r="G110" s="209"/>
      <c r="H110" s="209"/>
      <c r="I110" s="209"/>
      <c r="J110" s="53"/>
      <c r="K110" s="53"/>
      <c r="L110" s="53"/>
      <c r="M110" s="53"/>
      <c r="N110" s="53"/>
      <c r="O110" s="53"/>
      <c r="P110" s="53"/>
      <c r="Q110" s="53"/>
      <c r="R110" s="53"/>
      <c r="S110" s="53"/>
      <c r="T110" s="53"/>
      <c r="U110" s="53"/>
      <c r="V110" s="53"/>
      <c r="W110" s="53"/>
      <c r="X110" s="53"/>
      <c r="Y110" s="53"/>
      <c r="Z110" s="53"/>
      <c r="AA110" s="53"/>
      <c r="AB110" s="53"/>
      <c r="AC110" s="53"/>
      <c r="AD110" s="53"/>
      <c r="AE110" s="53"/>
    </row>
    <row r="111" spans="1:31" x14ac:dyDescent="0.25">
      <c r="A111" s="53"/>
      <c r="B111" s="209"/>
      <c r="C111" s="209"/>
      <c r="D111" s="209"/>
      <c r="E111" s="209"/>
      <c r="F111" s="209"/>
      <c r="G111" s="209"/>
      <c r="H111" s="209"/>
      <c r="I111" s="209"/>
      <c r="J111" s="53"/>
      <c r="K111" s="53"/>
      <c r="L111" s="53"/>
      <c r="M111" s="53"/>
      <c r="N111" s="53"/>
      <c r="O111" s="53"/>
      <c r="P111" s="53"/>
      <c r="Q111" s="53"/>
      <c r="R111" s="53"/>
      <c r="S111" s="53"/>
      <c r="T111" s="53"/>
      <c r="U111" s="53"/>
      <c r="V111" s="53"/>
      <c r="W111" s="53"/>
      <c r="X111" s="53"/>
      <c r="Y111" s="53"/>
      <c r="Z111" s="53"/>
      <c r="AA111" s="53"/>
      <c r="AB111" s="53"/>
      <c r="AC111" s="53"/>
      <c r="AD111" s="53"/>
      <c r="AE111" s="53"/>
    </row>
    <row r="112" spans="1:31" x14ac:dyDescent="0.25">
      <c r="A112" s="53"/>
      <c r="B112" s="209"/>
      <c r="C112" s="209"/>
      <c r="D112" s="209"/>
      <c r="E112" s="209"/>
      <c r="F112" s="209"/>
      <c r="G112" s="209"/>
      <c r="H112" s="209"/>
      <c r="I112" s="209"/>
      <c r="J112" s="53"/>
      <c r="K112" s="53"/>
      <c r="L112" s="53"/>
      <c r="M112" s="53"/>
      <c r="N112" s="53"/>
      <c r="O112" s="53"/>
      <c r="P112" s="53"/>
      <c r="Q112" s="53"/>
      <c r="R112" s="53"/>
      <c r="S112" s="53"/>
      <c r="T112" s="53"/>
      <c r="U112" s="53"/>
      <c r="V112" s="53"/>
      <c r="W112" s="53"/>
      <c r="X112" s="53"/>
      <c r="Y112" s="53"/>
      <c r="Z112" s="53"/>
      <c r="AA112" s="53"/>
      <c r="AB112" s="53"/>
      <c r="AC112" s="53"/>
      <c r="AD112" s="53"/>
      <c r="AE112" s="53"/>
    </row>
    <row r="113" spans="2:9" x14ac:dyDescent="0.25">
      <c r="B113" s="213"/>
      <c r="C113" s="213"/>
      <c r="D113" s="213"/>
      <c r="E113" s="213"/>
      <c r="F113" s="213"/>
      <c r="G113" s="213"/>
      <c r="H113" s="213"/>
      <c r="I113" s="209"/>
    </row>
    <row r="114" spans="2:9" x14ac:dyDescent="0.25">
      <c r="B114" s="213"/>
      <c r="C114" s="213"/>
      <c r="D114" s="213"/>
      <c r="E114" s="213"/>
      <c r="F114" s="213"/>
      <c r="G114" s="213"/>
      <c r="H114" s="213"/>
      <c r="I114" s="209"/>
    </row>
    <row r="115" spans="2:9" x14ac:dyDescent="0.25">
      <c r="B115" s="213"/>
      <c r="C115" s="213"/>
      <c r="D115" s="213"/>
      <c r="E115" s="213"/>
      <c r="F115" s="213"/>
      <c r="G115" s="213"/>
      <c r="H115" s="213"/>
      <c r="I115" s="209"/>
    </row>
    <row r="116" spans="2:9" x14ac:dyDescent="0.25">
      <c r="B116" s="213"/>
      <c r="C116" s="213"/>
      <c r="D116" s="213"/>
      <c r="E116" s="213"/>
      <c r="F116" s="213"/>
      <c r="G116" s="213"/>
      <c r="H116" s="213"/>
      <c r="I116" s="209"/>
    </row>
    <row r="117" spans="2:9" x14ac:dyDescent="0.25">
      <c r="B117" s="213"/>
      <c r="C117" s="213"/>
      <c r="D117" s="213"/>
      <c r="E117" s="213"/>
      <c r="F117" s="213"/>
      <c r="G117" s="213"/>
      <c r="H117" s="213"/>
      <c r="I117" s="209"/>
    </row>
    <row r="118" spans="2:9" x14ac:dyDescent="0.25">
      <c r="B118" s="213"/>
      <c r="C118" s="213"/>
      <c r="D118" s="213"/>
      <c r="E118" s="213"/>
      <c r="F118" s="213"/>
      <c r="G118" s="213"/>
      <c r="H118" s="213"/>
      <c r="I118" s="209"/>
    </row>
    <row r="119" spans="2:9" x14ac:dyDescent="0.25">
      <c r="B119" s="213"/>
      <c r="C119" s="213"/>
      <c r="D119" s="213"/>
      <c r="E119" s="213"/>
      <c r="F119" s="213"/>
      <c r="G119" s="213"/>
      <c r="H119" s="213"/>
      <c r="I119" s="209"/>
    </row>
    <row r="120" spans="2:9" x14ac:dyDescent="0.25">
      <c r="B120" s="213"/>
      <c r="C120" s="213"/>
      <c r="D120" s="213"/>
      <c r="E120" s="213"/>
      <c r="F120" s="213"/>
      <c r="G120" s="213"/>
      <c r="H120" s="213"/>
      <c r="I120" s="209"/>
    </row>
    <row r="121" spans="2:9" x14ac:dyDescent="0.25">
      <c r="B121" s="213"/>
      <c r="C121" s="213"/>
      <c r="D121" s="213"/>
      <c r="E121" s="213"/>
      <c r="F121" s="213"/>
      <c r="G121" s="213"/>
      <c r="H121" s="213"/>
      <c r="I121" s="209"/>
    </row>
    <row r="122" spans="2:9" x14ac:dyDescent="0.25">
      <c r="B122" s="213"/>
      <c r="C122" s="213"/>
      <c r="D122" s="213"/>
      <c r="E122" s="213"/>
      <c r="F122" s="213"/>
      <c r="G122" s="213"/>
      <c r="H122" s="213"/>
      <c r="I122" s="209"/>
    </row>
    <row r="123" spans="2:9" x14ac:dyDescent="0.25">
      <c r="B123" s="213"/>
      <c r="C123" s="213"/>
      <c r="D123" s="213"/>
      <c r="E123" s="213"/>
      <c r="F123" s="213"/>
      <c r="G123" s="213"/>
      <c r="H123" s="213"/>
      <c r="I123" s="209"/>
    </row>
    <row r="124" spans="2:9" x14ac:dyDescent="0.25">
      <c r="B124" s="213"/>
      <c r="C124" s="213"/>
      <c r="D124" s="213"/>
      <c r="E124" s="213"/>
      <c r="F124" s="213"/>
      <c r="G124" s="213"/>
      <c r="H124" s="213"/>
      <c r="I124" s="209"/>
    </row>
    <row r="125" spans="2:9" x14ac:dyDescent="0.25">
      <c r="B125" s="213"/>
      <c r="C125" s="213"/>
      <c r="D125" s="213"/>
      <c r="E125" s="213"/>
      <c r="F125" s="213"/>
      <c r="G125" s="213"/>
      <c r="H125" s="213"/>
      <c r="I125" s="209"/>
    </row>
    <row r="126" spans="2:9" x14ac:dyDescent="0.25">
      <c r="B126" s="213"/>
      <c r="C126" s="213"/>
      <c r="D126" s="213"/>
      <c r="E126" s="213"/>
      <c r="F126" s="213"/>
      <c r="G126" s="213"/>
      <c r="H126" s="213"/>
      <c r="I126" s="209"/>
    </row>
    <row r="127" spans="2:9" x14ac:dyDescent="0.25">
      <c r="B127" s="213"/>
      <c r="C127" s="213"/>
      <c r="D127" s="213"/>
      <c r="E127" s="213"/>
      <c r="F127" s="213"/>
      <c r="G127" s="213"/>
      <c r="H127" s="213"/>
      <c r="I127" s="209"/>
    </row>
    <row r="128" spans="2:9" x14ac:dyDescent="0.25">
      <c r="B128" s="213"/>
      <c r="C128" s="213"/>
      <c r="D128" s="213"/>
      <c r="E128" s="213"/>
      <c r="F128" s="213"/>
      <c r="G128" s="213"/>
      <c r="H128" s="213"/>
      <c r="I128" s="209"/>
    </row>
    <row r="129" spans="2:9" x14ac:dyDescent="0.25">
      <c r="B129" s="213"/>
      <c r="C129" s="213"/>
      <c r="D129" s="213"/>
      <c r="E129" s="213"/>
      <c r="F129" s="213"/>
      <c r="G129" s="213"/>
      <c r="H129" s="213"/>
      <c r="I129" s="209"/>
    </row>
    <row r="130" spans="2:9" x14ac:dyDescent="0.25">
      <c r="B130" s="213"/>
      <c r="C130" s="213"/>
      <c r="D130" s="213"/>
      <c r="E130" s="213"/>
      <c r="F130" s="213"/>
      <c r="G130" s="213"/>
      <c r="H130" s="213"/>
      <c r="I130" s="209"/>
    </row>
    <row r="131" spans="2:9" x14ac:dyDescent="0.25">
      <c r="B131" s="213"/>
      <c r="C131" s="213"/>
      <c r="D131" s="213"/>
      <c r="E131" s="213"/>
      <c r="F131" s="213"/>
      <c r="G131" s="213"/>
      <c r="H131" s="213"/>
      <c r="I131" s="209"/>
    </row>
    <row r="132" spans="2:9" x14ac:dyDescent="0.25">
      <c r="B132" s="213"/>
      <c r="C132" s="213"/>
      <c r="D132" s="213"/>
      <c r="E132" s="213"/>
      <c r="F132" s="213"/>
      <c r="G132" s="213"/>
      <c r="H132" s="213"/>
      <c r="I132" s="209"/>
    </row>
    <row r="133" spans="2:9" x14ac:dyDescent="0.25">
      <c r="B133" s="213"/>
      <c r="C133" s="213"/>
      <c r="D133" s="213"/>
      <c r="E133" s="213"/>
      <c r="F133" s="213"/>
      <c r="G133" s="213"/>
      <c r="H133" s="213"/>
      <c r="I133" s="209"/>
    </row>
    <row r="134" spans="2:9" x14ac:dyDescent="0.25">
      <c r="B134" s="213"/>
      <c r="C134" s="213"/>
      <c r="D134" s="213"/>
      <c r="E134" s="213"/>
      <c r="F134" s="213"/>
      <c r="G134" s="213"/>
      <c r="H134" s="213"/>
      <c r="I134" s="209"/>
    </row>
    <row r="135" spans="2:9" x14ac:dyDescent="0.25">
      <c r="B135" s="213"/>
      <c r="C135" s="213"/>
      <c r="D135" s="213"/>
      <c r="E135" s="213"/>
      <c r="F135" s="213"/>
      <c r="G135" s="213"/>
      <c r="H135" s="213"/>
      <c r="I135" s="209"/>
    </row>
    <row r="136" spans="2:9" x14ac:dyDescent="0.25">
      <c r="B136" s="213"/>
      <c r="C136" s="213"/>
      <c r="D136" s="213"/>
      <c r="E136" s="213"/>
      <c r="F136" s="213"/>
      <c r="G136" s="213"/>
      <c r="H136" s="213"/>
      <c r="I136" s="209"/>
    </row>
    <row r="137" spans="2:9" x14ac:dyDescent="0.25">
      <c r="B137" s="213"/>
      <c r="C137" s="213"/>
      <c r="D137" s="213"/>
      <c r="E137" s="213"/>
      <c r="F137" s="213"/>
      <c r="G137" s="213"/>
      <c r="H137" s="213"/>
      <c r="I137" s="209"/>
    </row>
    <row r="138" spans="2:9" x14ac:dyDescent="0.25">
      <c r="B138" s="213"/>
      <c r="C138" s="213"/>
      <c r="D138" s="213"/>
      <c r="E138" s="213"/>
      <c r="F138" s="213"/>
      <c r="G138" s="213"/>
      <c r="H138" s="213"/>
      <c r="I138" s="209"/>
    </row>
    <row r="139" spans="2:9" x14ac:dyDescent="0.25">
      <c r="B139" s="213"/>
      <c r="C139" s="213"/>
      <c r="D139" s="213"/>
      <c r="E139" s="213"/>
      <c r="F139" s="213"/>
      <c r="G139" s="213"/>
      <c r="H139" s="213"/>
      <c r="I139" s="209"/>
    </row>
    <row r="140" spans="2:9" x14ac:dyDescent="0.25">
      <c r="B140" s="213"/>
      <c r="C140" s="213"/>
      <c r="D140" s="213"/>
      <c r="E140" s="213"/>
      <c r="F140" s="213"/>
      <c r="G140" s="213"/>
      <c r="H140" s="213"/>
      <c r="I140" s="209"/>
    </row>
    <row r="141" spans="2:9" x14ac:dyDescent="0.25">
      <c r="B141" s="213"/>
      <c r="C141" s="213"/>
      <c r="D141" s="213"/>
      <c r="E141" s="213"/>
      <c r="F141" s="213"/>
      <c r="G141" s="213"/>
      <c r="H141" s="213"/>
      <c r="I141" s="209"/>
    </row>
    <row r="142" spans="2:9" x14ac:dyDescent="0.25">
      <c r="B142" s="213"/>
      <c r="C142" s="213"/>
      <c r="D142" s="213"/>
      <c r="E142" s="213"/>
      <c r="F142" s="213"/>
      <c r="G142" s="213"/>
      <c r="H142" s="213"/>
      <c r="I142" s="209"/>
    </row>
    <row r="143" spans="2:9" x14ac:dyDescent="0.25">
      <c r="B143" s="213"/>
      <c r="C143" s="213"/>
      <c r="D143" s="213"/>
      <c r="E143" s="213"/>
      <c r="F143" s="213"/>
      <c r="G143" s="213"/>
      <c r="H143" s="213"/>
      <c r="I143" s="209"/>
    </row>
    <row r="144" spans="2:9" x14ac:dyDescent="0.25">
      <c r="B144" s="213"/>
      <c r="C144" s="213"/>
      <c r="D144" s="213"/>
      <c r="E144" s="213"/>
      <c r="F144" s="213"/>
      <c r="G144" s="213"/>
      <c r="H144" s="213"/>
      <c r="I144" s="209"/>
    </row>
    <row r="145" spans="2:9" x14ac:dyDescent="0.25">
      <c r="B145" s="213"/>
      <c r="C145" s="213"/>
      <c r="D145" s="213"/>
      <c r="E145" s="213"/>
      <c r="F145" s="213"/>
      <c r="G145" s="213"/>
      <c r="H145" s="213"/>
      <c r="I145" s="209"/>
    </row>
    <row r="146" spans="2:9" x14ac:dyDescent="0.25">
      <c r="B146" s="213"/>
      <c r="C146" s="213"/>
      <c r="D146" s="213"/>
      <c r="E146" s="213"/>
      <c r="F146" s="213"/>
      <c r="G146" s="213"/>
      <c r="H146" s="213"/>
      <c r="I146" s="209"/>
    </row>
    <row r="147" spans="2:9" x14ac:dyDescent="0.25">
      <c r="B147" s="213"/>
      <c r="C147" s="213"/>
      <c r="D147" s="213"/>
      <c r="E147" s="213"/>
      <c r="F147" s="213"/>
      <c r="G147" s="213"/>
      <c r="H147" s="213"/>
      <c r="I147" s="209"/>
    </row>
    <row r="148" spans="2:9" x14ac:dyDescent="0.25">
      <c r="B148" s="213"/>
      <c r="C148" s="213"/>
      <c r="D148" s="213"/>
      <c r="E148" s="213"/>
      <c r="F148" s="213"/>
      <c r="G148" s="213"/>
      <c r="H148" s="213"/>
      <c r="I148" s="209"/>
    </row>
    <row r="149" spans="2:9" x14ac:dyDescent="0.25">
      <c r="B149" s="213"/>
      <c r="C149" s="213"/>
      <c r="D149" s="213"/>
      <c r="E149" s="213"/>
      <c r="F149" s="213"/>
      <c r="G149" s="213"/>
      <c r="H149" s="213"/>
      <c r="I149" s="209"/>
    </row>
    <row r="150" spans="2:9" x14ac:dyDescent="0.25">
      <c r="B150" s="213"/>
      <c r="C150" s="213"/>
      <c r="D150" s="213"/>
      <c r="E150" s="213"/>
      <c r="F150" s="213"/>
      <c r="G150" s="213"/>
      <c r="H150" s="213"/>
      <c r="I150" s="209"/>
    </row>
    <row r="151" spans="2:9" x14ac:dyDescent="0.25">
      <c r="B151" s="213"/>
      <c r="C151" s="213"/>
      <c r="D151" s="213"/>
      <c r="E151" s="213"/>
      <c r="F151" s="213"/>
      <c r="G151" s="213"/>
      <c r="H151" s="213"/>
      <c r="I151" s="209"/>
    </row>
    <row r="152" spans="2:9" x14ac:dyDescent="0.25">
      <c r="B152" s="213"/>
      <c r="C152" s="213"/>
      <c r="D152" s="213"/>
      <c r="E152" s="213"/>
      <c r="F152" s="213"/>
      <c r="G152" s="213"/>
      <c r="H152" s="213"/>
      <c r="I152" s="209"/>
    </row>
    <row r="153" spans="2:9" x14ac:dyDescent="0.25">
      <c r="B153" s="213"/>
      <c r="C153" s="213"/>
      <c r="D153" s="213"/>
      <c r="E153" s="213"/>
      <c r="F153" s="213"/>
      <c r="G153" s="213"/>
      <c r="H153" s="213"/>
      <c r="I153" s="209"/>
    </row>
    <row r="154" spans="2:9" x14ac:dyDescent="0.25">
      <c r="B154" s="213"/>
      <c r="C154" s="213"/>
      <c r="D154" s="213"/>
      <c r="E154" s="213"/>
      <c r="F154" s="213"/>
      <c r="G154" s="213"/>
      <c r="H154" s="213"/>
      <c r="I154" s="209"/>
    </row>
    <row r="155" spans="2:9" x14ac:dyDescent="0.25">
      <c r="B155" s="213"/>
      <c r="C155" s="213"/>
      <c r="D155" s="213"/>
      <c r="E155" s="213"/>
      <c r="F155" s="213"/>
      <c r="G155" s="213"/>
      <c r="H155" s="213"/>
      <c r="I155" s="209"/>
    </row>
    <row r="156" spans="2:9" x14ac:dyDescent="0.25">
      <c r="B156" s="213"/>
      <c r="C156" s="213"/>
      <c r="D156" s="213"/>
      <c r="E156" s="213"/>
      <c r="F156" s="213"/>
      <c r="G156" s="213"/>
      <c r="H156" s="213"/>
      <c r="I156" s="209"/>
    </row>
    <row r="157" spans="2:9" x14ac:dyDescent="0.25">
      <c r="B157" s="213"/>
      <c r="C157" s="213"/>
      <c r="D157" s="213"/>
      <c r="E157" s="213"/>
      <c r="F157" s="213"/>
      <c r="G157" s="213"/>
      <c r="H157" s="213"/>
      <c r="I157" s="209"/>
    </row>
    <row r="158" spans="2:9" x14ac:dyDescent="0.25">
      <c r="B158" s="213"/>
      <c r="C158" s="213"/>
      <c r="D158" s="213"/>
      <c r="E158" s="213"/>
      <c r="F158" s="213"/>
      <c r="G158" s="213"/>
      <c r="H158" s="213"/>
      <c r="I158" s="209"/>
    </row>
    <row r="159" spans="2:9" x14ac:dyDescent="0.25">
      <c r="B159" s="213"/>
      <c r="C159" s="213"/>
      <c r="D159" s="213"/>
      <c r="E159" s="213"/>
      <c r="F159" s="213"/>
      <c r="G159" s="213"/>
      <c r="H159" s="213"/>
      <c r="I159" s="209"/>
    </row>
    <row r="160" spans="2:9" x14ac:dyDescent="0.25">
      <c r="B160" s="213"/>
      <c r="C160" s="213"/>
      <c r="D160" s="213"/>
      <c r="E160" s="213"/>
      <c r="F160" s="213"/>
      <c r="G160" s="213"/>
      <c r="H160" s="213"/>
      <c r="I160" s="209"/>
    </row>
    <row r="161" spans="2:9" x14ac:dyDescent="0.25">
      <c r="B161" s="213"/>
      <c r="C161" s="213"/>
      <c r="D161" s="213"/>
      <c r="E161" s="213"/>
      <c r="F161" s="213"/>
      <c r="G161" s="213"/>
      <c r="H161" s="213"/>
      <c r="I161" s="209"/>
    </row>
    <row r="162" spans="2:9" x14ac:dyDescent="0.25">
      <c r="B162" s="213"/>
      <c r="C162" s="213"/>
      <c r="D162" s="213"/>
      <c r="E162" s="213"/>
      <c r="F162" s="213"/>
      <c r="G162" s="213"/>
      <c r="H162" s="213"/>
      <c r="I162" s="209"/>
    </row>
    <row r="163" spans="2:9" x14ac:dyDescent="0.25">
      <c r="B163" s="213"/>
      <c r="C163" s="213"/>
      <c r="D163" s="213"/>
      <c r="E163" s="213"/>
      <c r="F163" s="213"/>
      <c r="G163" s="213"/>
      <c r="H163" s="213"/>
      <c r="I163" s="209"/>
    </row>
    <row r="164" spans="2:9" x14ac:dyDescent="0.25">
      <c r="B164" s="213"/>
      <c r="C164" s="213"/>
      <c r="D164" s="213"/>
      <c r="E164" s="213"/>
      <c r="F164" s="213"/>
      <c r="G164" s="213"/>
      <c r="H164" s="213"/>
      <c r="I164" s="209"/>
    </row>
    <row r="165" spans="2:9" x14ac:dyDescent="0.25">
      <c r="B165" s="213"/>
      <c r="C165" s="213"/>
      <c r="D165" s="213"/>
      <c r="E165" s="213"/>
      <c r="F165" s="213"/>
      <c r="G165" s="213"/>
      <c r="H165" s="213"/>
      <c r="I165" s="209"/>
    </row>
    <row r="166" spans="2:9" x14ac:dyDescent="0.25">
      <c r="B166" s="213"/>
      <c r="C166" s="213"/>
      <c r="D166" s="213"/>
      <c r="E166" s="213"/>
      <c r="F166" s="213"/>
      <c r="G166" s="213"/>
      <c r="H166" s="213"/>
      <c r="I166" s="209"/>
    </row>
    <row r="167" spans="2:9" x14ac:dyDescent="0.25">
      <c r="B167" s="213"/>
      <c r="C167" s="213"/>
      <c r="D167" s="213"/>
      <c r="E167" s="213"/>
      <c r="F167" s="213"/>
      <c r="G167" s="213"/>
      <c r="H167" s="213"/>
      <c r="I167" s="209"/>
    </row>
    <row r="168" spans="2:9" x14ac:dyDescent="0.25">
      <c r="B168" s="213"/>
      <c r="C168" s="213"/>
      <c r="D168" s="213"/>
      <c r="E168" s="213"/>
      <c r="F168" s="213"/>
      <c r="G168" s="213"/>
      <c r="H168" s="213"/>
      <c r="I168" s="209"/>
    </row>
    <row r="169" spans="2:9" x14ac:dyDescent="0.25">
      <c r="B169" s="213"/>
      <c r="C169" s="213"/>
      <c r="D169" s="213"/>
      <c r="E169" s="213"/>
      <c r="F169" s="213"/>
      <c r="G169" s="213"/>
      <c r="H169" s="213"/>
      <c r="I169" s="209"/>
    </row>
    <row r="170" spans="2:9" x14ac:dyDescent="0.25">
      <c r="B170" s="213"/>
      <c r="C170" s="213"/>
      <c r="D170" s="213"/>
      <c r="E170" s="213"/>
      <c r="F170" s="213"/>
      <c r="G170" s="213"/>
      <c r="H170" s="213"/>
      <c r="I170" s="209"/>
    </row>
    <row r="171" spans="2:9" x14ac:dyDescent="0.25">
      <c r="B171" s="213"/>
      <c r="C171" s="213"/>
      <c r="D171" s="213"/>
      <c r="E171" s="213"/>
      <c r="F171" s="213"/>
      <c r="G171" s="213"/>
      <c r="H171" s="213"/>
      <c r="I171" s="209"/>
    </row>
    <row r="172" spans="2:9" x14ac:dyDescent="0.25">
      <c r="B172" s="213"/>
      <c r="C172" s="213"/>
      <c r="D172" s="213"/>
      <c r="E172" s="213"/>
      <c r="F172" s="213"/>
      <c r="G172" s="213"/>
      <c r="H172" s="213"/>
      <c r="I172" s="209"/>
    </row>
    <row r="173" spans="2:9" x14ac:dyDescent="0.25">
      <c r="B173" s="213"/>
      <c r="C173" s="213"/>
      <c r="D173" s="213"/>
      <c r="E173" s="213"/>
      <c r="F173" s="213"/>
      <c r="G173" s="213"/>
      <c r="H173" s="213"/>
      <c r="I173" s="209"/>
    </row>
    <row r="174" spans="2:9" x14ac:dyDescent="0.25">
      <c r="B174" s="213"/>
      <c r="C174" s="213"/>
      <c r="D174" s="213"/>
      <c r="E174" s="213"/>
      <c r="F174" s="213"/>
      <c r="G174" s="213"/>
      <c r="H174" s="213"/>
      <c r="I174" s="209"/>
    </row>
    <row r="175" spans="2:9" x14ac:dyDescent="0.25">
      <c r="B175" s="213"/>
      <c r="C175" s="213"/>
      <c r="D175" s="213"/>
      <c r="E175" s="213"/>
      <c r="F175" s="213"/>
      <c r="G175" s="213"/>
      <c r="H175" s="213"/>
      <c r="I175" s="209"/>
    </row>
    <row r="176" spans="2:9" x14ac:dyDescent="0.25">
      <c r="B176" s="213"/>
      <c r="C176" s="213"/>
      <c r="D176" s="213"/>
      <c r="E176" s="213"/>
      <c r="F176" s="213"/>
      <c r="G176" s="213"/>
      <c r="H176" s="213"/>
      <c r="I176" s="209"/>
    </row>
    <row r="177" spans="2:9" x14ac:dyDescent="0.25">
      <c r="B177" s="213"/>
      <c r="C177" s="213"/>
      <c r="D177" s="213"/>
      <c r="E177" s="213"/>
      <c r="F177" s="213"/>
      <c r="G177" s="213"/>
      <c r="H177" s="213"/>
      <c r="I177" s="209"/>
    </row>
    <row r="178" spans="2:9" x14ac:dyDescent="0.25">
      <c r="B178" s="213"/>
      <c r="C178" s="213"/>
      <c r="D178" s="213"/>
      <c r="E178" s="213"/>
      <c r="F178" s="213"/>
      <c r="G178" s="213"/>
      <c r="H178" s="213"/>
      <c r="I178" s="209"/>
    </row>
    <row r="179" spans="2:9" x14ac:dyDescent="0.25">
      <c r="B179" s="213"/>
      <c r="C179" s="213"/>
      <c r="D179" s="213"/>
      <c r="E179" s="213"/>
      <c r="F179" s="213"/>
      <c r="G179" s="213"/>
      <c r="H179" s="213"/>
      <c r="I179" s="209"/>
    </row>
    <row r="180" spans="2:9" x14ac:dyDescent="0.25">
      <c r="B180" s="213"/>
      <c r="C180" s="213"/>
      <c r="D180" s="213"/>
      <c r="E180" s="213"/>
      <c r="F180" s="213"/>
      <c r="G180" s="213"/>
      <c r="H180" s="213"/>
      <c r="I180" s="209"/>
    </row>
    <row r="181" spans="2:9" x14ac:dyDescent="0.25">
      <c r="B181" s="213"/>
      <c r="C181" s="213"/>
      <c r="D181" s="213"/>
      <c r="E181" s="213"/>
      <c r="F181" s="213"/>
      <c r="G181" s="213"/>
      <c r="H181" s="213"/>
      <c r="I181" s="209"/>
    </row>
    <row r="182" spans="2:9" x14ac:dyDescent="0.25">
      <c r="B182" s="213"/>
      <c r="C182" s="213"/>
      <c r="D182" s="213"/>
      <c r="E182" s="213"/>
      <c r="F182" s="213"/>
      <c r="G182" s="213"/>
      <c r="H182" s="213"/>
      <c r="I182" s="209"/>
    </row>
    <row r="183" spans="2:9" x14ac:dyDescent="0.25">
      <c r="B183" s="213"/>
      <c r="C183" s="213"/>
      <c r="D183" s="213"/>
      <c r="E183" s="213"/>
      <c r="F183" s="213"/>
      <c r="G183" s="213"/>
      <c r="H183" s="213"/>
      <c r="I183" s="209"/>
    </row>
    <row r="184" spans="2:9" x14ac:dyDescent="0.25">
      <c r="B184" s="213"/>
      <c r="C184" s="213"/>
      <c r="D184" s="213"/>
      <c r="E184" s="213"/>
      <c r="F184" s="213"/>
      <c r="G184" s="213"/>
      <c r="H184" s="213"/>
      <c r="I184" s="209"/>
    </row>
    <row r="185" spans="2:9" x14ac:dyDescent="0.25">
      <c r="B185" s="213"/>
      <c r="C185" s="213"/>
      <c r="D185" s="213"/>
      <c r="E185" s="213"/>
      <c r="F185" s="213"/>
      <c r="G185" s="213"/>
      <c r="H185" s="213"/>
      <c r="I185" s="209"/>
    </row>
    <row r="186" spans="2:9" x14ac:dyDescent="0.25">
      <c r="B186" s="213"/>
      <c r="C186" s="213"/>
      <c r="D186" s="213"/>
      <c r="E186" s="213"/>
      <c r="F186" s="213"/>
      <c r="G186" s="213"/>
      <c r="H186" s="213"/>
      <c r="I186" s="209"/>
    </row>
    <row r="187" spans="2:9" x14ac:dyDescent="0.25">
      <c r="B187" s="213"/>
      <c r="C187" s="213"/>
      <c r="D187" s="213"/>
      <c r="E187" s="213"/>
      <c r="F187" s="213"/>
      <c r="G187" s="213"/>
      <c r="H187" s="213"/>
      <c r="I187" s="209"/>
    </row>
    <row r="188" spans="2:9" x14ac:dyDescent="0.25">
      <c r="B188" s="213"/>
      <c r="C188" s="213"/>
      <c r="D188" s="213"/>
      <c r="E188" s="213"/>
      <c r="F188" s="213"/>
      <c r="G188" s="213"/>
      <c r="H188" s="213"/>
      <c r="I188" s="209"/>
    </row>
    <row r="189" spans="2:9" x14ac:dyDescent="0.25">
      <c r="B189" s="213"/>
      <c r="C189" s="213"/>
      <c r="D189" s="213"/>
      <c r="E189" s="213"/>
      <c r="F189" s="213"/>
      <c r="G189" s="213"/>
      <c r="H189" s="213"/>
      <c r="I189" s="209"/>
    </row>
    <row r="190" spans="2:9" x14ac:dyDescent="0.25">
      <c r="B190" s="213"/>
      <c r="C190" s="213"/>
      <c r="D190" s="213"/>
      <c r="E190" s="213"/>
      <c r="F190" s="213"/>
      <c r="G190" s="213"/>
      <c r="H190" s="213"/>
      <c r="I190" s="209"/>
    </row>
    <row r="191" spans="2:9" x14ac:dyDescent="0.25">
      <c r="B191" s="213"/>
      <c r="C191" s="213"/>
      <c r="D191" s="213"/>
      <c r="E191" s="213"/>
      <c r="F191" s="213"/>
      <c r="G191" s="213"/>
      <c r="H191" s="213"/>
      <c r="I191" s="209"/>
    </row>
    <row r="192" spans="2:9" x14ac:dyDescent="0.25">
      <c r="B192" s="213"/>
      <c r="C192" s="213"/>
      <c r="D192" s="213"/>
      <c r="E192" s="213"/>
      <c r="F192" s="213"/>
      <c r="G192" s="213"/>
      <c r="H192" s="213"/>
      <c r="I192" s="209"/>
    </row>
    <row r="193" spans="2:9" x14ac:dyDescent="0.25">
      <c r="B193" s="213"/>
      <c r="C193" s="213"/>
      <c r="D193" s="213"/>
      <c r="E193" s="213"/>
      <c r="F193" s="213"/>
      <c r="G193" s="213"/>
      <c r="H193" s="213"/>
      <c r="I193" s="209"/>
    </row>
    <row r="194" spans="2:9" x14ac:dyDescent="0.25">
      <c r="B194" s="213"/>
      <c r="C194" s="213"/>
      <c r="D194" s="213"/>
      <c r="E194" s="213"/>
      <c r="F194" s="213"/>
      <c r="G194" s="213"/>
      <c r="H194" s="213"/>
      <c r="I194" s="209"/>
    </row>
    <row r="195" spans="2:9" x14ac:dyDescent="0.25">
      <c r="B195" s="213"/>
      <c r="C195" s="213"/>
      <c r="D195" s="213"/>
      <c r="E195" s="213"/>
      <c r="F195" s="213"/>
      <c r="G195" s="213"/>
      <c r="H195" s="213"/>
      <c r="I195" s="209"/>
    </row>
    <row r="196" spans="2:9" x14ac:dyDescent="0.25">
      <c r="B196" s="213"/>
      <c r="C196" s="213"/>
      <c r="D196" s="213"/>
      <c r="E196" s="213"/>
      <c r="F196" s="213"/>
      <c r="G196" s="213"/>
      <c r="H196" s="213"/>
      <c r="I196" s="209"/>
    </row>
    <row r="197" spans="2:9" x14ac:dyDescent="0.25">
      <c r="B197" s="213"/>
      <c r="C197" s="213"/>
      <c r="D197" s="213"/>
      <c r="E197" s="213"/>
      <c r="F197" s="213"/>
      <c r="G197" s="213"/>
      <c r="H197" s="213"/>
      <c r="I197" s="209"/>
    </row>
    <row r="198" spans="2:9" x14ac:dyDescent="0.25">
      <c r="B198" s="213"/>
      <c r="C198" s="213"/>
      <c r="D198" s="213"/>
      <c r="E198" s="213"/>
      <c r="F198" s="213"/>
      <c r="G198" s="213"/>
      <c r="H198" s="213"/>
      <c r="I198" s="209"/>
    </row>
    <row r="199" spans="2:9" x14ac:dyDescent="0.25">
      <c r="B199" s="213"/>
      <c r="C199" s="213"/>
      <c r="D199" s="213"/>
      <c r="E199" s="213"/>
      <c r="F199" s="213"/>
      <c r="G199" s="213"/>
      <c r="H199" s="213"/>
      <c r="I199" s="209"/>
    </row>
    <row r="200" spans="2:9" x14ac:dyDescent="0.25">
      <c r="B200" s="213"/>
      <c r="C200" s="213"/>
      <c r="D200" s="213"/>
      <c r="E200" s="213"/>
      <c r="F200" s="213"/>
      <c r="G200" s="213"/>
      <c r="H200" s="213"/>
      <c r="I200" s="209"/>
    </row>
    <row r="201" spans="2:9" x14ac:dyDescent="0.25">
      <c r="B201" s="213"/>
      <c r="C201" s="213"/>
      <c r="D201" s="213"/>
      <c r="E201" s="213"/>
      <c r="F201" s="213"/>
      <c r="G201" s="213"/>
      <c r="H201" s="213"/>
      <c r="I201" s="209"/>
    </row>
    <row r="202" spans="2:9" x14ac:dyDescent="0.25">
      <c r="B202" s="213"/>
      <c r="C202" s="213"/>
      <c r="D202" s="213"/>
      <c r="E202" s="213"/>
      <c r="F202" s="213"/>
      <c r="G202" s="213"/>
      <c r="H202" s="213"/>
      <c r="I202" s="209"/>
    </row>
    <row r="203" spans="2:9" x14ac:dyDescent="0.25">
      <c r="B203" s="213"/>
      <c r="C203" s="213"/>
      <c r="D203" s="213"/>
      <c r="E203" s="213"/>
      <c r="F203" s="213"/>
      <c r="G203" s="213"/>
      <c r="H203" s="213"/>
      <c r="I203" s="209"/>
    </row>
    <row r="204" spans="2:9" x14ac:dyDescent="0.25">
      <c r="B204" s="213"/>
      <c r="C204" s="213"/>
      <c r="D204" s="213"/>
      <c r="E204" s="213"/>
      <c r="F204" s="213"/>
      <c r="G204" s="213"/>
      <c r="H204" s="213"/>
      <c r="I204" s="209"/>
    </row>
    <row r="205" spans="2:9" x14ac:dyDescent="0.25">
      <c r="B205" s="213"/>
      <c r="C205" s="213"/>
      <c r="D205" s="213"/>
      <c r="E205" s="213"/>
      <c r="F205" s="213"/>
      <c r="G205" s="213"/>
      <c r="H205" s="213"/>
      <c r="I205" s="209"/>
    </row>
    <row r="206" spans="2:9" x14ac:dyDescent="0.25">
      <c r="B206" s="213"/>
      <c r="C206" s="213"/>
      <c r="D206" s="213"/>
      <c r="E206" s="213"/>
      <c r="F206" s="213"/>
      <c r="G206" s="213"/>
      <c r="H206" s="213"/>
      <c r="I206" s="209"/>
    </row>
    <row r="207" spans="2:9" x14ac:dyDescent="0.25">
      <c r="B207" s="213"/>
      <c r="C207" s="213"/>
      <c r="D207" s="213"/>
      <c r="E207" s="213"/>
      <c r="F207" s="213"/>
      <c r="G207" s="213"/>
      <c r="H207" s="213"/>
      <c r="I207" s="209"/>
    </row>
    <row r="208" spans="2:9" x14ac:dyDescent="0.25">
      <c r="B208" s="213"/>
      <c r="C208" s="213"/>
      <c r="D208" s="213"/>
      <c r="E208" s="213"/>
      <c r="F208" s="213"/>
      <c r="G208" s="213"/>
      <c r="H208" s="213"/>
      <c r="I208" s="209"/>
    </row>
    <row r="209" spans="2:9" x14ac:dyDescent="0.25">
      <c r="B209" s="213"/>
      <c r="C209" s="213"/>
      <c r="D209" s="213"/>
      <c r="E209" s="213"/>
      <c r="F209" s="213"/>
      <c r="G209" s="213"/>
      <c r="H209" s="213"/>
      <c r="I209" s="209"/>
    </row>
    <row r="210" spans="2:9" x14ac:dyDescent="0.25">
      <c r="B210" s="213"/>
      <c r="C210" s="213"/>
      <c r="D210" s="213"/>
      <c r="E210" s="213"/>
      <c r="F210" s="213"/>
      <c r="G210" s="213"/>
      <c r="H210" s="213"/>
      <c r="I210" s="209"/>
    </row>
    <row r="211" spans="2:9" x14ac:dyDescent="0.25">
      <c r="B211" s="213"/>
      <c r="C211" s="213"/>
      <c r="D211" s="213"/>
      <c r="E211" s="213"/>
      <c r="F211" s="213"/>
      <c r="G211" s="213"/>
      <c r="H211" s="213"/>
      <c r="I211" s="209"/>
    </row>
    <row r="212" spans="2:9" x14ac:dyDescent="0.25">
      <c r="B212" s="213"/>
      <c r="C212" s="213"/>
      <c r="D212" s="213"/>
      <c r="E212" s="213"/>
      <c r="F212" s="213"/>
      <c r="G212" s="213"/>
      <c r="H212" s="213"/>
      <c r="I212" s="209"/>
    </row>
    <row r="213" spans="2:9" x14ac:dyDescent="0.25">
      <c r="B213" s="213"/>
      <c r="C213" s="213"/>
      <c r="D213" s="213"/>
      <c r="E213" s="213"/>
      <c r="F213" s="213"/>
      <c r="G213" s="213"/>
      <c r="H213" s="213"/>
      <c r="I213" s="209"/>
    </row>
    <row r="214" spans="2:9" x14ac:dyDescent="0.25">
      <c r="B214" s="213"/>
      <c r="C214" s="213"/>
      <c r="D214" s="213"/>
      <c r="E214" s="213"/>
      <c r="F214" s="213"/>
      <c r="G214" s="213"/>
      <c r="H214" s="213"/>
      <c r="I214" s="209"/>
    </row>
    <row r="215" spans="2:9" x14ac:dyDescent="0.25">
      <c r="B215" s="213"/>
      <c r="C215" s="213"/>
      <c r="D215" s="213"/>
      <c r="E215" s="213"/>
      <c r="F215" s="213"/>
      <c r="G215" s="213"/>
      <c r="H215" s="213"/>
      <c r="I215" s="209"/>
    </row>
    <row r="216" spans="2:9" x14ac:dyDescent="0.25">
      <c r="B216" s="213"/>
      <c r="C216" s="213"/>
      <c r="D216" s="213"/>
      <c r="E216" s="213"/>
      <c r="F216" s="213"/>
      <c r="G216" s="213"/>
      <c r="H216" s="213"/>
      <c r="I216" s="209"/>
    </row>
    <row r="217" spans="2:9" x14ac:dyDescent="0.25">
      <c r="B217" s="213"/>
      <c r="C217" s="213"/>
      <c r="D217" s="213"/>
      <c r="E217" s="213"/>
      <c r="F217" s="213"/>
      <c r="G217" s="213"/>
      <c r="H217" s="213"/>
      <c r="I217" s="209"/>
    </row>
    <row r="218" spans="2:9" x14ac:dyDescent="0.25">
      <c r="B218" s="213"/>
      <c r="C218" s="213"/>
      <c r="D218" s="213"/>
      <c r="E218" s="213"/>
      <c r="F218" s="213"/>
      <c r="G218" s="213"/>
      <c r="H218" s="213"/>
      <c r="I218" s="209"/>
    </row>
    <row r="219" spans="2:9" x14ac:dyDescent="0.25">
      <c r="B219" s="213"/>
      <c r="C219" s="213"/>
      <c r="D219" s="213"/>
      <c r="E219" s="213"/>
      <c r="F219" s="213"/>
      <c r="G219" s="213"/>
      <c r="H219" s="213"/>
      <c r="I219" s="209"/>
    </row>
    <row r="220" spans="2:9" x14ac:dyDescent="0.25">
      <c r="B220" s="213"/>
      <c r="C220" s="213"/>
      <c r="D220" s="213"/>
      <c r="E220" s="213"/>
      <c r="F220" s="213"/>
      <c r="G220" s="213"/>
      <c r="H220" s="213"/>
      <c r="I220" s="209"/>
    </row>
    <row r="221" spans="2:9" x14ac:dyDescent="0.25">
      <c r="B221" s="213"/>
      <c r="C221" s="213"/>
      <c r="D221" s="213"/>
      <c r="E221" s="213"/>
      <c r="F221" s="213"/>
      <c r="G221" s="213"/>
      <c r="H221" s="213"/>
      <c r="I221" s="209"/>
    </row>
    <row r="222" spans="2:9" x14ac:dyDescent="0.25">
      <c r="B222" s="213"/>
      <c r="C222" s="213"/>
      <c r="D222" s="213"/>
      <c r="E222" s="213"/>
      <c r="F222" s="213"/>
      <c r="G222" s="213"/>
      <c r="H222" s="213"/>
      <c r="I222" s="209"/>
    </row>
    <row r="223" spans="2:9" x14ac:dyDescent="0.25">
      <c r="B223" s="213"/>
      <c r="C223" s="213"/>
      <c r="D223" s="213"/>
      <c r="E223" s="213"/>
      <c r="F223" s="213"/>
      <c r="G223" s="213"/>
      <c r="H223" s="213"/>
      <c r="I223" s="209"/>
    </row>
    <row r="224" spans="2:9" x14ac:dyDescent="0.25">
      <c r="B224" s="213"/>
      <c r="C224" s="213"/>
      <c r="D224" s="213"/>
      <c r="E224" s="213"/>
      <c r="F224" s="213"/>
      <c r="G224" s="213"/>
      <c r="H224" s="213"/>
      <c r="I224" s="209"/>
    </row>
    <row r="225" spans="2:9" x14ac:dyDescent="0.25">
      <c r="B225" s="213"/>
      <c r="C225" s="213"/>
      <c r="D225" s="213"/>
      <c r="E225" s="213"/>
      <c r="F225" s="213"/>
      <c r="G225" s="213"/>
      <c r="H225" s="213"/>
      <c r="I225" s="209"/>
    </row>
    <row r="226" spans="2:9" x14ac:dyDescent="0.25">
      <c r="B226" s="213"/>
      <c r="C226" s="213"/>
      <c r="D226" s="213"/>
      <c r="E226" s="213"/>
      <c r="F226" s="213"/>
      <c r="G226" s="213"/>
      <c r="H226" s="213"/>
      <c r="I226" s="209"/>
    </row>
    <row r="227" spans="2:9" x14ac:dyDescent="0.25">
      <c r="B227" s="213"/>
      <c r="C227" s="213"/>
      <c r="D227" s="213"/>
      <c r="E227" s="213"/>
      <c r="F227" s="213"/>
      <c r="G227" s="213"/>
      <c r="H227" s="213"/>
      <c r="I227" s="209"/>
    </row>
    <row r="228" spans="2:9" x14ac:dyDescent="0.25">
      <c r="B228" s="213"/>
      <c r="C228" s="213"/>
      <c r="D228" s="213"/>
      <c r="E228" s="213"/>
      <c r="F228" s="213"/>
      <c r="G228" s="213"/>
      <c r="H228" s="213"/>
      <c r="I228" s="209"/>
    </row>
    <row r="229" spans="2:9" x14ac:dyDescent="0.25">
      <c r="B229" s="213"/>
      <c r="C229" s="213"/>
      <c r="D229" s="213"/>
      <c r="E229" s="213"/>
      <c r="F229" s="213"/>
      <c r="G229" s="213"/>
      <c r="H229" s="213"/>
      <c r="I229" s="209"/>
    </row>
    <row r="230" spans="2:9" x14ac:dyDescent="0.25">
      <c r="B230" s="213"/>
      <c r="C230" s="213"/>
      <c r="D230" s="213"/>
      <c r="E230" s="213"/>
      <c r="F230" s="213"/>
      <c r="G230" s="213"/>
      <c r="H230" s="213"/>
      <c r="I230" s="209"/>
    </row>
    <row r="231" spans="2:9" x14ac:dyDescent="0.25">
      <c r="B231" s="213"/>
      <c r="C231" s="213"/>
      <c r="D231" s="213"/>
      <c r="E231" s="213"/>
      <c r="F231" s="213"/>
      <c r="G231" s="213"/>
      <c r="H231" s="213"/>
      <c r="I231" s="209"/>
    </row>
    <row r="232" spans="2:9" x14ac:dyDescent="0.25">
      <c r="B232" s="213"/>
      <c r="C232" s="213"/>
      <c r="D232" s="213"/>
      <c r="E232" s="213"/>
      <c r="F232" s="213"/>
      <c r="G232" s="213"/>
      <c r="H232" s="213"/>
      <c r="I232" s="209"/>
    </row>
    <row r="233" spans="2:9" x14ac:dyDescent="0.25">
      <c r="B233" s="213"/>
      <c r="C233" s="213"/>
      <c r="D233" s="213"/>
      <c r="E233" s="213"/>
      <c r="F233" s="213"/>
      <c r="G233" s="213"/>
      <c r="H233" s="213"/>
      <c r="I233" s="209"/>
    </row>
    <row r="234" spans="2:9" x14ac:dyDescent="0.25">
      <c r="B234" s="213"/>
      <c r="C234" s="213"/>
      <c r="D234" s="213"/>
      <c r="E234" s="213"/>
      <c r="F234" s="213"/>
      <c r="G234" s="213"/>
      <c r="H234" s="213"/>
      <c r="I234" s="209"/>
    </row>
    <row r="235" spans="2:9" x14ac:dyDescent="0.25">
      <c r="B235" s="213"/>
      <c r="C235" s="213"/>
      <c r="D235" s="213"/>
      <c r="E235" s="213"/>
      <c r="F235" s="213"/>
      <c r="G235" s="213"/>
      <c r="H235" s="213"/>
      <c r="I235" s="209"/>
    </row>
    <row r="236" spans="2:9" x14ac:dyDescent="0.25">
      <c r="B236" s="213"/>
      <c r="C236" s="213"/>
      <c r="D236" s="213"/>
      <c r="E236" s="213"/>
      <c r="F236" s="213"/>
      <c r="G236" s="213"/>
      <c r="H236" s="213"/>
      <c r="I236" s="209"/>
    </row>
    <row r="237" spans="2:9" x14ac:dyDescent="0.25">
      <c r="B237" s="213"/>
      <c r="C237" s="213"/>
      <c r="D237" s="213"/>
      <c r="E237" s="213"/>
      <c r="F237" s="213"/>
      <c r="G237" s="213"/>
      <c r="H237" s="213"/>
      <c r="I237" s="209"/>
    </row>
    <row r="238" spans="2:9" x14ac:dyDescent="0.25">
      <c r="B238" s="213"/>
      <c r="C238" s="213"/>
      <c r="D238" s="213"/>
      <c r="E238" s="213"/>
      <c r="F238" s="213"/>
      <c r="G238" s="213"/>
      <c r="H238" s="213"/>
      <c r="I238" s="209"/>
    </row>
    <row r="239" spans="2:9" x14ac:dyDescent="0.25">
      <c r="B239" s="213"/>
      <c r="C239" s="213"/>
      <c r="D239" s="213"/>
      <c r="E239" s="213"/>
      <c r="F239" s="213"/>
      <c r="G239" s="213"/>
      <c r="H239" s="213"/>
      <c r="I239" s="209"/>
    </row>
    <row r="240" spans="2:9" x14ac:dyDescent="0.25">
      <c r="B240" s="213"/>
      <c r="C240" s="213"/>
      <c r="D240" s="213"/>
      <c r="E240" s="213"/>
      <c r="F240" s="213"/>
      <c r="G240" s="213"/>
      <c r="H240" s="213"/>
      <c r="I240" s="209"/>
    </row>
    <row r="241" spans="2:9" x14ac:dyDescent="0.25">
      <c r="B241" s="213"/>
      <c r="C241" s="213"/>
      <c r="D241" s="213"/>
      <c r="E241" s="213"/>
      <c r="F241" s="213"/>
      <c r="G241" s="213"/>
      <c r="H241" s="213"/>
      <c r="I241" s="209"/>
    </row>
    <row r="242" spans="2:9" x14ac:dyDescent="0.25">
      <c r="B242" s="213"/>
      <c r="C242" s="213"/>
      <c r="D242" s="213"/>
      <c r="E242" s="213"/>
      <c r="F242" s="213"/>
      <c r="G242" s="213"/>
      <c r="H242" s="213"/>
      <c r="I242" s="209"/>
    </row>
    <row r="243" spans="2:9" x14ac:dyDescent="0.25">
      <c r="B243" s="213"/>
      <c r="C243" s="213"/>
      <c r="D243" s="213"/>
      <c r="E243" s="213"/>
      <c r="F243" s="213"/>
      <c r="G243" s="213"/>
      <c r="H243" s="213"/>
      <c r="I243" s="209"/>
    </row>
    <row r="244" spans="2:9" x14ac:dyDescent="0.25">
      <c r="B244" s="213"/>
      <c r="C244" s="213"/>
      <c r="D244" s="213"/>
      <c r="E244" s="213"/>
      <c r="F244" s="213"/>
      <c r="G244" s="213"/>
      <c r="H244" s="213"/>
      <c r="I244" s="209"/>
    </row>
    <row r="245" spans="2:9" x14ac:dyDescent="0.25">
      <c r="B245" s="213"/>
      <c r="C245" s="213"/>
      <c r="D245" s="213"/>
      <c r="E245" s="213"/>
      <c r="F245" s="213"/>
      <c r="G245" s="213"/>
      <c r="H245" s="213"/>
      <c r="I245" s="209"/>
    </row>
    <row r="246" spans="2:9" x14ac:dyDescent="0.25">
      <c r="B246" s="213"/>
      <c r="C246" s="213"/>
      <c r="D246" s="213"/>
      <c r="E246" s="213"/>
      <c r="F246" s="213"/>
      <c r="G246" s="213"/>
      <c r="H246" s="213"/>
      <c r="I246" s="209"/>
    </row>
    <row r="247" spans="2:9" x14ac:dyDescent="0.25">
      <c r="B247" s="213"/>
      <c r="C247" s="213"/>
      <c r="D247" s="213"/>
      <c r="E247" s="213"/>
      <c r="F247" s="213"/>
      <c r="G247" s="213"/>
      <c r="H247" s="213"/>
      <c r="I247" s="209"/>
    </row>
    <row r="248" spans="2:9" x14ac:dyDescent="0.25">
      <c r="B248" s="213"/>
      <c r="C248" s="213"/>
      <c r="D248" s="213"/>
      <c r="E248" s="213"/>
      <c r="F248" s="213"/>
      <c r="G248" s="213"/>
      <c r="H248" s="213"/>
      <c r="I248" s="209"/>
    </row>
    <row r="249" spans="2:9" x14ac:dyDescent="0.25">
      <c r="B249" s="213"/>
      <c r="C249" s="213"/>
      <c r="D249" s="213"/>
      <c r="E249" s="213"/>
      <c r="F249" s="213"/>
      <c r="G249" s="213"/>
      <c r="H249" s="213"/>
      <c r="I249" s="209"/>
    </row>
    <row r="250" spans="2:9" x14ac:dyDescent="0.25">
      <c r="B250" s="213"/>
      <c r="C250" s="213"/>
      <c r="D250" s="213"/>
      <c r="E250" s="213"/>
      <c r="F250" s="213"/>
      <c r="G250" s="213"/>
      <c r="H250" s="213"/>
      <c r="I250" s="209"/>
    </row>
    <row r="251" spans="2:9" x14ac:dyDescent="0.25">
      <c r="B251" s="213"/>
      <c r="C251" s="213"/>
      <c r="D251" s="213"/>
      <c r="E251" s="213"/>
      <c r="F251" s="213"/>
      <c r="G251" s="213"/>
      <c r="H251" s="213"/>
      <c r="I251" s="209"/>
    </row>
    <row r="252" spans="2:9" x14ac:dyDescent="0.25">
      <c r="B252" s="213"/>
      <c r="C252" s="213"/>
      <c r="D252" s="213"/>
      <c r="E252" s="213"/>
      <c r="F252" s="213"/>
      <c r="G252" s="213"/>
      <c r="H252" s="213"/>
      <c r="I252" s="209"/>
    </row>
    <row r="253" spans="2:9" x14ac:dyDescent="0.25">
      <c r="B253" s="213"/>
      <c r="C253" s="213"/>
      <c r="D253" s="213"/>
      <c r="E253" s="213"/>
      <c r="F253" s="213"/>
      <c r="G253" s="213"/>
      <c r="H253" s="213"/>
      <c r="I253" s="209"/>
    </row>
    <row r="254" spans="2:9" x14ac:dyDescent="0.25">
      <c r="B254" s="213"/>
      <c r="C254" s="213"/>
      <c r="D254" s="213"/>
      <c r="E254" s="213"/>
      <c r="F254" s="213"/>
      <c r="G254" s="213"/>
      <c r="H254" s="213"/>
      <c r="I254" s="209"/>
    </row>
    <row r="255" spans="2:9" x14ac:dyDescent="0.25">
      <c r="B255" s="213"/>
      <c r="C255" s="213"/>
      <c r="D255" s="213"/>
      <c r="E255" s="213"/>
      <c r="F255" s="213"/>
      <c r="G255" s="213"/>
      <c r="H255" s="213"/>
      <c r="I255" s="209"/>
    </row>
    <row r="256" spans="2:9" x14ac:dyDescent="0.25">
      <c r="B256" s="213"/>
      <c r="C256" s="213"/>
      <c r="D256" s="213"/>
      <c r="E256" s="213"/>
      <c r="F256" s="213"/>
      <c r="G256" s="213"/>
      <c r="H256" s="213"/>
      <c r="I256" s="209"/>
    </row>
    <row r="257" spans="2:9" x14ac:dyDescent="0.25">
      <c r="B257" s="213"/>
      <c r="C257" s="213"/>
      <c r="D257" s="213"/>
      <c r="E257" s="213"/>
      <c r="F257" s="213"/>
      <c r="G257" s="213"/>
      <c r="H257" s="213"/>
      <c r="I257" s="209"/>
    </row>
    <row r="258" spans="2:9" x14ac:dyDescent="0.25">
      <c r="B258" s="213"/>
      <c r="C258" s="213"/>
      <c r="D258" s="213"/>
      <c r="E258" s="213"/>
      <c r="F258" s="213"/>
      <c r="G258" s="213"/>
      <c r="H258" s="213"/>
      <c r="I258" s="209"/>
    </row>
    <row r="259" spans="2:9" x14ac:dyDescent="0.25">
      <c r="B259" s="213"/>
      <c r="C259" s="213"/>
      <c r="D259" s="213"/>
      <c r="E259" s="213"/>
      <c r="F259" s="213"/>
      <c r="G259" s="213"/>
      <c r="H259" s="213"/>
      <c r="I259" s="209"/>
    </row>
    <row r="260" spans="2:9" x14ac:dyDescent="0.25">
      <c r="B260" s="213"/>
      <c r="C260" s="213"/>
      <c r="D260" s="213"/>
      <c r="E260" s="213"/>
      <c r="F260" s="213"/>
      <c r="G260" s="213"/>
      <c r="H260" s="213"/>
      <c r="I260" s="209"/>
    </row>
    <row r="261" spans="2:9" x14ac:dyDescent="0.25">
      <c r="B261" s="213"/>
      <c r="C261" s="213"/>
      <c r="D261" s="213"/>
      <c r="E261" s="213"/>
      <c r="F261" s="213"/>
      <c r="G261" s="213"/>
      <c r="H261" s="213"/>
      <c r="I261" s="209"/>
    </row>
    <row r="262" spans="2:9" x14ac:dyDescent="0.25">
      <c r="B262" s="213"/>
      <c r="C262" s="213"/>
      <c r="D262" s="213"/>
      <c r="E262" s="213"/>
      <c r="F262" s="213"/>
      <c r="G262" s="213"/>
      <c r="H262" s="213"/>
      <c r="I262" s="209"/>
    </row>
    <row r="263" spans="2:9" x14ac:dyDescent="0.25">
      <c r="B263" s="213"/>
      <c r="C263" s="213"/>
      <c r="D263" s="213"/>
      <c r="E263" s="213"/>
      <c r="F263" s="213"/>
      <c r="G263" s="213"/>
      <c r="H263" s="213"/>
      <c r="I263" s="209"/>
    </row>
    <row r="264" spans="2:9" x14ac:dyDescent="0.25">
      <c r="B264" s="213"/>
      <c r="C264" s="213"/>
      <c r="D264" s="213"/>
      <c r="E264" s="213"/>
      <c r="F264" s="213"/>
      <c r="G264" s="213"/>
      <c r="H264" s="213"/>
      <c r="I264" s="209"/>
    </row>
    <row r="265" spans="2:9" x14ac:dyDescent="0.25">
      <c r="B265" s="213"/>
      <c r="C265" s="213"/>
      <c r="D265" s="213"/>
      <c r="E265" s="213"/>
      <c r="F265" s="213"/>
      <c r="G265" s="213"/>
      <c r="H265" s="213"/>
      <c r="I265" s="209"/>
    </row>
    <row r="266" spans="2:9" x14ac:dyDescent="0.25">
      <c r="B266" s="213"/>
      <c r="C266" s="213"/>
      <c r="D266" s="213"/>
      <c r="E266" s="213"/>
      <c r="F266" s="213"/>
      <c r="G266" s="213"/>
      <c r="H266" s="213"/>
      <c r="I266" s="209"/>
    </row>
    <row r="267" spans="2:9" x14ac:dyDescent="0.25">
      <c r="B267" s="213"/>
      <c r="C267" s="213"/>
      <c r="D267" s="213"/>
      <c r="E267" s="213"/>
      <c r="F267" s="213"/>
      <c r="G267" s="213"/>
      <c r="H267" s="213"/>
      <c r="I267" s="209"/>
    </row>
    <row r="268" spans="2:9" x14ac:dyDescent="0.25">
      <c r="B268" s="213"/>
      <c r="C268" s="213"/>
      <c r="D268" s="213"/>
      <c r="E268" s="213"/>
      <c r="F268" s="213"/>
      <c r="G268" s="213"/>
      <c r="H268" s="213"/>
      <c r="I268" s="209"/>
    </row>
    <row r="269" spans="2:9" x14ac:dyDescent="0.25">
      <c r="B269" s="213"/>
      <c r="C269" s="213"/>
      <c r="D269" s="213"/>
      <c r="E269" s="213"/>
      <c r="F269" s="213"/>
      <c r="G269" s="213"/>
      <c r="H269" s="213"/>
      <c r="I269" s="209"/>
    </row>
    <row r="270" spans="2:9" x14ac:dyDescent="0.25">
      <c r="B270" s="213"/>
      <c r="C270" s="213"/>
      <c r="D270" s="213"/>
      <c r="E270" s="213"/>
      <c r="F270" s="213"/>
      <c r="G270" s="213"/>
      <c r="H270" s="213"/>
      <c r="I270" s="209"/>
    </row>
    <row r="271" spans="2:9" x14ac:dyDescent="0.25">
      <c r="B271" s="213"/>
      <c r="C271" s="213"/>
      <c r="D271" s="213"/>
      <c r="E271" s="213"/>
      <c r="F271" s="213"/>
      <c r="G271" s="213"/>
      <c r="H271" s="213"/>
      <c r="I271" s="209"/>
    </row>
    <row r="272" spans="2:9" x14ac:dyDescent="0.25">
      <c r="B272" s="213"/>
      <c r="C272" s="213"/>
      <c r="D272" s="213"/>
      <c r="E272" s="213"/>
      <c r="F272" s="213"/>
      <c r="G272" s="213"/>
      <c r="H272" s="213"/>
      <c r="I272" s="209"/>
    </row>
    <row r="273" spans="2:9" x14ac:dyDescent="0.25">
      <c r="B273" s="213"/>
      <c r="C273" s="213"/>
      <c r="D273" s="213"/>
      <c r="E273" s="213"/>
      <c r="F273" s="213"/>
      <c r="G273" s="213"/>
      <c r="H273" s="213"/>
      <c r="I273" s="209"/>
    </row>
    <row r="274" spans="2:9" x14ac:dyDescent="0.25">
      <c r="B274" s="213"/>
      <c r="C274" s="213"/>
      <c r="D274" s="213"/>
      <c r="E274" s="213"/>
      <c r="F274" s="213"/>
      <c r="G274" s="213"/>
      <c r="H274" s="213"/>
      <c r="I274" s="209"/>
    </row>
    <row r="275" spans="2:9" x14ac:dyDescent="0.25">
      <c r="B275" s="213"/>
      <c r="C275" s="213"/>
      <c r="D275" s="213"/>
      <c r="E275" s="213"/>
      <c r="F275" s="213"/>
      <c r="G275" s="213"/>
      <c r="H275" s="213"/>
      <c r="I275" s="209"/>
    </row>
    <row r="276" spans="2:9" x14ac:dyDescent="0.25">
      <c r="B276" s="213"/>
      <c r="C276" s="213"/>
      <c r="D276" s="213"/>
      <c r="E276" s="213"/>
      <c r="F276" s="213"/>
      <c r="G276" s="213"/>
      <c r="H276" s="213"/>
      <c r="I276" s="209"/>
    </row>
    <row r="277" spans="2:9" x14ac:dyDescent="0.25">
      <c r="B277" s="213"/>
      <c r="C277" s="213"/>
      <c r="D277" s="213"/>
      <c r="E277" s="213"/>
      <c r="F277" s="213"/>
      <c r="G277" s="213"/>
      <c r="H277" s="213"/>
      <c r="I277" s="209"/>
    </row>
    <row r="278" spans="2:9" x14ac:dyDescent="0.25">
      <c r="B278" s="213"/>
      <c r="C278" s="213"/>
      <c r="D278" s="213"/>
      <c r="E278" s="213"/>
      <c r="F278" s="213"/>
      <c r="G278" s="213"/>
      <c r="H278" s="213"/>
      <c r="I278" s="209"/>
    </row>
    <row r="279" spans="2:9" x14ac:dyDescent="0.25">
      <c r="B279" s="213"/>
      <c r="C279" s="213"/>
      <c r="D279" s="213"/>
      <c r="E279" s="213"/>
      <c r="F279" s="213"/>
      <c r="G279" s="213"/>
      <c r="H279" s="213"/>
      <c r="I279" s="209"/>
    </row>
    <row r="280" spans="2:9" x14ac:dyDescent="0.25">
      <c r="B280" s="213"/>
      <c r="C280" s="213"/>
      <c r="D280" s="213"/>
      <c r="E280" s="213"/>
      <c r="F280" s="213"/>
      <c r="G280" s="213"/>
      <c r="H280" s="213"/>
      <c r="I280" s="209"/>
    </row>
    <row r="281" spans="2:9" x14ac:dyDescent="0.25">
      <c r="B281" s="213"/>
      <c r="C281" s="213"/>
      <c r="D281" s="213"/>
      <c r="E281" s="213"/>
      <c r="F281" s="213"/>
      <c r="G281" s="213"/>
      <c r="H281" s="213"/>
      <c r="I281" s="209"/>
    </row>
    <row r="282" spans="2:9" x14ac:dyDescent="0.25">
      <c r="B282" s="213"/>
      <c r="C282" s="213"/>
      <c r="D282" s="213"/>
      <c r="E282" s="213"/>
      <c r="F282" s="213"/>
      <c r="G282" s="213"/>
      <c r="H282" s="213"/>
      <c r="I282" s="209"/>
    </row>
    <row r="283" spans="2:9" x14ac:dyDescent="0.25">
      <c r="B283" s="213"/>
      <c r="C283" s="213"/>
      <c r="D283" s="213"/>
      <c r="E283" s="213"/>
      <c r="F283" s="213"/>
      <c r="G283" s="213"/>
      <c r="H283" s="213"/>
      <c r="I283" s="209"/>
    </row>
    <row r="284" spans="2:9" x14ac:dyDescent="0.25">
      <c r="B284" s="213"/>
      <c r="C284" s="213"/>
      <c r="D284" s="213"/>
      <c r="E284" s="213"/>
      <c r="F284" s="213"/>
      <c r="G284" s="213"/>
      <c r="H284" s="213"/>
      <c r="I284" s="209"/>
    </row>
    <row r="285" spans="2:9" x14ac:dyDescent="0.25">
      <c r="B285" s="213"/>
      <c r="C285" s="213"/>
      <c r="D285" s="213"/>
      <c r="E285" s="213"/>
      <c r="F285" s="213"/>
      <c r="G285" s="213"/>
      <c r="H285" s="213"/>
      <c r="I285" s="209"/>
    </row>
    <row r="286" spans="2:9" x14ac:dyDescent="0.25">
      <c r="B286" s="213"/>
      <c r="C286" s="213"/>
      <c r="D286" s="213"/>
      <c r="E286" s="213"/>
      <c r="F286" s="213"/>
      <c r="G286" s="213"/>
      <c r="H286" s="213"/>
      <c r="I286" s="209"/>
    </row>
    <row r="287" spans="2:9" x14ac:dyDescent="0.25">
      <c r="B287" s="213"/>
      <c r="C287" s="213"/>
      <c r="D287" s="213"/>
      <c r="E287" s="213"/>
      <c r="F287" s="213"/>
      <c r="G287" s="213"/>
      <c r="H287" s="213"/>
      <c r="I287" s="209"/>
    </row>
    <row r="288" spans="2:9" x14ac:dyDescent="0.25">
      <c r="B288" s="213"/>
      <c r="C288" s="213"/>
      <c r="D288" s="213"/>
      <c r="E288" s="213"/>
      <c r="F288" s="213"/>
      <c r="G288" s="213"/>
      <c r="H288" s="213"/>
      <c r="I288" s="209"/>
    </row>
    <row r="289" spans="2:9" x14ac:dyDescent="0.25">
      <c r="B289" s="213"/>
      <c r="C289" s="213"/>
      <c r="D289" s="213"/>
      <c r="E289" s="213"/>
      <c r="F289" s="213"/>
      <c r="G289" s="213"/>
      <c r="H289" s="213"/>
      <c r="I289" s="209"/>
    </row>
    <row r="290" spans="2:9" x14ac:dyDescent="0.25">
      <c r="B290" s="213"/>
      <c r="C290" s="213"/>
      <c r="D290" s="213"/>
      <c r="E290" s="213"/>
      <c r="F290" s="213"/>
      <c r="G290" s="213"/>
      <c r="H290" s="213"/>
      <c r="I290" s="209"/>
    </row>
    <row r="291" spans="2:9" x14ac:dyDescent="0.25">
      <c r="B291" s="213"/>
      <c r="C291" s="213"/>
      <c r="D291" s="213"/>
      <c r="E291" s="213"/>
      <c r="F291" s="213"/>
      <c r="G291" s="213"/>
      <c r="H291" s="213"/>
      <c r="I291" s="209"/>
    </row>
    <row r="292" spans="2:9" x14ac:dyDescent="0.25">
      <c r="B292" s="213"/>
      <c r="C292" s="213"/>
      <c r="D292" s="213"/>
      <c r="E292" s="213"/>
      <c r="F292" s="213"/>
      <c r="G292" s="213"/>
      <c r="H292" s="213"/>
      <c r="I292" s="209"/>
    </row>
    <row r="293" spans="2:9" x14ac:dyDescent="0.25">
      <c r="B293" s="213"/>
      <c r="C293" s="213"/>
      <c r="D293" s="213"/>
      <c r="E293" s="213"/>
      <c r="F293" s="213"/>
      <c r="G293" s="213"/>
      <c r="H293" s="213"/>
      <c r="I293" s="209"/>
    </row>
    <row r="294" spans="2:9" x14ac:dyDescent="0.25">
      <c r="B294" s="213"/>
      <c r="C294" s="213"/>
      <c r="D294" s="213"/>
      <c r="E294" s="213"/>
      <c r="F294" s="213"/>
      <c r="G294" s="213"/>
      <c r="H294" s="213"/>
      <c r="I294" s="209"/>
    </row>
    <row r="295" spans="2:9" x14ac:dyDescent="0.25">
      <c r="B295" s="213"/>
      <c r="C295" s="213"/>
      <c r="D295" s="213"/>
      <c r="E295" s="213"/>
      <c r="F295" s="213"/>
      <c r="G295" s="213"/>
      <c r="H295" s="213"/>
      <c r="I295" s="209"/>
    </row>
    <row r="296" spans="2:9" x14ac:dyDescent="0.25">
      <c r="B296" s="213"/>
      <c r="C296" s="213"/>
      <c r="D296" s="213"/>
      <c r="E296" s="213"/>
      <c r="F296" s="213"/>
      <c r="G296" s="213"/>
      <c r="H296" s="213"/>
      <c r="I296" s="209"/>
    </row>
    <row r="297" spans="2:9" x14ac:dyDescent="0.25">
      <c r="B297" s="213"/>
      <c r="C297" s="213"/>
      <c r="D297" s="213"/>
      <c r="E297" s="213"/>
      <c r="F297" s="213"/>
      <c r="G297" s="213"/>
      <c r="H297" s="213"/>
      <c r="I297" s="209"/>
    </row>
    <row r="298" spans="2:9" x14ac:dyDescent="0.25">
      <c r="B298" s="213"/>
      <c r="C298" s="213"/>
      <c r="D298" s="213"/>
      <c r="E298" s="213"/>
      <c r="F298" s="213"/>
      <c r="G298" s="213"/>
      <c r="H298" s="213"/>
      <c r="I298" s="209"/>
    </row>
    <row r="299" spans="2:9" x14ac:dyDescent="0.25">
      <c r="B299" s="213"/>
      <c r="C299" s="213"/>
      <c r="D299" s="213"/>
      <c r="E299" s="213"/>
      <c r="F299" s="213"/>
      <c r="G299" s="213"/>
      <c r="H299" s="213"/>
      <c r="I299" s="209"/>
    </row>
    <row r="300" spans="2:9" x14ac:dyDescent="0.25">
      <c r="B300" s="213"/>
      <c r="C300" s="213"/>
      <c r="D300" s="213"/>
      <c r="E300" s="213"/>
      <c r="F300" s="213"/>
      <c r="G300" s="213"/>
      <c r="H300" s="213"/>
      <c r="I300" s="209"/>
    </row>
    <row r="301" spans="2:9" x14ac:dyDescent="0.25">
      <c r="B301" s="213"/>
      <c r="C301" s="213"/>
      <c r="D301" s="213"/>
      <c r="E301" s="213"/>
      <c r="F301" s="213"/>
      <c r="G301" s="213"/>
      <c r="H301" s="213"/>
      <c r="I301" s="209"/>
    </row>
    <row r="302" spans="2:9" x14ac:dyDescent="0.25">
      <c r="B302" s="213"/>
      <c r="C302" s="213"/>
      <c r="D302" s="213"/>
      <c r="E302" s="213"/>
      <c r="F302" s="213"/>
      <c r="G302" s="213"/>
      <c r="H302" s="213"/>
      <c r="I302" s="209"/>
    </row>
    <row r="303" spans="2:9" x14ac:dyDescent="0.25">
      <c r="B303" s="213"/>
      <c r="C303" s="213"/>
      <c r="D303" s="213"/>
      <c r="E303" s="213"/>
      <c r="F303" s="213"/>
      <c r="G303" s="213"/>
      <c r="H303" s="213"/>
      <c r="I303" s="209"/>
    </row>
    <row r="304" spans="2:9" x14ac:dyDescent="0.25">
      <c r="B304" s="213"/>
      <c r="C304" s="213"/>
      <c r="D304" s="213"/>
      <c r="E304" s="213"/>
      <c r="F304" s="213"/>
      <c r="G304" s="213"/>
      <c r="H304" s="213"/>
      <c r="I304" s="209"/>
    </row>
    <row r="305" spans="2:9" x14ac:dyDescent="0.25">
      <c r="B305" s="213"/>
      <c r="C305" s="213"/>
      <c r="D305" s="213"/>
      <c r="E305" s="213"/>
      <c r="F305" s="213"/>
      <c r="G305" s="213"/>
      <c r="H305" s="213"/>
      <c r="I305" s="209"/>
    </row>
    <row r="306" spans="2:9" x14ac:dyDescent="0.25">
      <c r="B306" s="213"/>
      <c r="C306" s="213"/>
      <c r="D306" s="213"/>
      <c r="E306" s="213"/>
      <c r="F306" s="213"/>
      <c r="G306" s="213"/>
      <c r="H306" s="213"/>
      <c r="I306" s="209"/>
    </row>
    <row r="307" spans="2:9" x14ac:dyDescent="0.25">
      <c r="B307" s="213"/>
      <c r="C307" s="213"/>
      <c r="D307" s="213"/>
      <c r="E307" s="213"/>
      <c r="F307" s="213"/>
      <c r="G307" s="213"/>
      <c r="H307" s="213"/>
      <c r="I307" s="209"/>
    </row>
    <row r="308" spans="2:9" x14ac:dyDescent="0.25">
      <c r="B308" s="213"/>
      <c r="C308" s="213"/>
      <c r="D308" s="213"/>
      <c r="E308" s="213"/>
      <c r="F308" s="213"/>
      <c r="G308" s="213"/>
      <c r="H308" s="213"/>
      <c r="I308" s="209"/>
    </row>
    <row r="309" spans="2:9" x14ac:dyDescent="0.25">
      <c r="B309" s="213"/>
      <c r="C309" s="213"/>
      <c r="D309" s="213"/>
      <c r="E309" s="213"/>
      <c r="F309" s="213"/>
      <c r="G309" s="213"/>
      <c r="H309" s="213"/>
      <c r="I309" s="209"/>
    </row>
    <row r="310" spans="2:9" x14ac:dyDescent="0.25">
      <c r="B310" s="213"/>
      <c r="C310" s="213"/>
      <c r="D310" s="213"/>
      <c r="E310" s="213"/>
      <c r="F310" s="213"/>
      <c r="G310" s="213"/>
      <c r="H310" s="213"/>
      <c r="I310" s="209"/>
    </row>
    <row r="311" spans="2:9" x14ac:dyDescent="0.25">
      <c r="B311" s="213"/>
      <c r="C311" s="213"/>
      <c r="D311" s="213"/>
      <c r="E311" s="213"/>
      <c r="F311" s="213"/>
      <c r="G311" s="213"/>
      <c r="H311" s="213"/>
      <c r="I311" s="209"/>
    </row>
    <row r="312" spans="2:9" x14ac:dyDescent="0.25">
      <c r="B312" s="213"/>
      <c r="C312" s="213"/>
      <c r="D312" s="213"/>
      <c r="E312" s="213"/>
      <c r="F312" s="213"/>
      <c r="G312" s="213"/>
      <c r="H312" s="213"/>
      <c r="I312" s="209"/>
    </row>
    <row r="313" spans="2:9" x14ac:dyDescent="0.25">
      <c r="B313" s="213"/>
      <c r="C313" s="213"/>
      <c r="D313" s="213"/>
      <c r="E313" s="213"/>
      <c r="F313" s="213"/>
      <c r="G313" s="213"/>
      <c r="H313" s="213"/>
      <c r="I313" s="209"/>
    </row>
    <row r="314" spans="2:9" x14ac:dyDescent="0.25">
      <c r="B314" s="213"/>
      <c r="C314" s="213"/>
      <c r="D314" s="213"/>
      <c r="E314" s="213"/>
      <c r="F314" s="213"/>
      <c r="G314" s="213"/>
      <c r="H314" s="213"/>
      <c r="I314" s="209"/>
    </row>
    <row r="315" spans="2:9" x14ac:dyDescent="0.25">
      <c r="B315" s="213"/>
      <c r="C315" s="213"/>
      <c r="D315" s="213"/>
      <c r="E315" s="213"/>
      <c r="F315" s="213"/>
      <c r="G315" s="213"/>
      <c r="H315" s="213"/>
      <c r="I315" s="209"/>
    </row>
    <row r="316" spans="2:9" x14ac:dyDescent="0.25">
      <c r="B316" s="213"/>
      <c r="C316" s="213"/>
      <c r="D316" s="213"/>
      <c r="E316" s="213"/>
      <c r="F316" s="213"/>
      <c r="G316" s="213"/>
      <c r="H316" s="213"/>
      <c r="I316" s="209"/>
    </row>
    <row r="317" spans="2:9" x14ac:dyDescent="0.25">
      <c r="B317" s="213"/>
      <c r="C317" s="213"/>
      <c r="D317" s="213"/>
      <c r="E317" s="213"/>
      <c r="F317" s="213"/>
      <c r="G317" s="213"/>
      <c r="H317" s="213"/>
      <c r="I317" s="209"/>
    </row>
    <row r="318" spans="2:9" x14ac:dyDescent="0.25">
      <c r="B318" s="213"/>
      <c r="C318" s="213"/>
      <c r="D318" s="213"/>
      <c r="E318" s="213"/>
      <c r="F318" s="213"/>
      <c r="G318" s="213"/>
      <c r="H318" s="213"/>
      <c r="I318" s="209"/>
    </row>
    <row r="319" spans="2:9" x14ac:dyDescent="0.25">
      <c r="B319" s="213"/>
      <c r="C319" s="213"/>
      <c r="D319" s="213"/>
      <c r="E319" s="213"/>
      <c r="F319" s="213"/>
      <c r="G319" s="213"/>
      <c r="H319" s="213"/>
      <c r="I319" s="209"/>
    </row>
    <row r="320" spans="2:9" x14ac:dyDescent="0.25">
      <c r="B320" s="213"/>
      <c r="C320" s="213"/>
      <c r="D320" s="213"/>
      <c r="E320" s="213"/>
      <c r="F320" s="213"/>
      <c r="G320" s="213"/>
      <c r="H320" s="213"/>
      <c r="I320" s="209"/>
    </row>
    <row r="321" spans="2:9" x14ac:dyDescent="0.25">
      <c r="B321" s="213"/>
      <c r="C321" s="213"/>
      <c r="D321" s="213"/>
      <c r="E321" s="213"/>
      <c r="F321" s="213"/>
      <c r="G321" s="213"/>
      <c r="H321" s="213"/>
      <c r="I321" s="209"/>
    </row>
    <row r="322" spans="2:9" x14ac:dyDescent="0.25">
      <c r="B322" s="213"/>
      <c r="C322" s="213"/>
      <c r="D322" s="213"/>
      <c r="E322" s="213"/>
      <c r="F322" s="213"/>
      <c r="G322" s="213"/>
      <c r="H322" s="213"/>
      <c r="I322" s="209"/>
    </row>
    <row r="323" spans="2:9" x14ac:dyDescent="0.25">
      <c r="B323" s="213"/>
      <c r="C323" s="213"/>
      <c r="D323" s="213"/>
      <c r="E323" s="213"/>
      <c r="F323" s="213"/>
      <c r="G323" s="213"/>
      <c r="H323" s="213"/>
      <c r="I323" s="209"/>
    </row>
    <row r="324" spans="2:9" x14ac:dyDescent="0.25">
      <c r="B324" s="213"/>
      <c r="C324" s="213"/>
      <c r="D324" s="213"/>
      <c r="E324" s="213"/>
      <c r="F324" s="213"/>
      <c r="G324" s="213"/>
      <c r="H324" s="213"/>
      <c r="I324" s="209"/>
    </row>
    <row r="325" spans="2:9" x14ac:dyDescent="0.25">
      <c r="B325" s="213"/>
      <c r="C325" s="213"/>
      <c r="D325" s="213"/>
      <c r="E325" s="213"/>
      <c r="F325" s="213"/>
      <c r="G325" s="213"/>
      <c r="H325" s="213"/>
      <c r="I325" s="209"/>
    </row>
    <row r="326" spans="2:9" x14ac:dyDescent="0.25">
      <c r="B326" s="213"/>
      <c r="C326" s="213"/>
      <c r="D326" s="213"/>
      <c r="E326" s="213"/>
      <c r="F326" s="213"/>
      <c r="G326" s="213"/>
      <c r="H326" s="213"/>
      <c r="I326" s="209"/>
    </row>
    <row r="327" spans="2:9" x14ac:dyDescent="0.25">
      <c r="B327" s="213"/>
      <c r="C327" s="213"/>
      <c r="D327" s="213"/>
      <c r="E327" s="213"/>
      <c r="F327" s="213"/>
      <c r="G327" s="213"/>
      <c r="H327" s="213"/>
      <c r="I327" s="209"/>
    </row>
    <row r="328" spans="2:9" x14ac:dyDescent="0.25">
      <c r="B328" s="213"/>
      <c r="C328" s="213"/>
      <c r="D328" s="213"/>
      <c r="E328" s="213"/>
      <c r="F328" s="213"/>
      <c r="G328" s="213"/>
      <c r="H328" s="213"/>
      <c r="I328" s="209"/>
    </row>
    <row r="329" spans="2:9" x14ac:dyDescent="0.25">
      <c r="B329" s="213"/>
      <c r="C329" s="213"/>
      <c r="D329" s="213"/>
      <c r="E329" s="213"/>
      <c r="F329" s="213"/>
      <c r="G329" s="213"/>
      <c r="H329" s="213"/>
      <c r="I329" s="209"/>
    </row>
    <row r="330" spans="2:9" x14ac:dyDescent="0.25">
      <c r="B330" s="213"/>
      <c r="C330" s="213"/>
      <c r="D330" s="213"/>
      <c r="E330" s="213"/>
      <c r="F330" s="213"/>
      <c r="G330" s="213"/>
      <c r="H330" s="213"/>
      <c r="I330" s="209"/>
    </row>
    <row r="331" spans="2:9" x14ac:dyDescent="0.25">
      <c r="B331" s="213"/>
      <c r="C331" s="213"/>
      <c r="D331" s="213"/>
      <c r="E331" s="213"/>
      <c r="F331" s="213"/>
      <c r="G331" s="213"/>
      <c r="H331" s="213"/>
      <c r="I331" s="209"/>
    </row>
    <row r="332" spans="2:9" x14ac:dyDescent="0.25">
      <c r="B332" s="213"/>
      <c r="C332" s="213"/>
      <c r="D332" s="213"/>
      <c r="E332" s="213"/>
      <c r="F332" s="213"/>
      <c r="G332" s="213"/>
      <c r="H332" s="213"/>
      <c r="I332" s="209"/>
    </row>
    <row r="333" spans="2:9" x14ac:dyDescent="0.25">
      <c r="B333" s="213"/>
      <c r="C333" s="213"/>
      <c r="D333" s="213"/>
      <c r="E333" s="213"/>
      <c r="F333" s="213"/>
      <c r="G333" s="213"/>
      <c r="H333" s="213"/>
      <c r="I333" s="209"/>
    </row>
    <row r="334" spans="2:9" x14ac:dyDescent="0.25">
      <c r="B334" s="213"/>
      <c r="C334" s="213"/>
      <c r="D334" s="213"/>
      <c r="E334" s="213"/>
      <c r="F334" s="213"/>
      <c r="G334" s="213"/>
      <c r="H334" s="213"/>
      <c r="I334" s="209"/>
    </row>
    <row r="335" spans="2:9" x14ac:dyDescent="0.25">
      <c r="B335" s="213"/>
      <c r="C335" s="213"/>
      <c r="D335" s="213"/>
      <c r="E335" s="213"/>
      <c r="F335" s="213"/>
      <c r="G335" s="213"/>
      <c r="H335" s="213"/>
      <c r="I335" s="209"/>
    </row>
    <row r="336" spans="2:9" x14ac:dyDescent="0.25">
      <c r="B336" s="213"/>
      <c r="C336" s="213"/>
      <c r="D336" s="213"/>
      <c r="E336" s="213"/>
      <c r="F336" s="213"/>
      <c r="G336" s="213"/>
      <c r="H336" s="213"/>
      <c r="I336" s="209"/>
    </row>
    <row r="337" spans="2:9" x14ac:dyDescent="0.25">
      <c r="B337" s="213"/>
      <c r="C337" s="213"/>
      <c r="D337" s="213"/>
      <c r="E337" s="213"/>
      <c r="F337" s="213"/>
      <c r="G337" s="213"/>
      <c r="H337" s="213"/>
      <c r="I337" s="209"/>
    </row>
    <row r="338" spans="2:9" x14ac:dyDescent="0.25">
      <c r="B338" s="213"/>
      <c r="C338" s="213"/>
      <c r="D338" s="213"/>
      <c r="E338" s="213"/>
      <c r="F338" s="213"/>
      <c r="G338" s="213"/>
      <c r="H338" s="213"/>
      <c r="I338" s="209"/>
    </row>
    <row r="339" spans="2:9" x14ac:dyDescent="0.25">
      <c r="B339" s="213"/>
      <c r="C339" s="213"/>
      <c r="D339" s="213"/>
      <c r="E339" s="213"/>
      <c r="F339" s="213"/>
      <c r="G339" s="213"/>
      <c r="H339" s="213"/>
      <c r="I339" s="209"/>
    </row>
    <row r="340" spans="2:9" x14ac:dyDescent="0.25">
      <c r="B340" s="213"/>
      <c r="C340" s="213"/>
      <c r="D340" s="213"/>
      <c r="E340" s="213"/>
      <c r="F340" s="213"/>
      <c r="G340" s="213"/>
      <c r="H340" s="213"/>
      <c r="I340" s="209"/>
    </row>
    <row r="341" spans="2:9" x14ac:dyDescent="0.25">
      <c r="B341" s="213"/>
      <c r="C341" s="213"/>
      <c r="D341" s="213"/>
      <c r="E341" s="213"/>
      <c r="F341" s="213"/>
      <c r="G341" s="213"/>
      <c r="H341" s="213"/>
      <c r="I341" s="209"/>
    </row>
    <row r="342" spans="2:9" x14ac:dyDescent="0.25">
      <c r="B342" s="213"/>
      <c r="C342" s="213"/>
      <c r="D342" s="213"/>
      <c r="E342" s="213"/>
      <c r="F342" s="213"/>
      <c r="G342" s="213"/>
      <c r="H342" s="213"/>
      <c r="I342" s="209"/>
    </row>
    <row r="343" spans="2:9" x14ac:dyDescent="0.25">
      <c r="B343" s="213"/>
      <c r="C343" s="213"/>
      <c r="D343" s="213"/>
      <c r="E343" s="213"/>
      <c r="F343" s="213"/>
      <c r="G343" s="213"/>
      <c r="H343" s="213"/>
      <c r="I343" s="209"/>
    </row>
    <row r="344" spans="2:9" x14ac:dyDescent="0.25">
      <c r="B344" s="213"/>
      <c r="C344" s="213"/>
      <c r="D344" s="213"/>
      <c r="E344" s="213"/>
      <c r="F344" s="213"/>
      <c r="G344" s="213"/>
      <c r="H344" s="213"/>
      <c r="I344" s="209"/>
    </row>
    <row r="345" spans="2:9" x14ac:dyDescent="0.25">
      <c r="B345" s="213"/>
      <c r="C345" s="213"/>
      <c r="D345" s="213"/>
      <c r="E345" s="213"/>
      <c r="F345" s="213"/>
      <c r="G345" s="213"/>
      <c r="H345" s="213"/>
      <c r="I345" s="209"/>
    </row>
    <row r="346" spans="2:9" x14ac:dyDescent="0.25">
      <c r="B346" s="213"/>
      <c r="C346" s="213"/>
      <c r="D346" s="213"/>
      <c r="E346" s="213"/>
      <c r="F346" s="213"/>
      <c r="G346" s="213"/>
      <c r="H346" s="213"/>
      <c r="I346" s="209"/>
    </row>
    <row r="347" spans="2:9" x14ac:dyDescent="0.25">
      <c r="B347" s="213"/>
      <c r="C347" s="213"/>
      <c r="D347" s="213"/>
      <c r="E347" s="213"/>
      <c r="F347" s="213"/>
      <c r="G347" s="213"/>
      <c r="H347" s="213"/>
      <c r="I347" s="209"/>
    </row>
    <row r="348" spans="2:9" x14ac:dyDescent="0.25">
      <c r="B348" s="213"/>
      <c r="C348" s="213"/>
      <c r="D348" s="213"/>
      <c r="E348" s="213"/>
      <c r="F348" s="213"/>
      <c r="G348" s="213"/>
      <c r="H348" s="213"/>
      <c r="I348" s="209"/>
    </row>
    <row r="349" spans="2:9" x14ac:dyDescent="0.25">
      <c r="B349" s="213"/>
      <c r="C349" s="213"/>
      <c r="D349" s="213"/>
      <c r="E349" s="213"/>
      <c r="F349" s="213"/>
      <c r="G349" s="213"/>
      <c r="H349" s="213"/>
      <c r="I349" s="209"/>
    </row>
    <row r="350" spans="2:9" x14ac:dyDescent="0.25">
      <c r="B350" s="213"/>
      <c r="C350" s="213"/>
      <c r="D350" s="213"/>
      <c r="E350" s="213"/>
      <c r="F350" s="213"/>
      <c r="G350" s="213"/>
      <c r="H350" s="213"/>
      <c r="I350" s="209"/>
    </row>
    <row r="351" spans="2:9" x14ac:dyDescent="0.25">
      <c r="B351" s="213"/>
      <c r="C351" s="213"/>
      <c r="D351" s="213"/>
      <c r="E351" s="213"/>
      <c r="F351" s="213"/>
      <c r="G351" s="213"/>
      <c r="H351" s="213"/>
      <c r="I351" s="209"/>
    </row>
    <row r="352" spans="2:9" x14ac:dyDescent="0.25">
      <c r="B352" s="213"/>
      <c r="C352" s="213"/>
      <c r="D352" s="213"/>
      <c r="E352" s="213"/>
      <c r="F352" s="213"/>
      <c r="G352" s="213"/>
      <c r="H352" s="213"/>
      <c r="I352" s="209"/>
    </row>
    <row r="353" spans="2:9" x14ac:dyDescent="0.25">
      <c r="B353" s="213"/>
      <c r="C353" s="213"/>
      <c r="D353" s="213"/>
      <c r="E353" s="213"/>
      <c r="F353" s="213"/>
      <c r="G353" s="213"/>
      <c r="H353" s="213"/>
      <c r="I353" s="209"/>
    </row>
    <row r="354" spans="2:9" x14ac:dyDescent="0.25">
      <c r="B354" s="213"/>
      <c r="C354" s="213"/>
      <c r="D354" s="213"/>
      <c r="E354" s="213"/>
      <c r="F354" s="213"/>
      <c r="G354" s="213"/>
      <c r="H354" s="213"/>
      <c r="I354" s="209"/>
    </row>
    <row r="355" spans="2:9" x14ac:dyDescent="0.25">
      <c r="B355" s="213"/>
      <c r="C355" s="213"/>
      <c r="D355" s="213"/>
      <c r="E355" s="213"/>
      <c r="F355" s="213"/>
      <c r="G355" s="213"/>
      <c r="H355" s="213"/>
      <c r="I355" s="209"/>
    </row>
    <row r="356" spans="2:9" x14ac:dyDescent="0.25">
      <c r="B356" s="213"/>
      <c r="C356" s="213"/>
      <c r="D356" s="213"/>
      <c r="E356" s="213"/>
      <c r="F356" s="213"/>
      <c r="G356" s="213"/>
      <c r="H356" s="213"/>
      <c r="I356" s="209"/>
    </row>
    <row r="357" spans="2:9" x14ac:dyDescent="0.25">
      <c r="B357" s="213"/>
      <c r="C357" s="213"/>
      <c r="D357" s="213"/>
      <c r="E357" s="213"/>
      <c r="F357" s="213"/>
      <c r="G357" s="213"/>
      <c r="H357" s="213"/>
      <c r="I357" s="209"/>
    </row>
    <row r="358" spans="2:9" x14ac:dyDescent="0.25">
      <c r="B358" s="213"/>
      <c r="C358" s="213"/>
      <c r="D358" s="213"/>
      <c r="E358" s="213"/>
      <c r="F358" s="213"/>
      <c r="G358" s="213"/>
      <c r="H358" s="213"/>
      <c r="I358" s="209"/>
    </row>
    <row r="359" spans="2:9" x14ac:dyDescent="0.25">
      <c r="B359" s="213"/>
      <c r="C359" s="213"/>
      <c r="D359" s="213"/>
      <c r="E359" s="213"/>
      <c r="F359" s="213"/>
      <c r="G359" s="213"/>
      <c r="H359" s="213"/>
      <c r="I359" s="209"/>
    </row>
    <row r="360" spans="2:9" x14ac:dyDescent="0.25">
      <c r="B360" s="213"/>
      <c r="C360" s="213"/>
      <c r="D360" s="213"/>
      <c r="E360" s="213"/>
      <c r="F360" s="213"/>
      <c r="G360" s="213"/>
      <c r="H360" s="213"/>
      <c r="I360" s="209"/>
    </row>
    <row r="361" spans="2:9" x14ac:dyDescent="0.25">
      <c r="B361" s="213"/>
      <c r="C361" s="213"/>
      <c r="D361" s="213"/>
      <c r="E361" s="213"/>
      <c r="F361" s="213"/>
      <c r="G361" s="213"/>
      <c r="H361" s="213"/>
      <c r="I361" s="209"/>
    </row>
    <row r="362" spans="2:9" x14ac:dyDescent="0.25">
      <c r="B362" s="213"/>
      <c r="C362" s="213"/>
      <c r="D362" s="213"/>
      <c r="E362" s="213"/>
      <c r="F362" s="213"/>
      <c r="G362" s="213"/>
      <c r="H362" s="213"/>
      <c r="I362" s="209"/>
    </row>
    <row r="363" spans="2:9" x14ac:dyDescent="0.25">
      <c r="B363" s="213"/>
      <c r="C363" s="213"/>
      <c r="D363" s="213"/>
      <c r="E363" s="213"/>
      <c r="F363" s="213"/>
      <c r="G363" s="213"/>
      <c r="H363" s="213"/>
      <c r="I363" s="209"/>
    </row>
    <row r="364" spans="2:9" x14ac:dyDescent="0.25">
      <c r="B364" s="213"/>
      <c r="C364" s="213"/>
      <c r="D364" s="213"/>
      <c r="E364" s="213"/>
      <c r="F364" s="213"/>
      <c r="G364" s="213"/>
      <c r="H364" s="213"/>
      <c r="I364" s="209"/>
    </row>
    <row r="365" spans="2:9" x14ac:dyDescent="0.25">
      <c r="B365" s="213"/>
      <c r="C365" s="213"/>
      <c r="D365" s="213"/>
      <c r="E365" s="213"/>
      <c r="F365" s="213"/>
      <c r="G365" s="213"/>
      <c r="H365" s="213"/>
      <c r="I365" s="209"/>
    </row>
    <row r="366" spans="2:9" x14ac:dyDescent="0.25">
      <c r="B366" s="213"/>
      <c r="C366" s="213"/>
      <c r="D366" s="213"/>
      <c r="E366" s="213"/>
      <c r="F366" s="213"/>
      <c r="G366" s="213"/>
      <c r="H366" s="213"/>
      <c r="I366" s="209"/>
    </row>
    <row r="367" spans="2:9" x14ac:dyDescent="0.25">
      <c r="B367" s="213"/>
      <c r="C367" s="213"/>
      <c r="D367" s="213"/>
      <c r="E367" s="213"/>
      <c r="F367" s="213"/>
      <c r="G367" s="213"/>
      <c r="H367" s="213"/>
      <c r="I367" s="209"/>
    </row>
    <row r="368" spans="2:9" x14ac:dyDescent="0.25">
      <c r="B368" s="213"/>
      <c r="C368" s="213"/>
      <c r="D368" s="213"/>
      <c r="E368" s="213"/>
      <c r="F368" s="213"/>
      <c r="G368" s="213"/>
      <c r="H368" s="213"/>
      <c r="I368" s="209"/>
    </row>
    <row r="369" spans="2:9" x14ac:dyDescent="0.25">
      <c r="B369" s="213"/>
      <c r="C369" s="213"/>
      <c r="D369" s="213"/>
      <c r="E369" s="213"/>
      <c r="F369" s="213"/>
      <c r="G369" s="213"/>
      <c r="H369" s="213"/>
      <c r="I369" s="209"/>
    </row>
    <row r="370" spans="2:9" x14ac:dyDescent="0.25">
      <c r="B370" s="213"/>
      <c r="C370" s="213"/>
      <c r="D370" s="213"/>
      <c r="E370" s="213"/>
      <c r="F370" s="213"/>
      <c r="G370" s="213"/>
      <c r="H370" s="213"/>
      <c r="I370" s="209"/>
    </row>
    <row r="371" spans="2:9" x14ac:dyDescent="0.25">
      <c r="B371" s="213"/>
      <c r="C371" s="213"/>
      <c r="D371" s="213"/>
      <c r="E371" s="213"/>
      <c r="F371" s="213"/>
      <c r="G371" s="213"/>
      <c r="H371" s="213"/>
      <c r="I371" s="209"/>
    </row>
    <row r="372" spans="2:9" x14ac:dyDescent="0.25">
      <c r="B372" s="213"/>
      <c r="C372" s="213"/>
      <c r="D372" s="213"/>
      <c r="E372" s="213"/>
      <c r="F372" s="213"/>
      <c r="G372" s="213"/>
      <c r="H372" s="213"/>
      <c r="I372" s="209"/>
    </row>
    <row r="373" spans="2:9" x14ac:dyDescent="0.25">
      <c r="B373" s="213"/>
      <c r="C373" s="213"/>
      <c r="D373" s="213"/>
      <c r="E373" s="213"/>
      <c r="F373" s="213"/>
      <c r="G373" s="213"/>
      <c r="H373" s="213"/>
      <c r="I373" s="209"/>
    </row>
    <row r="374" spans="2:9" x14ac:dyDescent="0.25">
      <c r="B374" s="213"/>
      <c r="C374" s="213"/>
      <c r="D374" s="213"/>
      <c r="E374" s="213"/>
      <c r="F374" s="213"/>
      <c r="G374" s="213"/>
      <c r="H374" s="213"/>
      <c r="I374" s="209"/>
    </row>
    <row r="375" spans="2:9" x14ac:dyDescent="0.25">
      <c r="B375" s="213"/>
      <c r="C375" s="213"/>
      <c r="D375" s="213"/>
      <c r="E375" s="213"/>
      <c r="F375" s="213"/>
      <c r="G375" s="213"/>
      <c r="H375" s="213"/>
      <c r="I375" s="209"/>
    </row>
    <row r="376" spans="2:9" x14ac:dyDescent="0.25">
      <c r="B376" s="213"/>
      <c r="C376" s="213"/>
      <c r="D376" s="213"/>
      <c r="E376" s="213"/>
      <c r="F376" s="213"/>
      <c r="G376" s="213"/>
      <c r="H376" s="213"/>
      <c r="I376" s="209"/>
    </row>
  </sheetData>
  <sheetProtection algorithmName="SHA-512" hashValue="BtN/pWGIGJVSpGKhX13dElcB4zH7ar5mx5aBjFpa9uKKoMGA4nFzYYu1oHmGdy0+MG0cJv6HHH14Gr4sAibC5w==" saltValue="6gkoIu1Yoi7vUZMjB1D85A==" spinCount="100000" sheet="1" objects="1" scenarios="1"/>
  <mergeCells count="31">
    <mergeCell ref="AQ4:AU4"/>
    <mergeCell ref="AW4:BA4"/>
    <mergeCell ref="C16:H16"/>
    <mergeCell ref="J16:O16"/>
    <mergeCell ref="Q16:V16"/>
    <mergeCell ref="X16:AC16"/>
    <mergeCell ref="C4:G4"/>
    <mergeCell ref="J4:N4"/>
    <mergeCell ref="Q4:U4"/>
    <mergeCell ref="X4:AB4"/>
    <mergeCell ref="AE4:AI4"/>
    <mergeCell ref="AK4:AO4"/>
    <mergeCell ref="C17:E17"/>
    <mergeCell ref="F17:H17"/>
    <mergeCell ref="J17:L17"/>
    <mergeCell ref="M17:O17"/>
    <mergeCell ref="Q17:S17"/>
    <mergeCell ref="B56:B57"/>
    <mergeCell ref="C56:C57"/>
    <mergeCell ref="D56:D57"/>
    <mergeCell ref="E56:E57"/>
    <mergeCell ref="F56:F57"/>
    <mergeCell ref="F45:J45"/>
    <mergeCell ref="I56:I57"/>
    <mergeCell ref="M56:M57"/>
    <mergeCell ref="X17:Z17"/>
    <mergeCell ref="AA17:AC17"/>
    <mergeCell ref="R28:T28"/>
    <mergeCell ref="G56:G57"/>
    <mergeCell ref="H56:H57"/>
    <mergeCell ref="T17:V17"/>
  </mergeCells>
  <conditionalFormatting sqref="E42:E44 E52:E53">
    <cfRule type="cellIs" dxfId="20" priority="1" operator="equal">
      <formula>0</formula>
    </cfRule>
    <cfRule type="cellIs" dxfId="19" priority="2" operator="lessThan">
      <formula>0</formula>
    </cfRule>
    <cfRule type="cellIs" dxfId="18" priority="3" operator="greaterThan">
      <formula>0</formula>
    </cfRule>
  </conditionalFormatting>
  <hyperlinks>
    <hyperlink ref="A1" location="Introduction" display="Retour introduction" xr:uid="{9008C74E-0CFB-491B-9F56-417A454CEFC6}"/>
  </hyperlinks>
  <pageMargins left="0.7" right="0.7" top="0.75" bottom="0.75" header="0.3" footer="0.3"/>
  <pageSetup paperSize="9" orientation="portrait" r:id="rId1"/>
  <headerFooter>
    <oddFooter>&amp;L_x000D_&amp;1#&amp;"Calibri"&amp;10&amp;KFF0000 Interne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B608-B794-4C02-B1EC-8B4026FCC824}">
  <sheetPr>
    <tabColor theme="3" tint="0.749992370372631"/>
  </sheetPr>
  <dimension ref="A1:AD83"/>
  <sheetViews>
    <sheetView windowProtection="1" showGridLines="0" zoomScale="90" zoomScaleNormal="90" workbookViewId="0">
      <selection activeCell="A2" sqref="A2"/>
    </sheetView>
  </sheetViews>
  <sheetFormatPr baseColWidth="10" defaultColWidth="9.140625" defaultRowHeight="15" x14ac:dyDescent="0.25"/>
  <cols>
    <col min="1" max="1" width="6.5703125" style="2" customWidth="1"/>
    <col min="2" max="2" width="79.85546875" style="2" bestFit="1" customWidth="1"/>
    <col min="3" max="4" width="14.7109375" style="2" customWidth="1"/>
    <col min="5" max="6" width="16.7109375" style="2" customWidth="1"/>
    <col min="7" max="7" width="16.42578125" style="2" customWidth="1"/>
    <col min="8" max="8" width="15.28515625" style="2" customWidth="1"/>
    <col min="9" max="30" width="16.7109375" style="2" customWidth="1"/>
    <col min="31" max="16384" width="9.140625" style="2"/>
  </cols>
  <sheetData>
    <row r="1" spans="1:30" x14ac:dyDescent="0.25">
      <c r="A1" s="196" t="s">
        <v>322</v>
      </c>
    </row>
    <row r="2" spans="1:30" x14ac:dyDescent="0.2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row>
    <row r="3" spans="1:30" x14ac:dyDescent="0.25">
      <c r="A3" s="53"/>
      <c r="B3" s="53"/>
      <c r="C3" s="53"/>
      <c r="D3" s="53"/>
      <c r="E3" s="53"/>
      <c r="F3" s="53"/>
      <c r="G3" s="53"/>
      <c r="H3" s="53"/>
      <c r="I3" s="53"/>
      <c r="J3" s="53"/>
      <c r="K3" s="53"/>
      <c r="M3" s="53"/>
      <c r="N3" s="53"/>
      <c r="O3" s="53"/>
      <c r="Q3" s="53"/>
      <c r="R3" s="53"/>
      <c r="S3" s="53"/>
      <c r="T3" s="53"/>
      <c r="U3" s="53"/>
      <c r="V3" s="53"/>
      <c r="W3" s="53"/>
      <c r="X3" s="53"/>
      <c r="Y3" s="53"/>
      <c r="Z3" s="53"/>
      <c r="AA3" s="53"/>
      <c r="AB3" s="53"/>
      <c r="AC3" s="53"/>
      <c r="AD3" s="53"/>
    </row>
    <row r="4" spans="1:30" x14ac:dyDescent="0.25">
      <c r="A4" s="53"/>
      <c r="B4" s="53"/>
      <c r="C4" s="355">
        <v>45930</v>
      </c>
      <c r="D4" s="353"/>
      <c r="E4" s="353"/>
      <c r="F4" s="354"/>
      <c r="G4" s="355">
        <v>45838</v>
      </c>
      <c r="H4" s="353"/>
      <c r="I4" s="353"/>
      <c r="J4" s="354"/>
      <c r="K4" s="355">
        <v>45747</v>
      </c>
      <c r="L4" s="353"/>
      <c r="M4" s="353"/>
      <c r="N4" s="354"/>
      <c r="O4" s="355">
        <v>45657</v>
      </c>
      <c r="P4" s="353"/>
      <c r="Q4" s="353"/>
      <c r="R4" s="354"/>
      <c r="S4" s="355">
        <v>45473</v>
      </c>
      <c r="T4" s="353"/>
      <c r="U4" s="353"/>
      <c r="V4" s="354"/>
      <c r="W4" s="355">
        <v>45291</v>
      </c>
      <c r="X4" s="353"/>
      <c r="Y4" s="353"/>
      <c r="Z4" s="354"/>
      <c r="AA4" s="355">
        <v>45107</v>
      </c>
      <c r="AB4" s="353"/>
      <c r="AC4" s="353"/>
      <c r="AD4" s="354"/>
    </row>
    <row r="5" spans="1:30" ht="51" x14ac:dyDescent="0.25">
      <c r="A5" s="53"/>
      <c r="B5" s="93" t="s">
        <v>200</v>
      </c>
      <c r="C5" s="94" t="s">
        <v>336</v>
      </c>
      <c r="D5" s="95" t="s">
        <v>3</v>
      </c>
      <c r="E5" s="73" t="s">
        <v>337</v>
      </c>
      <c r="F5" s="73" t="s">
        <v>201</v>
      </c>
      <c r="G5" s="94" t="s">
        <v>336</v>
      </c>
      <c r="H5" s="95" t="s">
        <v>3</v>
      </c>
      <c r="I5" s="73" t="s">
        <v>337</v>
      </c>
      <c r="J5" s="73" t="s">
        <v>201</v>
      </c>
      <c r="K5" s="94" t="s">
        <v>336</v>
      </c>
      <c r="L5" s="95" t="s">
        <v>3</v>
      </c>
      <c r="M5" s="73" t="s">
        <v>337</v>
      </c>
      <c r="N5" s="73" t="s">
        <v>201</v>
      </c>
      <c r="O5" s="94" t="s">
        <v>336</v>
      </c>
      <c r="P5" s="95" t="s">
        <v>3</v>
      </c>
      <c r="Q5" s="73" t="s">
        <v>337</v>
      </c>
      <c r="R5" s="73" t="s">
        <v>201</v>
      </c>
      <c r="S5" s="94" t="s">
        <v>336</v>
      </c>
      <c r="T5" s="95" t="s">
        <v>3</v>
      </c>
      <c r="U5" s="73" t="s">
        <v>337</v>
      </c>
      <c r="V5" s="73" t="s">
        <v>201</v>
      </c>
      <c r="W5" s="94" t="s">
        <v>336</v>
      </c>
      <c r="X5" s="95" t="s">
        <v>3</v>
      </c>
      <c r="Y5" s="73" t="s">
        <v>337</v>
      </c>
      <c r="Z5" s="73" t="s">
        <v>201</v>
      </c>
      <c r="AA5" s="94" t="s">
        <v>336</v>
      </c>
      <c r="AB5" s="95" t="s">
        <v>3</v>
      </c>
      <c r="AC5" s="73" t="s">
        <v>337</v>
      </c>
      <c r="AD5" s="73" t="s">
        <v>201</v>
      </c>
    </row>
    <row r="6" spans="1:30" s="53" customFormat="1" x14ac:dyDescent="0.25">
      <c r="B6" s="88" t="s">
        <v>202</v>
      </c>
      <c r="C6" s="96"/>
      <c r="D6" s="96"/>
      <c r="E6" s="68"/>
      <c r="F6" s="68"/>
      <c r="G6" s="96"/>
      <c r="H6" s="96"/>
      <c r="I6" s="68"/>
      <c r="J6" s="68"/>
      <c r="K6" s="96"/>
      <c r="L6" s="96"/>
      <c r="M6" s="68"/>
      <c r="N6" s="68"/>
      <c r="O6" s="96"/>
      <c r="P6" s="96"/>
      <c r="Q6" s="68"/>
      <c r="R6" s="68"/>
      <c r="S6" s="96"/>
      <c r="T6" s="96"/>
      <c r="U6" s="68"/>
      <c r="V6" s="68"/>
      <c r="W6" s="96"/>
      <c r="X6" s="96"/>
      <c r="Y6" s="68"/>
      <c r="Z6" s="68"/>
      <c r="AA6" s="96"/>
      <c r="AB6" s="96"/>
      <c r="AC6" s="68"/>
      <c r="AD6" s="68"/>
    </row>
    <row r="7" spans="1:30" x14ac:dyDescent="0.25">
      <c r="A7" s="53"/>
      <c r="B7" s="69" t="s">
        <v>203</v>
      </c>
      <c r="C7" s="218"/>
      <c r="D7" s="219"/>
      <c r="E7" s="220"/>
      <c r="F7" s="220"/>
      <c r="G7" s="218"/>
      <c r="H7" s="219"/>
      <c r="I7" s="220"/>
      <c r="J7" s="220"/>
      <c r="K7" s="218"/>
      <c r="L7" s="219"/>
      <c r="M7" s="220"/>
      <c r="N7" s="220"/>
      <c r="O7" s="218"/>
      <c r="P7" s="219"/>
      <c r="Q7" s="220"/>
      <c r="R7" s="220"/>
      <c r="S7" s="218"/>
      <c r="T7" s="219"/>
      <c r="U7" s="220"/>
      <c r="V7" s="220"/>
      <c r="W7" s="218"/>
      <c r="X7" s="219"/>
      <c r="Y7" s="220"/>
      <c r="Z7" s="220"/>
      <c r="AA7" s="218"/>
      <c r="AB7" s="219"/>
      <c r="AC7" s="220"/>
      <c r="AD7" s="220"/>
    </row>
    <row r="8" spans="1:30" x14ac:dyDescent="0.25">
      <c r="A8" s="53"/>
      <c r="B8" s="69" t="s">
        <v>204</v>
      </c>
      <c r="C8" s="218"/>
      <c r="D8" s="219"/>
      <c r="E8" s="220"/>
      <c r="F8" s="220"/>
      <c r="G8" s="218"/>
      <c r="H8" s="219"/>
      <c r="I8" s="220"/>
      <c r="J8" s="220"/>
      <c r="K8" s="218"/>
      <c r="L8" s="219"/>
      <c r="M8" s="220"/>
      <c r="N8" s="220"/>
      <c r="O8" s="218"/>
      <c r="P8" s="219"/>
      <c r="Q8" s="220"/>
      <c r="R8" s="220"/>
      <c r="S8" s="218"/>
      <c r="T8" s="219"/>
      <c r="U8" s="220"/>
      <c r="V8" s="220"/>
      <c r="W8" s="218"/>
      <c r="X8" s="219"/>
      <c r="Y8" s="220"/>
      <c r="Z8" s="220"/>
      <c r="AA8" s="218"/>
      <c r="AB8" s="219"/>
      <c r="AC8" s="220"/>
      <c r="AD8" s="220"/>
    </row>
    <row r="9" spans="1:30" s="53" customFormat="1" x14ac:dyDescent="0.25">
      <c r="B9" s="88" t="s">
        <v>205</v>
      </c>
      <c r="C9" s="96"/>
      <c r="D9" s="96"/>
      <c r="E9" s="68"/>
      <c r="F9" s="68"/>
      <c r="G9" s="96"/>
      <c r="H9" s="96"/>
      <c r="I9" s="68"/>
      <c r="J9" s="68"/>
      <c r="K9" s="96"/>
      <c r="L9" s="96"/>
      <c r="M9" s="68"/>
      <c r="N9" s="68"/>
      <c r="O9" s="96"/>
      <c r="P9" s="96"/>
      <c r="Q9" s="68"/>
      <c r="R9" s="68"/>
      <c r="S9" s="96"/>
      <c r="T9" s="96"/>
      <c r="U9" s="68"/>
      <c r="V9" s="68"/>
      <c r="W9" s="96"/>
      <c r="X9" s="96"/>
      <c r="Y9" s="68"/>
      <c r="Z9" s="68"/>
      <c r="AA9" s="96"/>
      <c r="AB9" s="96"/>
      <c r="AC9" s="68"/>
      <c r="AD9" s="68"/>
    </row>
    <row r="10" spans="1:30" x14ac:dyDescent="0.25">
      <c r="A10" s="53"/>
      <c r="B10" s="69" t="s">
        <v>203</v>
      </c>
      <c r="C10" s="218"/>
      <c r="D10" s="219"/>
      <c r="E10" s="220"/>
      <c r="F10" s="220"/>
      <c r="G10" s="218"/>
      <c r="H10" s="219"/>
      <c r="I10" s="220"/>
      <c r="J10" s="220"/>
      <c r="K10" s="218"/>
      <c r="L10" s="219"/>
      <c r="M10" s="220"/>
      <c r="N10" s="220"/>
      <c r="O10" s="218"/>
      <c r="P10" s="219"/>
      <c r="Q10" s="220"/>
      <c r="R10" s="220"/>
      <c r="S10" s="218"/>
      <c r="T10" s="219"/>
      <c r="U10" s="220"/>
      <c r="V10" s="220"/>
      <c r="W10" s="218"/>
      <c r="X10" s="219"/>
      <c r="Y10" s="220"/>
      <c r="Z10" s="220"/>
      <c r="AA10" s="218"/>
      <c r="AB10" s="219"/>
      <c r="AC10" s="220"/>
      <c r="AD10" s="220"/>
    </row>
    <row r="11" spans="1:30" x14ac:dyDescent="0.25">
      <c r="A11" s="53"/>
      <c r="B11" s="69" t="s">
        <v>204</v>
      </c>
      <c r="C11" s="218"/>
      <c r="D11" s="219"/>
      <c r="E11" s="220"/>
      <c r="F11" s="220"/>
      <c r="G11" s="218"/>
      <c r="H11" s="219"/>
      <c r="I11" s="220"/>
      <c r="J11" s="220"/>
      <c r="K11" s="218"/>
      <c r="L11" s="219"/>
      <c r="M11" s="220"/>
      <c r="N11" s="220"/>
      <c r="O11" s="218"/>
      <c r="P11" s="219"/>
      <c r="Q11" s="220"/>
      <c r="R11" s="220"/>
      <c r="S11" s="218"/>
      <c r="T11" s="219"/>
      <c r="U11" s="220"/>
      <c r="V11" s="220"/>
      <c r="W11" s="218"/>
      <c r="X11" s="219"/>
      <c r="Y11" s="220"/>
      <c r="Z11" s="220"/>
      <c r="AA11" s="218"/>
      <c r="AB11" s="219"/>
      <c r="AC11" s="220"/>
      <c r="AD11" s="220"/>
    </row>
    <row r="12" spans="1:30" x14ac:dyDescent="0.25">
      <c r="A12" s="53"/>
      <c r="B12" s="90"/>
      <c r="C12" s="97"/>
      <c r="D12" s="97"/>
      <c r="E12" s="98"/>
      <c r="F12" s="99"/>
      <c r="G12" s="99"/>
      <c r="H12" s="53"/>
      <c r="I12" s="53"/>
      <c r="J12" s="53"/>
      <c r="K12" s="53"/>
      <c r="L12" s="53"/>
      <c r="M12" s="53"/>
      <c r="N12" s="53"/>
      <c r="O12" s="53"/>
      <c r="P12" s="53"/>
      <c r="Q12" s="53"/>
      <c r="R12" s="53"/>
      <c r="S12" s="53"/>
      <c r="T12" s="53"/>
      <c r="U12" s="53"/>
      <c r="V12" s="53"/>
      <c r="W12" s="53"/>
      <c r="X12" s="53"/>
      <c r="Y12" s="53"/>
      <c r="Z12" s="53"/>
      <c r="AA12" s="53"/>
      <c r="AB12" s="53"/>
      <c r="AC12" s="53"/>
      <c r="AD12" s="53"/>
    </row>
    <row r="13" spans="1:30" x14ac:dyDescent="0.25">
      <c r="A13" s="53"/>
      <c r="B13" s="93" t="s">
        <v>206</v>
      </c>
      <c r="C13" s="77"/>
      <c r="D13" s="97"/>
      <c r="E13" s="98"/>
      <c r="F13" s="99"/>
      <c r="G13" s="99"/>
      <c r="H13" s="53"/>
      <c r="I13" s="53"/>
      <c r="J13" s="53"/>
      <c r="K13" s="53"/>
      <c r="L13" s="53"/>
      <c r="M13" s="53"/>
      <c r="N13" s="53"/>
      <c r="O13" s="53"/>
      <c r="P13" s="53"/>
      <c r="Q13" s="53"/>
      <c r="R13" s="53"/>
      <c r="S13" s="53"/>
      <c r="T13" s="53"/>
      <c r="U13" s="53"/>
      <c r="V13" s="53"/>
      <c r="W13" s="53"/>
      <c r="X13" s="53"/>
      <c r="Y13" s="53"/>
      <c r="Z13" s="53"/>
      <c r="AA13" s="53"/>
      <c r="AB13" s="53"/>
      <c r="AC13" s="53"/>
      <c r="AD13" s="53"/>
    </row>
    <row r="14" spans="1:30" ht="63.75" customHeight="1" x14ac:dyDescent="0.25">
      <c r="A14" s="53"/>
      <c r="B14" s="387" t="s">
        <v>207</v>
      </c>
      <c r="C14" s="387"/>
      <c r="D14" s="387"/>
      <c r="E14" s="387"/>
      <c r="F14" s="387"/>
      <c r="G14" s="387"/>
      <c r="H14" s="387"/>
      <c r="I14" s="387"/>
      <c r="J14" s="387"/>
      <c r="K14" s="53"/>
      <c r="L14" s="53"/>
      <c r="M14" s="53"/>
      <c r="N14" s="53"/>
      <c r="O14" s="53"/>
      <c r="P14" s="53"/>
      <c r="Q14" s="53"/>
      <c r="R14" s="53"/>
      <c r="S14" s="53"/>
      <c r="T14" s="53"/>
      <c r="U14" s="53"/>
      <c r="V14" s="53"/>
      <c r="W14" s="53"/>
      <c r="X14" s="53"/>
      <c r="Y14" s="53"/>
      <c r="Z14" s="53"/>
      <c r="AA14" s="53"/>
      <c r="AB14" s="53"/>
      <c r="AC14" s="53"/>
      <c r="AD14" s="53"/>
    </row>
    <row r="15" spans="1:30" ht="102.75" customHeight="1" x14ac:dyDescent="0.25">
      <c r="A15" s="53"/>
      <c r="B15" s="381"/>
      <c r="C15" s="382"/>
      <c r="D15" s="382"/>
      <c r="E15" s="382"/>
      <c r="F15" s="382"/>
      <c r="G15" s="382"/>
      <c r="H15" s="382"/>
      <c r="I15" s="382"/>
      <c r="J15" s="383"/>
      <c r="K15" s="53"/>
      <c r="L15" s="53"/>
      <c r="M15" s="53"/>
      <c r="N15" s="53"/>
      <c r="O15" s="53"/>
      <c r="P15" s="53"/>
      <c r="Q15" s="53"/>
      <c r="R15" s="53"/>
      <c r="S15" s="53"/>
      <c r="T15" s="53"/>
      <c r="U15" s="53"/>
      <c r="V15" s="53"/>
      <c r="W15" s="53"/>
      <c r="X15" s="53"/>
      <c r="Y15" s="53"/>
      <c r="Z15" s="53"/>
      <c r="AA15" s="53"/>
      <c r="AB15" s="53"/>
      <c r="AC15" s="53"/>
      <c r="AD15" s="53"/>
    </row>
    <row r="16" spans="1:30" ht="102.75" customHeight="1" x14ac:dyDescent="0.25">
      <c r="A16" s="53"/>
      <c r="B16" s="384"/>
      <c r="C16" s="385"/>
      <c r="D16" s="385"/>
      <c r="E16" s="385"/>
      <c r="F16" s="385"/>
      <c r="G16" s="385"/>
      <c r="H16" s="385"/>
      <c r="I16" s="385"/>
      <c r="J16" s="386"/>
      <c r="K16" s="53"/>
      <c r="L16" s="53"/>
      <c r="M16" s="53"/>
      <c r="N16" s="53"/>
      <c r="O16" s="53"/>
      <c r="P16" s="53"/>
      <c r="Q16" s="53"/>
      <c r="R16" s="53"/>
      <c r="S16" s="53"/>
      <c r="T16" s="53"/>
      <c r="U16" s="53"/>
      <c r="V16" s="53"/>
      <c r="W16" s="53"/>
      <c r="X16" s="53"/>
      <c r="Y16" s="53"/>
      <c r="Z16" s="53"/>
      <c r="AA16" s="53"/>
      <c r="AB16" s="53"/>
      <c r="AC16" s="53"/>
      <c r="AD16" s="53"/>
    </row>
    <row r="17" spans="1:30" x14ac:dyDescent="0.25">
      <c r="A17" s="53"/>
      <c r="B17" s="81"/>
      <c r="C17" s="98"/>
      <c r="D17" s="98"/>
      <c r="E17" s="98"/>
      <c r="F17" s="98"/>
      <c r="G17" s="99"/>
      <c r="H17" s="53"/>
      <c r="I17" s="53"/>
      <c r="J17" s="53"/>
      <c r="K17" s="53"/>
      <c r="L17" s="53"/>
      <c r="M17" s="53"/>
      <c r="N17" s="53"/>
      <c r="O17" s="53"/>
      <c r="P17" s="53"/>
      <c r="Q17" s="53"/>
      <c r="R17" s="53"/>
      <c r="S17" s="53"/>
      <c r="T17" s="53"/>
      <c r="U17" s="53"/>
      <c r="V17" s="53"/>
      <c r="W17" s="53"/>
      <c r="X17" s="53"/>
      <c r="Y17" s="53"/>
      <c r="Z17" s="53"/>
      <c r="AA17" s="53"/>
      <c r="AB17" s="53"/>
      <c r="AC17" s="53"/>
      <c r="AD17" s="53"/>
    </row>
    <row r="18" spans="1:30" ht="33" customHeight="1" x14ac:dyDescent="0.25">
      <c r="A18" s="53"/>
      <c r="B18" s="100" t="s">
        <v>208</v>
      </c>
      <c r="C18" s="94" t="s">
        <v>209</v>
      </c>
      <c r="D18" s="95" t="s">
        <v>167</v>
      </c>
      <c r="E18" s="388" t="s">
        <v>210</v>
      </c>
      <c r="F18" s="389"/>
      <c r="G18" s="389"/>
      <c r="H18" s="53"/>
      <c r="I18" s="53"/>
      <c r="J18" s="53"/>
      <c r="K18" s="53"/>
      <c r="L18" s="53"/>
      <c r="M18" s="53"/>
      <c r="N18" s="53"/>
      <c r="O18" s="53"/>
      <c r="P18" s="53"/>
      <c r="Q18" s="53"/>
      <c r="R18" s="53"/>
      <c r="S18" s="53"/>
      <c r="T18" s="53"/>
      <c r="U18" s="53"/>
      <c r="V18" s="53"/>
      <c r="W18" s="53"/>
      <c r="X18" s="53"/>
      <c r="Y18" s="53"/>
      <c r="Z18" s="53"/>
      <c r="AA18" s="53"/>
      <c r="AB18" s="53"/>
      <c r="AC18" s="53"/>
      <c r="AD18" s="53"/>
    </row>
    <row r="19" spans="1:30" x14ac:dyDescent="0.25">
      <c r="A19" s="53"/>
      <c r="B19" s="87" t="s">
        <v>211</v>
      </c>
      <c r="C19" s="218"/>
      <c r="D19" s="219"/>
      <c r="E19" s="379"/>
      <c r="F19" s="379"/>
      <c r="G19" s="379"/>
      <c r="H19" s="53"/>
      <c r="I19" s="53"/>
      <c r="J19" s="53"/>
      <c r="K19" s="53"/>
      <c r="L19" s="53"/>
      <c r="M19" s="53"/>
      <c r="N19" s="53"/>
      <c r="O19" s="53"/>
      <c r="P19" s="53"/>
      <c r="Q19" s="53"/>
      <c r="R19" s="53"/>
      <c r="S19" s="53"/>
      <c r="T19" s="53"/>
      <c r="U19" s="53"/>
      <c r="V19" s="53"/>
      <c r="W19" s="53"/>
      <c r="X19" s="53"/>
      <c r="Y19" s="53"/>
      <c r="Z19" s="53"/>
      <c r="AA19" s="53"/>
      <c r="AB19" s="53"/>
      <c r="AC19" s="53"/>
      <c r="AD19" s="53"/>
    </row>
    <row r="20" spans="1:30" x14ac:dyDescent="0.25">
      <c r="A20" s="53"/>
      <c r="B20" s="87" t="s">
        <v>212</v>
      </c>
      <c r="C20" s="215"/>
      <c r="D20" s="221"/>
      <c r="E20" s="379"/>
      <c r="F20" s="379"/>
      <c r="G20" s="379"/>
      <c r="H20" s="53"/>
      <c r="I20" s="53"/>
      <c r="J20" s="53"/>
      <c r="K20" s="53"/>
      <c r="L20" s="53"/>
      <c r="M20" s="53"/>
      <c r="N20" s="53"/>
      <c r="O20" s="53"/>
      <c r="P20" s="53"/>
      <c r="Q20" s="53"/>
      <c r="R20" s="53"/>
      <c r="S20" s="53"/>
      <c r="T20" s="53"/>
      <c r="U20" s="53"/>
      <c r="V20" s="53"/>
      <c r="W20" s="53"/>
      <c r="X20" s="53"/>
      <c r="Y20" s="53"/>
      <c r="Z20" s="53"/>
      <c r="AA20" s="53"/>
      <c r="AB20" s="53"/>
      <c r="AC20" s="53"/>
      <c r="AD20" s="53"/>
    </row>
    <row r="21" spans="1:30" x14ac:dyDescent="0.25">
      <c r="A21" s="53"/>
      <c r="B21" s="87" t="s">
        <v>213</v>
      </c>
      <c r="C21" s="215"/>
      <c r="D21" s="221"/>
      <c r="E21" s="379"/>
      <c r="F21" s="379"/>
      <c r="G21" s="379"/>
      <c r="H21" s="53"/>
      <c r="I21" s="53"/>
      <c r="J21" s="53"/>
      <c r="K21" s="53"/>
      <c r="L21" s="53"/>
      <c r="M21" s="53"/>
      <c r="N21" s="53"/>
      <c r="O21" s="53"/>
      <c r="P21" s="53"/>
      <c r="Q21" s="53"/>
      <c r="R21" s="53"/>
      <c r="S21" s="53"/>
      <c r="T21" s="53"/>
      <c r="U21" s="53"/>
      <c r="V21" s="53"/>
      <c r="W21" s="53"/>
      <c r="X21" s="53"/>
      <c r="Y21" s="53"/>
      <c r="Z21" s="53"/>
      <c r="AA21" s="53"/>
      <c r="AB21" s="53"/>
      <c r="AC21" s="53"/>
      <c r="AD21" s="53"/>
    </row>
    <row r="22" spans="1:30" x14ac:dyDescent="0.25">
      <c r="A22" s="53"/>
      <c r="B22" s="87" t="s">
        <v>214</v>
      </c>
      <c r="C22" s="215"/>
      <c r="D22" s="221"/>
      <c r="E22" s="379"/>
      <c r="F22" s="379"/>
      <c r="G22" s="379"/>
      <c r="H22" s="53"/>
      <c r="I22" s="53"/>
      <c r="J22" s="53"/>
      <c r="K22" s="53"/>
      <c r="L22" s="53"/>
      <c r="M22" s="53"/>
      <c r="N22" s="53"/>
      <c r="O22" s="53"/>
      <c r="P22" s="53"/>
      <c r="Q22" s="53"/>
      <c r="R22" s="53"/>
      <c r="S22" s="53"/>
      <c r="T22" s="53"/>
      <c r="U22" s="53"/>
      <c r="V22" s="53"/>
      <c r="W22" s="53"/>
      <c r="X22" s="53"/>
      <c r="Y22" s="53"/>
      <c r="Z22" s="53"/>
      <c r="AA22" s="53"/>
      <c r="AB22" s="53"/>
      <c r="AC22" s="53"/>
      <c r="AD22" s="53"/>
    </row>
    <row r="23" spans="1:30" x14ac:dyDescent="0.25">
      <c r="A23" s="53"/>
      <c r="B23" s="87" t="s">
        <v>215</v>
      </c>
      <c r="C23" s="215"/>
      <c r="D23" s="221"/>
      <c r="E23" s="379"/>
      <c r="F23" s="379"/>
      <c r="G23" s="379"/>
      <c r="H23" s="53"/>
      <c r="I23" s="53"/>
      <c r="J23" s="53"/>
      <c r="K23" s="53"/>
      <c r="L23" s="53"/>
      <c r="M23" s="53"/>
      <c r="N23" s="53"/>
      <c r="O23" s="53"/>
      <c r="P23" s="53"/>
      <c r="Q23" s="53"/>
      <c r="R23" s="53"/>
      <c r="S23" s="53"/>
      <c r="T23" s="53"/>
      <c r="U23" s="53"/>
      <c r="V23" s="53"/>
      <c r="W23" s="53"/>
      <c r="X23" s="53"/>
      <c r="Y23" s="53"/>
      <c r="Z23" s="53"/>
      <c r="AA23" s="53"/>
      <c r="AB23" s="53"/>
      <c r="AC23" s="53"/>
      <c r="AD23" s="53"/>
    </row>
    <row r="24" spans="1:30" x14ac:dyDescent="0.25">
      <c r="A24" s="53"/>
      <c r="B24" s="87" t="s">
        <v>216</v>
      </c>
      <c r="C24" s="215"/>
      <c r="D24" s="221"/>
      <c r="E24" s="379"/>
      <c r="F24" s="379"/>
      <c r="G24" s="379"/>
      <c r="H24" s="53"/>
      <c r="I24" s="53"/>
      <c r="J24" s="53"/>
      <c r="K24" s="53"/>
      <c r="L24" s="53"/>
      <c r="M24" s="53"/>
      <c r="N24" s="53"/>
      <c r="O24" s="53"/>
      <c r="P24" s="53"/>
      <c r="Q24" s="53"/>
      <c r="R24" s="53"/>
      <c r="S24" s="53"/>
      <c r="T24" s="53"/>
      <c r="U24" s="53"/>
      <c r="V24" s="53"/>
      <c r="W24" s="53"/>
      <c r="X24" s="53"/>
      <c r="Y24" s="53"/>
      <c r="Z24" s="53"/>
      <c r="AA24" s="53"/>
      <c r="AB24" s="53"/>
      <c r="AC24" s="53"/>
      <c r="AD24" s="53"/>
    </row>
    <row r="25" spans="1:30" x14ac:dyDescent="0.25">
      <c r="A25" s="53"/>
      <c r="B25" s="87" t="s">
        <v>217</v>
      </c>
      <c r="C25" s="215"/>
      <c r="D25" s="221"/>
      <c r="E25" s="379"/>
      <c r="F25" s="379"/>
      <c r="G25" s="379"/>
      <c r="H25" s="53"/>
      <c r="I25" s="53"/>
      <c r="J25" s="53"/>
      <c r="K25" s="53"/>
      <c r="L25" s="53"/>
      <c r="M25" s="53"/>
      <c r="N25" s="53"/>
      <c r="O25" s="53"/>
      <c r="P25" s="53"/>
      <c r="Q25" s="53"/>
      <c r="R25" s="53"/>
      <c r="S25" s="53"/>
      <c r="T25" s="53"/>
      <c r="U25" s="53"/>
      <c r="V25" s="53"/>
      <c r="W25" s="53"/>
      <c r="X25" s="53"/>
      <c r="Y25" s="53"/>
      <c r="Z25" s="53"/>
      <c r="AA25" s="53"/>
      <c r="AB25" s="53"/>
      <c r="AC25" s="53"/>
      <c r="AD25" s="53"/>
    </row>
    <row r="26" spans="1:30" x14ac:dyDescent="0.25">
      <c r="A26" s="53"/>
      <c r="B26" s="87" t="s">
        <v>218</v>
      </c>
      <c r="C26" s="215"/>
      <c r="D26" s="221"/>
      <c r="E26" s="379"/>
      <c r="F26" s="379"/>
      <c r="G26" s="379"/>
      <c r="H26" s="53"/>
      <c r="I26" s="53"/>
      <c r="J26" s="53"/>
      <c r="K26" s="53"/>
      <c r="L26" s="53"/>
      <c r="M26" s="53"/>
      <c r="N26" s="53"/>
      <c r="O26" s="53"/>
      <c r="P26" s="53"/>
      <c r="Q26" s="53"/>
      <c r="R26" s="53"/>
      <c r="S26" s="53"/>
      <c r="T26" s="53"/>
      <c r="U26" s="53"/>
      <c r="V26" s="53"/>
      <c r="W26" s="53"/>
      <c r="X26" s="53"/>
      <c r="Y26" s="53"/>
      <c r="Z26" s="53"/>
      <c r="AA26" s="53"/>
      <c r="AB26" s="53"/>
      <c r="AC26" s="53"/>
      <c r="AD26" s="53"/>
    </row>
    <row r="27" spans="1:30" x14ac:dyDescent="0.25">
      <c r="A27" s="53"/>
      <c r="B27" s="87" t="s">
        <v>219</v>
      </c>
      <c r="C27" s="215"/>
      <c r="D27" s="221"/>
      <c r="E27" s="379"/>
      <c r="F27" s="379"/>
      <c r="G27" s="379"/>
      <c r="H27" s="53"/>
      <c r="I27" s="53"/>
      <c r="J27" s="53"/>
      <c r="K27" s="53"/>
      <c r="L27" s="53"/>
      <c r="M27" s="53"/>
      <c r="N27" s="53"/>
      <c r="O27" s="53"/>
      <c r="P27" s="53"/>
      <c r="Q27" s="53"/>
      <c r="R27" s="53"/>
      <c r="S27" s="53"/>
      <c r="T27" s="53"/>
      <c r="U27" s="53"/>
      <c r="V27" s="53"/>
      <c r="W27" s="53"/>
      <c r="X27" s="53"/>
      <c r="Y27" s="53"/>
      <c r="Z27" s="53"/>
      <c r="AA27" s="53"/>
      <c r="AB27" s="53"/>
      <c r="AC27" s="53"/>
      <c r="AD27" s="53"/>
    </row>
    <row r="28" spans="1:30" x14ac:dyDescent="0.25">
      <c r="A28" s="53"/>
      <c r="B28" s="87" t="s">
        <v>220</v>
      </c>
      <c r="C28" s="215"/>
      <c r="D28" s="221"/>
      <c r="E28" s="379"/>
      <c r="F28" s="379"/>
      <c r="G28" s="379"/>
      <c r="H28" s="53"/>
      <c r="I28" s="53"/>
      <c r="J28" s="53"/>
      <c r="K28" s="53"/>
      <c r="L28" s="53"/>
      <c r="M28" s="53"/>
      <c r="N28" s="53"/>
      <c r="O28" s="53"/>
      <c r="P28" s="53"/>
      <c r="Q28" s="53"/>
      <c r="R28" s="53"/>
      <c r="S28" s="53"/>
      <c r="T28" s="53"/>
      <c r="U28" s="53"/>
      <c r="V28" s="53"/>
      <c r="W28" s="53"/>
      <c r="X28" s="53"/>
      <c r="Y28" s="53"/>
      <c r="Z28" s="53"/>
      <c r="AA28" s="53"/>
      <c r="AB28" s="53"/>
      <c r="AC28" s="53"/>
      <c r="AD28" s="53"/>
    </row>
    <row r="29" spans="1:30" x14ac:dyDescent="0.25">
      <c r="A29" s="53"/>
      <c r="B29" s="87" t="s">
        <v>221</v>
      </c>
      <c r="C29" s="215"/>
      <c r="D29" s="221"/>
      <c r="E29" s="379"/>
      <c r="F29" s="379"/>
      <c r="G29" s="379"/>
      <c r="H29" s="53"/>
      <c r="I29" s="53"/>
      <c r="J29" s="53"/>
      <c r="K29" s="53"/>
      <c r="L29" s="53"/>
      <c r="M29" s="53"/>
      <c r="N29" s="53"/>
      <c r="O29" s="53"/>
      <c r="P29" s="53"/>
      <c r="Q29" s="53"/>
      <c r="R29" s="53"/>
      <c r="S29" s="53"/>
      <c r="T29" s="53"/>
      <c r="U29" s="53"/>
      <c r="V29" s="53"/>
      <c r="W29" s="53"/>
      <c r="X29" s="53"/>
      <c r="Y29" s="53"/>
      <c r="Z29" s="53"/>
      <c r="AA29" s="53"/>
      <c r="AB29" s="53"/>
      <c r="AC29" s="53"/>
      <c r="AD29" s="53"/>
    </row>
    <row r="30" spans="1:30" x14ac:dyDescent="0.25">
      <c r="A30" s="53"/>
      <c r="B30" s="87" t="s">
        <v>222</v>
      </c>
      <c r="C30" s="215"/>
      <c r="D30" s="221"/>
      <c r="E30" s="379"/>
      <c r="F30" s="379"/>
      <c r="G30" s="379"/>
      <c r="H30" s="53"/>
      <c r="I30" s="53"/>
      <c r="J30" s="53"/>
      <c r="K30" s="53"/>
      <c r="L30" s="53"/>
      <c r="M30" s="53"/>
      <c r="N30" s="53"/>
      <c r="O30" s="53"/>
      <c r="P30" s="53"/>
      <c r="Q30" s="53"/>
      <c r="R30" s="53"/>
      <c r="S30" s="53"/>
      <c r="T30" s="53"/>
      <c r="U30" s="53"/>
      <c r="V30" s="53"/>
      <c r="W30" s="53"/>
      <c r="X30" s="53"/>
      <c r="Y30" s="53"/>
      <c r="Z30" s="53"/>
      <c r="AA30" s="53"/>
      <c r="AB30" s="53"/>
      <c r="AC30" s="53"/>
      <c r="AD30" s="53"/>
    </row>
    <row r="31" spans="1:30" x14ac:dyDescent="0.25">
      <c r="A31" s="53"/>
      <c r="B31" s="87" t="s">
        <v>223</v>
      </c>
      <c r="C31" s="215"/>
      <c r="D31" s="221"/>
      <c r="E31" s="379"/>
      <c r="F31" s="379"/>
      <c r="G31" s="379"/>
      <c r="H31" s="53"/>
      <c r="I31" s="53"/>
      <c r="J31" s="53"/>
      <c r="K31" s="53"/>
      <c r="L31" s="53"/>
      <c r="M31" s="53"/>
      <c r="N31" s="53"/>
      <c r="O31" s="53"/>
      <c r="P31" s="53"/>
      <c r="Q31" s="53"/>
      <c r="R31" s="53"/>
      <c r="S31" s="53"/>
      <c r="T31" s="53"/>
      <c r="U31" s="53"/>
      <c r="V31" s="53"/>
      <c r="W31" s="53"/>
      <c r="X31" s="53"/>
      <c r="Y31" s="53"/>
      <c r="Z31" s="53"/>
      <c r="AA31" s="53"/>
      <c r="AB31" s="53"/>
      <c r="AC31" s="53"/>
      <c r="AD31" s="53"/>
    </row>
    <row r="32" spans="1:30" x14ac:dyDescent="0.25">
      <c r="A32" s="53"/>
      <c r="B32" s="87" t="s">
        <v>224</v>
      </c>
      <c r="C32" s="215"/>
      <c r="D32" s="221"/>
      <c r="E32" s="379"/>
      <c r="F32" s="379"/>
      <c r="G32" s="379"/>
      <c r="H32" s="53"/>
      <c r="I32" s="53"/>
      <c r="J32" s="53"/>
      <c r="K32" s="53"/>
      <c r="L32" s="53"/>
      <c r="M32" s="53"/>
      <c r="N32" s="53"/>
      <c r="O32" s="53"/>
      <c r="P32" s="53"/>
      <c r="Q32" s="53"/>
      <c r="R32" s="53"/>
      <c r="S32" s="53"/>
      <c r="T32" s="53"/>
      <c r="U32" s="53"/>
      <c r="V32" s="53"/>
      <c r="W32" s="53"/>
      <c r="X32" s="53"/>
      <c r="Y32" s="53"/>
      <c r="Z32" s="53"/>
      <c r="AA32" s="53"/>
      <c r="AB32" s="53"/>
      <c r="AC32" s="53"/>
      <c r="AD32" s="53"/>
    </row>
    <row r="33" spans="1:30" x14ac:dyDescent="0.25">
      <c r="A33" s="53"/>
      <c r="B33" s="87" t="s">
        <v>225</v>
      </c>
      <c r="C33" s="215"/>
      <c r="D33" s="221"/>
      <c r="E33" s="379"/>
      <c r="F33" s="379"/>
      <c r="G33" s="379"/>
      <c r="H33" s="53"/>
      <c r="I33" s="53"/>
      <c r="J33" s="53"/>
      <c r="K33" s="53"/>
      <c r="L33" s="53"/>
      <c r="M33" s="53"/>
      <c r="N33" s="53"/>
      <c r="O33" s="53"/>
      <c r="P33" s="53"/>
      <c r="Q33" s="53"/>
      <c r="R33" s="53"/>
      <c r="S33" s="53"/>
      <c r="T33" s="53"/>
      <c r="U33" s="53"/>
      <c r="V33" s="53"/>
      <c r="W33" s="53"/>
      <c r="X33" s="53"/>
      <c r="Y33" s="53"/>
      <c r="Z33" s="53"/>
      <c r="AA33" s="53"/>
      <c r="AB33" s="53"/>
      <c r="AC33" s="53"/>
      <c r="AD33" s="53"/>
    </row>
    <row r="34" spans="1:30" x14ac:dyDescent="0.25">
      <c r="A34" s="53"/>
      <c r="B34" s="87" t="s">
        <v>226</v>
      </c>
      <c r="C34" s="215"/>
      <c r="D34" s="221"/>
      <c r="E34" s="379"/>
      <c r="F34" s="379"/>
      <c r="G34" s="379"/>
      <c r="H34" s="53"/>
      <c r="I34" s="53"/>
      <c r="J34" s="53"/>
      <c r="K34" s="53"/>
      <c r="L34" s="53"/>
      <c r="M34" s="53"/>
      <c r="N34" s="53"/>
      <c r="O34" s="53"/>
      <c r="P34" s="53"/>
      <c r="Q34" s="53"/>
      <c r="R34" s="53"/>
      <c r="S34" s="53"/>
      <c r="T34" s="53"/>
      <c r="U34" s="53"/>
      <c r="V34" s="53"/>
      <c r="W34" s="53"/>
      <c r="X34" s="53"/>
      <c r="Y34" s="53"/>
      <c r="Z34" s="53"/>
      <c r="AA34" s="53"/>
      <c r="AB34" s="53"/>
      <c r="AC34" s="53"/>
      <c r="AD34" s="53"/>
    </row>
    <row r="35" spans="1:30" x14ac:dyDescent="0.25">
      <c r="A35" s="53"/>
      <c r="B35" s="81" t="s">
        <v>227</v>
      </c>
      <c r="C35" s="215"/>
      <c r="D35" s="221"/>
      <c r="E35" s="379"/>
      <c r="F35" s="379"/>
      <c r="G35" s="379"/>
      <c r="H35" s="53"/>
      <c r="I35" s="53"/>
      <c r="J35" s="53"/>
      <c r="K35" s="53"/>
      <c r="L35" s="53"/>
      <c r="M35" s="53"/>
      <c r="N35" s="53"/>
      <c r="O35" s="53"/>
      <c r="P35" s="53"/>
      <c r="Q35" s="53"/>
      <c r="R35" s="53"/>
      <c r="S35" s="53"/>
      <c r="T35" s="53"/>
      <c r="U35" s="53"/>
      <c r="V35" s="53"/>
      <c r="W35" s="53"/>
      <c r="X35" s="53"/>
      <c r="Y35" s="53"/>
      <c r="Z35" s="53"/>
      <c r="AA35" s="53"/>
      <c r="AB35" s="53"/>
      <c r="AC35" s="53"/>
      <c r="AD35" s="53"/>
    </row>
    <row r="36" spans="1:30" ht="19.5" customHeight="1" x14ac:dyDescent="0.25">
      <c r="A36" s="53"/>
      <c r="B36" s="81"/>
      <c r="C36" s="98"/>
      <c r="D36" s="98"/>
      <c r="E36" s="98"/>
      <c r="F36" s="98"/>
      <c r="G36" s="99"/>
      <c r="H36" s="53"/>
      <c r="I36" s="53"/>
      <c r="J36" s="53"/>
      <c r="K36" s="53"/>
      <c r="L36" s="53"/>
      <c r="M36" s="53"/>
      <c r="N36" s="53"/>
      <c r="O36" s="53"/>
      <c r="P36" s="53"/>
      <c r="Q36" s="53"/>
      <c r="R36" s="53"/>
      <c r="S36" s="53"/>
      <c r="T36" s="53"/>
      <c r="U36" s="53"/>
      <c r="V36" s="53"/>
      <c r="W36" s="53"/>
      <c r="X36" s="53"/>
      <c r="Y36" s="53"/>
      <c r="Z36" s="53"/>
      <c r="AA36" s="53"/>
      <c r="AB36" s="53"/>
      <c r="AC36" s="53"/>
      <c r="AD36" s="53"/>
    </row>
    <row r="37" spans="1:30" ht="37.5" customHeight="1" x14ac:dyDescent="0.25">
      <c r="A37" s="53"/>
      <c r="B37" s="93" t="s">
        <v>228</v>
      </c>
      <c r="C37" s="96"/>
      <c r="D37" s="96"/>
      <c r="E37" s="68"/>
      <c r="F37" s="77"/>
      <c r="G37" s="77"/>
      <c r="H37" s="53"/>
      <c r="I37" s="53"/>
      <c r="J37" s="53"/>
      <c r="K37" s="53"/>
      <c r="L37" s="53"/>
      <c r="M37" s="53"/>
      <c r="N37" s="53"/>
      <c r="O37" s="53"/>
      <c r="P37" s="53"/>
      <c r="Q37" s="53"/>
      <c r="R37" s="53"/>
      <c r="S37" s="53"/>
      <c r="T37" s="53"/>
      <c r="U37" s="53"/>
      <c r="V37" s="53"/>
      <c r="W37" s="53"/>
      <c r="X37" s="53"/>
      <c r="Y37" s="53"/>
      <c r="Z37" s="53"/>
      <c r="AA37" s="53"/>
      <c r="AB37" s="53"/>
      <c r="AC37" s="53"/>
      <c r="AD37" s="53"/>
    </row>
    <row r="38" spans="1:30" ht="38.25" customHeight="1" x14ac:dyDescent="0.25">
      <c r="A38" s="53"/>
      <c r="B38" s="380" t="s">
        <v>335</v>
      </c>
      <c r="C38" s="380"/>
      <c r="D38" s="380"/>
      <c r="E38" s="380"/>
      <c r="F38" s="380"/>
      <c r="G38" s="380"/>
      <c r="H38" s="380"/>
      <c r="I38" s="380"/>
      <c r="J38" s="380"/>
      <c r="K38" s="53"/>
      <c r="L38" s="53"/>
      <c r="M38" s="53"/>
      <c r="N38" s="53"/>
      <c r="O38" s="53"/>
      <c r="P38" s="53"/>
      <c r="Q38" s="53"/>
      <c r="R38" s="53"/>
      <c r="S38" s="53"/>
      <c r="T38" s="53"/>
      <c r="U38" s="53"/>
      <c r="V38" s="53"/>
      <c r="W38" s="53"/>
      <c r="X38" s="53"/>
      <c r="Y38" s="53"/>
      <c r="Z38" s="53"/>
      <c r="AA38" s="53"/>
      <c r="AB38" s="53"/>
      <c r="AC38" s="53"/>
      <c r="AD38" s="53"/>
    </row>
    <row r="39" spans="1:30" ht="78" customHeight="1" x14ac:dyDescent="0.25">
      <c r="A39" s="53"/>
      <c r="B39" s="381"/>
      <c r="C39" s="382"/>
      <c r="D39" s="382"/>
      <c r="E39" s="382"/>
      <c r="F39" s="382"/>
      <c r="G39" s="382"/>
      <c r="H39" s="382"/>
      <c r="I39" s="382"/>
      <c r="J39" s="383"/>
      <c r="K39" s="53"/>
      <c r="L39" s="53"/>
      <c r="M39" s="53"/>
      <c r="N39" s="53"/>
      <c r="O39" s="53"/>
      <c r="P39" s="53"/>
      <c r="Q39" s="53"/>
      <c r="R39" s="53"/>
      <c r="S39" s="53"/>
      <c r="T39" s="53"/>
      <c r="U39" s="53"/>
      <c r="V39" s="53"/>
      <c r="W39" s="53"/>
      <c r="X39" s="53"/>
      <c r="Y39" s="53"/>
      <c r="Z39" s="53"/>
      <c r="AA39" s="53"/>
      <c r="AB39" s="53"/>
      <c r="AC39" s="53"/>
      <c r="AD39" s="53"/>
    </row>
    <row r="40" spans="1:30" ht="76.5" customHeight="1" x14ac:dyDescent="0.25">
      <c r="A40" s="53"/>
      <c r="B40" s="384"/>
      <c r="C40" s="385"/>
      <c r="D40" s="385"/>
      <c r="E40" s="385"/>
      <c r="F40" s="385"/>
      <c r="G40" s="385"/>
      <c r="H40" s="385"/>
      <c r="I40" s="385"/>
      <c r="J40" s="386"/>
      <c r="K40" s="53"/>
      <c r="L40" s="53"/>
      <c r="M40" s="53"/>
      <c r="N40" s="53"/>
      <c r="O40" s="53"/>
      <c r="P40" s="53"/>
      <c r="Q40" s="53"/>
      <c r="R40" s="53"/>
      <c r="S40" s="53"/>
      <c r="T40" s="53"/>
      <c r="U40" s="53"/>
      <c r="V40" s="53"/>
      <c r="W40" s="53"/>
      <c r="X40" s="53"/>
      <c r="Y40" s="53"/>
      <c r="Z40" s="53"/>
      <c r="AA40" s="53"/>
      <c r="AB40" s="53"/>
      <c r="AC40" s="53"/>
      <c r="AD40" s="53"/>
    </row>
    <row r="41" spans="1:30" ht="48.75" customHeight="1" x14ac:dyDescent="0.25">
      <c r="A41" s="53"/>
      <c r="B41" s="81" t="s">
        <v>229</v>
      </c>
      <c r="C41" s="81"/>
      <c r="D41" s="81"/>
      <c r="E41" s="81"/>
      <c r="F41" s="81"/>
      <c r="G41" s="81"/>
      <c r="H41" s="81"/>
      <c r="I41" s="81"/>
      <c r="J41" s="81"/>
      <c r="K41" s="53"/>
      <c r="L41" s="53"/>
      <c r="M41" s="53"/>
      <c r="N41" s="53"/>
      <c r="O41" s="53"/>
      <c r="P41" s="53"/>
      <c r="Q41" s="53"/>
      <c r="R41" s="53"/>
      <c r="S41" s="53"/>
      <c r="T41" s="53"/>
      <c r="U41" s="53"/>
      <c r="V41" s="53"/>
      <c r="W41" s="53"/>
      <c r="X41" s="53"/>
      <c r="Y41" s="53"/>
      <c r="Z41" s="53"/>
      <c r="AA41" s="53"/>
      <c r="AB41" s="53"/>
      <c r="AC41" s="53"/>
      <c r="AD41" s="53"/>
    </row>
    <row r="42" spans="1:30" x14ac:dyDescent="0.25">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row>
    <row r="43" spans="1:30" ht="38.25" x14ac:dyDescent="0.25">
      <c r="A43" s="53"/>
      <c r="B43" s="87" t="s">
        <v>230</v>
      </c>
      <c r="C43" s="101" t="s">
        <v>336</v>
      </c>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row>
    <row r="44" spans="1:30" x14ac:dyDescent="0.25">
      <c r="A44" s="53"/>
      <c r="B44" s="211"/>
      <c r="C44" s="218"/>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row>
    <row r="45" spans="1:30" x14ac:dyDescent="0.25">
      <c r="A45" s="53"/>
      <c r="B45" s="211"/>
      <c r="C45" s="215"/>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row>
    <row r="46" spans="1:30" x14ac:dyDescent="0.25">
      <c r="A46" s="53"/>
      <c r="B46" s="211"/>
      <c r="C46" s="215"/>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row>
    <row r="47" spans="1:30" ht="13.5" customHeight="1" x14ac:dyDescent="0.25">
      <c r="A47" s="53"/>
      <c r="B47" s="211"/>
      <c r="C47" s="215"/>
      <c r="D47" s="53"/>
      <c r="E47" s="53"/>
      <c r="F47" s="53"/>
      <c r="G47" s="102"/>
      <c r="H47" s="53"/>
      <c r="I47" s="53"/>
      <c r="J47" s="53"/>
      <c r="K47" s="53"/>
      <c r="L47" s="53"/>
      <c r="M47" s="53"/>
      <c r="N47" s="53"/>
      <c r="O47" s="53"/>
      <c r="P47" s="53"/>
      <c r="Q47" s="53"/>
      <c r="R47" s="53"/>
      <c r="S47" s="53"/>
      <c r="T47" s="53"/>
      <c r="U47" s="53"/>
      <c r="V47" s="53"/>
      <c r="W47" s="53"/>
      <c r="X47" s="53"/>
      <c r="Y47" s="53"/>
      <c r="Z47" s="53"/>
      <c r="AA47" s="53"/>
      <c r="AB47" s="53"/>
      <c r="AC47" s="53"/>
      <c r="AD47" s="53"/>
    </row>
    <row r="48" spans="1:30" ht="15.75" customHeight="1" x14ac:dyDescent="0.25">
      <c r="A48" s="53"/>
      <c r="B48" s="211"/>
      <c r="C48" s="215"/>
      <c r="D48" s="53"/>
      <c r="E48" s="53"/>
      <c r="F48" s="53"/>
      <c r="G48" s="102"/>
      <c r="H48" s="53"/>
      <c r="I48" s="53"/>
      <c r="J48" s="53"/>
      <c r="K48" s="53"/>
      <c r="L48" s="53"/>
      <c r="M48" s="53"/>
      <c r="N48" s="53"/>
      <c r="O48" s="53"/>
      <c r="P48" s="53"/>
      <c r="Q48" s="53"/>
      <c r="R48" s="53"/>
      <c r="S48" s="53"/>
      <c r="T48" s="53"/>
      <c r="U48" s="53"/>
      <c r="V48" s="53"/>
      <c r="W48" s="53"/>
      <c r="X48" s="53"/>
      <c r="Y48" s="53"/>
      <c r="Z48" s="53"/>
      <c r="AA48" s="53"/>
      <c r="AB48" s="53"/>
      <c r="AC48" s="53"/>
      <c r="AD48" s="53"/>
    </row>
    <row r="49" spans="1:30" ht="18" customHeight="1" x14ac:dyDescent="0.25">
      <c r="A49" s="53"/>
      <c r="B49" s="211"/>
      <c r="C49" s="215"/>
      <c r="D49" s="53"/>
      <c r="E49" s="53"/>
      <c r="F49" s="53"/>
      <c r="G49" s="102"/>
      <c r="H49" s="53"/>
      <c r="I49" s="53"/>
      <c r="J49" s="53"/>
      <c r="K49" s="53"/>
      <c r="L49" s="53"/>
      <c r="M49" s="53"/>
      <c r="N49" s="53"/>
      <c r="O49" s="53"/>
      <c r="P49" s="53"/>
      <c r="Q49" s="53"/>
      <c r="R49" s="53"/>
      <c r="S49" s="53"/>
      <c r="T49" s="53"/>
      <c r="U49" s="53"/>
      <c r="V49" s="53"/>
      <c r="W49" s="53"/>
      <c r="X49" s="53"/>
      <c r="Y49" s="53"/>
      <c r="Z49" s="53"/>
      <c r="AA49" s="53"/>
      <c r="AB49" s="53"/>
      <c r="AC49" s="53"/>
      <c r="AD49" s="53"/>
    </row>
    <row r="50" spans="1:30" s="53" customFormat="1" ht="18.399999999999999" customHeight="1" x14ac:dyDescent="0.25">
      <c r="B50" s="81"/>
      <c r="C50" s="96"/>
      <c r="G50" s="102"/>
    </row>
    <row r="51" spans="1:30" ht="38.25" x14ac:dyDescent="0.25">
      <c r="A51" s="53"/>
      <c r="B51" s="87" t="s">
        <v>231</v>
      </c>
      <c r="C51" s="101" t="s">
        <v>336</v>
      </c>
      <c r="D51" s="53"/>
      <c r="E51" s="53"/>
      <c r="F51" s="53"/>
      <c r="G51" s="99"/>
      <c r="H51" s="53"/>
      <c r="I51" s="53"/>
      <c r="J51" s="53"/>
      <c r="K51" s="53"/>
      <c r="L51" s="53"/>
      <c r="M51" s="53"/>
      <c r="N51" s="53"/>
      <c r="O51" s="53"/>
      <c r="P51" s="53"/>
      <c r="Q51" s="53"/>
      <c r="R51" s="53"/>
      <c r="S51" s="53"/>
      <c r="T51" s="53"/>
      <c r="U51" s="53"/>
      <c r="V51" s="53"/>
      <c r="W51" s="53"/>
      <c r="X51" s="53"/>
      <c r="Y51" s="53"/>
      <c r="Z51" s="53"/>
      <c r="AA51" s="53"/>
      <c r="AB51" s="53"/>
      <c r="AC51" s="53"/>
      <c r="AD51" s="53"/>
    </row>
    <row r="52" spans="1:30" x14ac:dyDescent="0.25">
      <c r="A52" s="53"/>
      <c r="B52" s="211"/>
      <c r="C52" s="218"/>
      <c r="D52" s="53"/>
      <c r="E52" s="53"/>
      <c r="F52" s="53"/>
      <c r="G52" s="99"/>
      <c r="H52" s="53"/>
      <c r="I52" s="53"/>
      <c r="J52" s="53"/>
      <c r="K52" s="53"/>
      <c r="L52" s="53"/>
      <c r="M52" s="53"/>
      <c r="N52" s="53"/>
      <c r="O52" s="53"/>
      <c r="P52" s="53"/>
      <c r="Q52" s="53"/>
      <c r="R52" s="53"/>
      <c r="S52" s="53"/>
      <c r="T52" s="53"/>
      <c r="U52" s="53"/>
      <c r="V52" s="53"/>
      <c r="W52" s="53"/>
      <c r="X52" s="53"/>
      <c r="Y52" s="53"/>
      <c r="Z52" s="53"/>
      <c r="AA52" s="53"/>
      <c r="AB52" s="53"/>
      <c r="AC52" s="53"/>
      <c r="AD52" s="53"/>
    </row>
    <row r="53" spans="1:30" x14ac:dyDescent="0.25">
      <c r="A53" s="53"/>
      <c r="B53" s="211"/>
      <c r="C53" s="215"/>
      <c r="D53" s="53"/>
      <c r="E53" s="53"/>
      <c r="F53" s="53"/>
      <c r="G53" s="99"/>
      <c r="H53" s="53"/>
      <c r="I53" s="53"/>
      <c r="J53" s="53"/>
      <c r="K53" s="53"/>
      <c r="L53" s="53"/>
      <c r="M53" s="53"/>
      <c r="N53" s="53"/>
      <c r="O53" s="53"/>
      <c r="P53" s="53"/>
      <c r="Q53" s="53"/>
      <c r="R53" s="53"/>
      <c r="S53" s="53"/>
      <c r="T53" s="53"/>
      <c r="U53" s="53"/>
      <c r="V53" s="53"/>
      <c r="W53" s="53"/>
      <c r="X53" s="53"/>
      <c r="Y53" s="53"/>
      <c r="Z53" s="53"/>
      <c r="AA53" s="53"/>
      <c r="AB53" s="53"/>
      <c r="AC53" s="53"/>
      <c r="AD53" s="53"/>
    </row>
    <row r="54" spans="1:30" x14ac:dyDescent="0.25">
      <c r="A54" s="53"/>
      <c r="B54" s="211"/>
      <c r="C54" s="215"/>
      <c r="D54" s="53"/>
      <c r="E54" s="53"/>
      <c r="F54" s="53"/>
      <c r="G54" s="99"/>
      <c r="H54" s="53"/>
      <c r="I54" s="53"/>
      <c r="J54" s="53"/>
      <c r="K54" s="53"/>
      <c r="L54" s="53"/>
      <c r="M54" s="53"/>
      <c r="N54" s="53"/>
      <c r="O54" s="53"/>
      <c r="P54" s="53"/>
      <c r="Q54" s="53"/>
      <c r="R54" s="53"/>
      <c r="S54" s="53"/>
      <c r="T54" s="53"/>
      <c r="U54" s="53"/>
      <c r="V54" s="53"/>
      <c r="W54" s="53"/>
      <c r="X54" s="53"/>
      <c r="Y54" s="53"/>
      <c r="Z54" s="53"/>
      <c r="AA54" s="53"/>
      <c r="AB54" s="53"/>
      <c r="AC54" s="53"/>
      <c r="AD54" s="53"/>
    </row>
    <row r="55" spans="1:30" x14ac:dyDescent="0.25">
      <c r="A55" s="53"/>
      <c r="B55" s="211"/>
      <c r="C55" s="215"/>
      <c r="D55" s="53"/>
      <c r="E55" s="53"/>
      <c r="F55" s="53"/>
      <c r="G55" s="99"/>
      <c r="H55" s="53"/>
      <c r="I55" s="53"/>
      <c r="J55" s="53"/>
      <c r="K55" s="53"/>
      <c r="L55" s="53"/>
      <c r="M55" s="53"/>
      <c r="N55" s="53"/>
      <c r="O55" s="53"/>
      <c r="P55" s="53"/>
      <c r="Q55" s="53"/>
      <c r="R55" s="53"/>
      <c r="S55" s="53"/>
      <c r="T55" s="53"/>
      <c r="U55" s="53"/>
      <c r="V55" s="53"/>
      <c r="W55" s="53"/>
      <c r="X55" s="53"/>
      <c r="Y55" s="53"/>
      <c r="Z55" s="53"/>
      <c r="AA55" s="53"/>
      <c r="AB55" s="53"/>
      <c r="AC55" s="53"/>
      <c r="AD55" s="53"/>
    </row>
    <row r="56" spans="1:30" x14ac:dyDescent="0.25">
      <c r="A56" s="53"/>
      <c r="B56" s="211"/>
      <c r="C56" s="215"/>
      <c r="D56" s="53"/>
      <c r="E56" s="53"/>
      <c r="F56" s="53"/>
      <c r="G56" s="99"/>
      <c r="H56" s="53"/>
      <c r="I56" s="53"/>
      <c r="J56" s="53"/>
      <c r="K56" s="53"/>
      <c r="L56" s="53"/>
      <c r="M56" s="53"/>
      <c r="N56" s="53"/>
      <c r="O56" s="53"/>
      <c r="P56" s="53"/>
      <c r="Q56" s="53"/>
      <c r="R56" s="53"/>
      <c r="S56" s="53"/>
      <c r="T56" s="53"/>
      <c r="U56" s="53"/>
      <c r="V56" s="53"/>
      <c r="W56" s="53"/>
      <c r="X56" s="53"/>
      <c r="Y56" s="53"/>
      <c r="Z56" s="53"/>
      <c r="AA56" s="53"/>
      <c r="AB56" s="53"/>
      <c r="AC56" s="53"/>
      <c r="AD56" s="53"/>
    </row>
    <row r="57" spans="1:30" x14ac:dyDescent="0.25">
      <c r="A57" s="53"/>
      <c r="B57" s="211"/>
      <c r="C57" s="215"/>
      <c r="D57" s="53"/>
      <c r="E57" s="53"/>
      <c r="F57" s="53"/>
      <c r="G57" s="99"/>
      <c r="H57" s="53"/>
      <c r="I57" s="53"/>
      <c r="J57" s="53"/>
      <c r="K57" s="53"/>
      <c r="L57" s="53"/>
      <c r="M57" s="53"/>
      <c r="N57" s="53"/>
      <c r="O57" s="53"/>
      <c r="P57" s="53"/>
      <c r="Q57" s="53"/>
      <c r="R57" s="53"/>
      <c r="S57" s="53"/>
      <c r="T57" s="53"/>
      <c r="U57" s="53"/>
      <c r="V57" s="53"/>
      <c r="W57" s="53"/>
      <c r="X57" s="53"/>
      <c r="Y57" s="53"/>
      <c r="Z57" s="53"/>
      <c r="AA57" s="53"/>
      <c r="AB57" s="53"/>
      <c r="AC57" s="53"/>
      <c r="AD57" s="53"/>
    </row>
    <row r="58" spans="1:30" x14ac:dyDescent="0.25">
      <c r="A58" s="53"/>
      <c r="B58" s="69"/>
      <c r="C58" s="103"/>
      <c r="D58" s="103"/>
      <c r="E58" s="98"/>
      <c r="F58" s="99"/>
      <c r="G58" s="99"/>
      <c r="H58" s="53"/>
      <c r="I58" s="53"/>
      <c r="J58" s="53"/>
      <c r="K58" s="53"/>
      <c r="L58" s="53"/>
      <c r="M58" s="53"/>
      <c r="N58" s="53"/>
      <c r="O58" s="53"/>
      <c r="P58" s="53"/>
      <c r="Q58" s="53"/>
      <c r="R58" s="53"/>
      <c r="S58" s="53"/>
      <c r="T58" s="53"/>
      <c r="U58" s="53"/>
      <c r="V58" s="53"/>
      <c r="W58" s="53"/>
      <c r="X58" s="53"/>
      <c r="Y58" s="53"/>
      <c r="Z58" s="53"/>
      <c r="AA58" s="53"/>
      <c r="AB58" s="53"/>
      <c r="AC58" s="53"/>
      <c r="AD58" s="53"/>
    </row>
    <row r="59" spans="1:30" x14ac:dyDescent="0.25">
      <c r="A59" s="53"/>
      <c r="B59" s="69"/>
      <c r="C59" s="103"/>
      <c r="D59" s="103"/>
      <c r="E59" s="98"/>
      <c r="F59" s="99"/>
      <c r="G59" s="99"/>
      <c r="H59" s="53"/>
      <c r="I59" s="53"/>
      <c r="J59" s="53"/>
      <c r="K59" s="53"/>
      <c r="L59" s="53"/>
      <c r="M59" s="53"/>
      <c r="N59" s="53"/>
      <c r="O59" s="53"/>
      <c r="P59" s="53"/>
      <c r="Q59" s="53"/>
      <c r="R59" s="53"/>
      <c r="S59" s="53"/>
      <c r="T59" s="53"/>
      <c r="U59" s="53"/>
      <c r="V59" s="53"/>
      <c r="W59" s="53"/>
      <c r="X59" s="53"/>
      <c r="Y59" s="53"/>
      <c r="Z59" s="53"/>
      <c r="AA59" s="53"/>
      <c r="AB59" s="53"/>
      <c r="AC59" s="53"/>
      <c r="AD59" s="53"/>
    </row>
    <row r="60" spans="1:30" x14ac:dyDescent="0.25">
      <c r="A60" s="53"/>
      <c r="B60" s="69"/>
      <c r="C60" s="103"/>
      <c r="D60" s="103"/>
      <c r="E60" s="98"/>
      <c r="F60" s="99"/>
      <c r="G60" s="99"/>
      <c r="H60" s="53"/>
      <c r="I60" s="53"/>
      <c r="J60" s="53"/>
      <c r="K60" s="53"/>
      <c r="L60" s="53"/>
      <c r="M60" s="53"/>
      <c r="N60" s="53"/>
      <c r="O60" s="53"/>
      <c r="P60" s="53"/>
      <c r="Q60" s="53"/>
      <c r="R60" s="53"/>
      <c r="S60" s="53"/>
      <c r="T60" s="53"/>
      <c r="U60" s="53"/>
      <c r="V60" s="53"/>
      <c r="W60" s="53"/>
      <c r="X60" s="53"/>
      <c r="Y60" s="53"/>
      <c r="Z60" s="53"/>
      <c r="AA60" s="53"/>
      <c r="AB60" s="53"/>
      <c r="AC60" s="53"/>
      <c r="AD60" s="53"/>
    </row>
    <row r="61" spans="1:30" x14ac:dyDescent="0.25">
      <c r="A61" s="53"/>
      <c r="B61" s="69"/>
      <c r="C61" s="103"/>
      <c r="D61" s="103"/>
      <c r="E61" s="98"/>
      <c r="F61" s="99"/>
      <c r="G61" s="99"/>
      <c r="H61" s="53"/>
      <c r="I61" s="53"/>
      <c r="J61" s="53"/>
      <c r="K61" s="53"/>
      <c r="L61" s="53"/>
      <c r="M61" s="53"/>
      <c r="N61" s="53"/>
      <c r="O61" s="53"/>
      <c r="P61" s="53"/>
      <c r="Q61" s="53"/>
      <c r="R61" s="53"/>
      <c r="S61" s="53"/>
      <c r="T61" s="53"/>
      <c r="U61" s="53"/>
      <c r="V61" s="53"/>
      <c r="W61" s="53"/>
      <c r="X61" s="53"/>
      <c r="Y61" s="53"/>
      <c r="Z61" s="53"/>
      <c r="AA61" s="53"/>
      <c r="AB61" s="53"/>
      <c r="AC61" s="53"/>
      <c r="AD61" s="53"/>
    </row>
    <row r="62" spans="1:30" x14ac:dyDescent="0.25">
      <c r="A62" s="53"/>
      <c r="B62" s="69"/>
      <c r="C62" s="103"/>
      <c r="D62" s="103"/>
      <c r="E62" s="98"/>
      <c r="F62" s="99"/>
      <c r="G62" s="99"/>
      <c r="H62" s="53"/>
      <c r="I62" s="53"/>
      <c r="J62" s="53"/>
      <c r="K62" s="53"/>
      <c r="L62" s="53"/>
      <c r="M62" s="53"/>
      <c r="N62" s="53"/>
      <c r="O62" s="53"/>
      <c r="P62" s="53"/>
      <c r="Q62" s="53"/>
      <c r="R62" s="53"/>
      <c r="S62" s="53"/>
      <c r="T62" s="53"/>
      <c r="U62" s="53"/>
      <c r="V62" s="53"/>
      <c r="W62" s="53"/>
      <c r="X62" s="53"/>
      <c r="Y62" s="53"/>
      <c r="Z62" s="53"/>
      <c r="AA62" s="53"/>
      <c r="AB62" s="53"/>
      <c r="AC62" s="53"/>
      <c r="AD62" s="53"/>
    </row>
    <row r="63" spans="1:30" x14ac:dyDescent="0.25">
      <c r="A63" s="53"/>
      <c r="B63" s="69"/>
      <c r="C63" s="103"/>
      <c r="D63" s="103"/>
      <c r="E63" s="98"/>
      <c r="F63" s="99"/>
      <c r="G63" s="99"/>
      <c r="H63" s="53"/>
      <c r="I63" s="53"/>
      <c r="J63" s="53"/>
      <c r="K63" s="53"/>
      <c r="L63" s="53"/>
      <c r="M63" s="53"/>
      <c r="N63" s="53"/>
      <c r="O63" s="53"/>
      <c r="P63" s="53"/>
      <c r="Q63" s="53"/>
      <c r="R63" s="53"/>
      <c r="S63" s="53"/>
      <c r="T63" s="53"/>
      <c r="U63" s="53"/>
      <c r="V63" s="53"/>
      <c r="W63" s="53"/>
      <c r="X63" s="53"/>
      <c r="Y63" s="53"/>
      <c r="Z63" s="53"/>
      <c r="AA63" s="53"/>
      <c r="AB63" s="53"/>
      <c r="AC63" s="53"/>
      <c r="AD63" s="53"/>
    </row>
    <row r="64" spans="1:30" x14ac:dyDescent="0.25">
      <c r="A64" s="53"/>
      <c r="B64" s="69"/>
      <c r="C64" s="103"/>
      <c r="D64" s="103"/>
      <c r="E64" s="98"/>
      <c r="F64" s="99"/>
      <c r="G64" s="99"/>
      <c r="H64" s="53"/>
      <c r="I64" s="53"/>
      <c r="J64" s="53"/>
      <c r="K64" s="53"/>
      <c r="L64" s="53"/>
      <c r="M64" s="53"/>
      <c r="N64" s="53"/>
      <c r="O64" s="53"/>
      <c r="P64" s="53"/>
      <c r="Q64" s="53"/>
      <c r="R64" s="53"/>
      <c r="S64" s="53"/>
      <c r="T64" s="53"/>
      <c r="U64" s="53"/>
      <c r="V64" s="53"/>
      <c r="W64" s="53"/>
      <c r="X64" s="53"/>
      <c r="Y64" s="53"/>
      <c r="Z64" s="53"/>
      <c r="AA64" s="53"/>
      <c r="AB64" s="53"/>
      <c r="AC64" s="53"/>
      <c r="AD64" s="53"/>
    </row>
    <row r="65" spans="1:30" x14ac:dyDescent="0.25">
      <c r="A65" s="53"/>
      <c r="B65" s="69"/>
      <c r="C65" s="103"/>
      <c r="D65" s="103"/>
      <c r="E65" s="98"/>
      <c r="F65" s="99"/>
      <c r="G65" s="99"/>
      <c r="H65" s="53"/>
      <c r="I65" s="53"/>
      <c r="J65" s="53"/>
      <c r="K65" s="53"/>
      <c r="L65" s="53"/>
      <c r="M65" s="53"/>
      <c r="N65" s="53"/>
      <c r="O65" s="53"/>
      <c r="P65" s="53"/>
      <c r="Q65" s="53"/>
      <c r="R65" s="53"/>
      <c r="S65" s="53"/>
      <c r="T65" s="53"/>
      <c r="U65" s="53"/>
      <c r="V65" s="53"/>
      <c r="W65" s="53"/>
      <c r="X65" s="53"/>
      <c r="Y65" s="53"/>
      <c r="Z65" s="53"/>
      <c r="AA65" s="53"/>
      <c r="AB65" s="53"/>
      <c r="AC65" s="53"/>
      <c r="AD65" s="53"/>
    </row>
    <row r="66" spans="1:30" x14ac:dyDescent="0.25">
      <c r="A66" s="53"/>
      <c r="B66" s="69"/>
      <c r="C66" s="103"/>
      <c r="D66" s="103"/>
      <c r="E66" s="98"/>
      <c r="F66" s="99"/>
      <c r="G66" s="99"/>
      <c r="H66" s="53"/>
      <c r="I66" s="53"/>
      <c r="J66" s="53"/>
      <c r="K66" s="53"/>
      <c r="L66" s="53"/>
      <c r="M66" s="53"/>
      <c r="N66" s="53"/>
      <c r="O66" s="53"/>
      <c r="P66" s="53"/>
      <c r="Q66" s="53"/>
      <c r="R66" s="53"/>
      <c r="S66" s="53"/>
      <c r="T66" s="53"/>
      <c r="U66" s="53"/>
      <c r="V66" s="53"/>
      <c r="W66" s="53"/>
      <c r="X66" s="53"/>
      <c r="Y66" s="53"/>
      <c r="Z66" s="53"/>
      <c r="AA66" s="53"/>
      <c r="AB66" s="53"/>
      <c r="AC66" s="53"/>
      <c r="AD66" s="53"/>
    </row>
    <row r="67" spans="1:30" x14ac:dyDescent="0.25">
      <c r="A67" s="53"/>
      <c r="B67" s="69"/>
      <c r="C67" s="103"/>
      <c r="D67" s="103"/>
      <c r="E67" s="98"/>
      <c r="F67" s="99"/>
      <c r="G67" s="99"/>
      <c r="H67" s="53"/>
      <c r="I67" s="53"/>
      <c r="J67" s="53"/>
      <c r="K67" s="53"/>
      <c r="L67" s="53"/>
      <c r="M67" s="53"/>
      <c r="N67" s="53"/>
      <c r="O67" s="53"/>
      <c r="P67" s="53"/>
      <c r="Q67" s="53"/>
      <c r="R67" s="53"/>
      <c r="S67" s="53"/>
      <c r="T67" s="53"/>
      <c r="U67" s="53"/>
      <c r="V67" s="53"/>
      <c r="W67" s="53"/>
      <c r="X67" s="53"/>
      <c r="Y67" s="53"/>
      <c r="Z67" s="53"/>
      <c r="AA67" s="53"/>
      <c r="AB67" s="53"/>
      <c r="AC67" s="53"/>
      <c r="AD67" s="53"/>
    </row>
    <row r="68" spans="1:30" x14ac:dyDescent="0.25">
      <c r="A68" s="53"/>
      <c r="B68" s="69"/>
      <c r="C68" s="103"/>
      <c r="D68" s="103"/>
      <c r="E68" s="98"/>
      <c r="F68" s="99"/>
      <c r="G68" s="99"/>
      <c r="H68" s="53"/>
      <c r="I68" s="53"/>
      <c r="J68" s="53"/>
      <c r="K68" s="53"/>
      <c r="L68" s="53"/>
      <c r="M68" s="53"/>
      <c r="N68" s="53"/>
      <c r="O68" s="53"/>
      <c r="P68" s="53"/>
      <c r="Q68" s="53"/>
      <c r="R68" s="53"/>
      <c r="S68" s="53"/>
      <c r="T68" s="53"/>
      <c r="U68" s="53"/>
      <c r="V68" s="53"/>
      <c r="W68" s="53"/>
      <c r="X68" s="53"/>
      <c r="Y68" s="53"/>
      <c r="Z68" s="53"/>
      <c r="AA68" s="53"/>
      <c r="AB68" s="53"/>
      <c r="AC68" s="53"/>
      <c r="AD68" s="53"/>
    </row>
    <row r="69" spans="1:30" x14ac:dyDescent="0.25">
      <c r="A69" s="53"/>
      <c r="B69" s="69"/>
      <c r="C69" s="103"/>
      <c r="D69" s="103"/>
      <c r="E69" s="98"/>
      <c r="F69" s="99"/>
      <c r="G69" s="99"/>
      <c r="H69" s="53"/>
      <c r="I69" s="53"/>
      <c r="J69" s="53"/>
      <c r="K69" s="53"/>
      <c r="L69" s="53"/>
      <c r="M69" s="53"/>
      <c r="N69" s="53"/>
      <c r="O69" s="53"/>
      <c r="P69" s="53"/>
      <c r="Q69" s="53"/>
      <c r="R69" s="53"/>
      <c r="S69" s="53"/>
      <c r="T69" s="53"/>
      <c r="U69" s="53"/>
      <c r="V69" s="53"/>
      <c r="W69" s="53"/>
      <c r="X69" s="53"/>
      <c r="Y69" s="53"/>
      <c r="Z69" s="53"/>
      <c r="AA69" s="53"/>
      <c r="AB69" s="53"/>
      <c r="AC69" s="53"/>
      <c r="AD69" s="53"/>
    </row>
    <row r="70" spans="1:30" x14ac:dyDescent="0.25">
      <c r="A70" s="53"/>
      <c r="B70" s="69"/>
      <c r="C70" s="103"/>
      <c r="D70" s="103"/>
      <c r="E70" s="98"/>
      <c r="F70" s="99"/>
      <c r="G70" s="99"/>
      <c r="H70" s="53"/>
      <c r="I70" s="53"/>
      <c r="J70" s="53"/>
      <c r="K70" s="53"/>
      <c r="L70" s="53"/>
      <c r="M70" s="53"/>
      <c r="N70" s="53"/>
      <c r="O70" s="53"/>
      <c r="P70" s="53"/>
      <c r="Q70" s="53"/>
      <c r="R70" s="53"/>
      <c r="S70" s="53"/>
      <c r="T70" s="53"/>
      <c r="U70" s="53"/>
      <c r="V70" s="53"/>
      <c r="W70" s="53"/>
      <c r="X70" s="53"/>
      <c r="Y70" s="53"/>
      <c r="Z70" s="53"/>
      <c r="AA70" s="53"/>
      <c r="AB70" s="53"/>
      <c r="AC70" s="53"/>
      <c r="AD70" s="53"/>
    </row>
    <row r="71" spans="1:30" x14ac:dyDescent="0.25">
      <c r="A71" s="53"/>
      <c r="B71" s="69"/>
      <c r="C71" s="103"/>
      <c r="D71" s="103"/>
      <c r="E71" s="98"/>
      <c r="F71" s="99"/>
      <c r="G71" s="99"/>
      <c r="H71" s="53"/>
      <c r="I71" s="53"/>
      <c r="J71" s="53"/>
      <c r="K71" s="53"/>
      <c r="L71" s="53"/>
      <c r="M71" s="53"/>
      <c r="N71" s="53"/>
      <c r="O71" s="53"/>
      <c r="P71" s="53"/>
      <c r="Q71" s="53"/>
      <c r="R71" s="53"/>
      <c r="S71" s="53"/>
      <c r="T71" s="53"/>
      <c r="U71" s="53"/>
      <c r="V71" s="53"/>
      <c r="W71" s="53"/>
      <c r="X71" s="53"/>
      <c r="Y71" s="53"/>
      <c r="Z71" s="53"/>
      <c r="AA71" s="53"/>
      <c r="AB71" s="53"/>
      <c r="AC71" s="53"/>
      <c r="AD71" s="53"/>
    </row>
    <row r="72" spans="1:30" x14ac:dyDescent="0.25">
      <c r="A72" s="53"/>
      <c r="B72" s="69"/>
      <c r="C72" s="103"/>
      <c r="D72" s="103"/>
      <c r="E72" s="98"/>
      <c r="F72" s="99"/>
      <c r="G72" s="99"/>
      <c r="H72" s="53"/>
      <c r="I72" s="53"/>
      <c r="J72" s="53"/>
      <c r="K72" s="53"/>
      <c r="L72" s="53"/>
      <c r="M72" s="53"/>
      <c r="N72" s="53"/>
      <c r="O72" s="53"/>
      <c r="P72" s="53"/>
      <c r="Q72" s="53"/>
      <c r="R72" s="53"/>
      <c r="S72" s="53"/>
      <c r="T72" s="53"/>
      <c r="U72" s="53"/>
      <c r="V72" s="53"/>
      <c r="W72" s="53"/>
      <c r="X72" s="53"/>
      <c r="Y72" s="53"/>
      <c r="Z72" s="53"/>
      <c r="AA72" s="53"/>
      <c r="AB72" s="53"/>
      <c r="AC72" s="53"/>
      <c r="AD72" s="53"/>
    </row>
    <row r="73" spans="1:30" x14ac:dyDescent="0.25">
      <c r="A73" s="53"/>
      <c r="B73" s="69"/>
      <c r="C73" s="103"/>
      <c r="D73" s="103"/>
      <c r="E73" s="98"/>
      <c r="F73" s="99"/>
      <c r="G73" s="99"/>
      <c r="H73" s="53"/>
      <c r="I73" s="53"/>
      <c r="J73" s="53"/>
      <c r="K73" s="53"/>
      <c r="L73" s="53"/>
      <c r="M73" s="53"/>
      <c r="N73" s="53"/>
      <c r="O73" s="53"/>
      <c r="P73" s="53"/>
      <c r="Q73" s="53"/>
      <c r="R73" s="53"/>
      <c r="S73" s="53"/>
      <c r="T73" s="53"/>
      <c r="U73" s="53"/>
      <c r="V73" s="53"/>
      <c r="W73" s="53"/>
      <c r="X73" s="53"/>
      <c r="Y73" s="53"/>
      <c r="Z73" s="53"/>
      <c r="AA73" s="53"/>
      <c r="AB73" s="53"/>
      <c r="AC73" s="53"/>
      <c r="AD73" s="53"/>
    </row>
    <row r="74" spans="1:30" x14ac:dyDescent="0.25">
      <c r="A74" s="53"/>
      <c r="B74" s="69"/>
      <c r="C74" s="103"/>
      <c r="D74" s="103"/>
      <c r="E74" s="98"/>
      <c r="F74" s="99"/>
      <c r="G74" s="99"/>
      <c r="H74" s="53"/>
      <c r="I74" s="53"/>
      <c r="J74" s="53"/>
      <c r="K74" s="53"/>
      <c r="L74" s="53"/>
      <c r="M74" s="53"/>
      <c r="N74" s="53"/>
      <c r="O74" s="53"/>
      <c r="P74" s="53"/>
      <c r="Q74" s="53"/>
      <c r="R74" s="53"/>
      <c r="S74" s="53"/>
      <c r="T74" s="53"/>
      <c r="U74" s="53"/>
      <c r="V74" s="53"/>
      <c r="W74" s="53"/>
      <c r="X74" s="53"/>
      <c r="Y74" s="53"/>
      <c r="Z74" s="53"/>
      <c r="AA74" s="53"/>
      <c r="AB74" s="53"/>
      <c r="AC74" s="53"/>
      <c r="AD74" s="53"/>
    </row>
    <row r="75" spans="1:30" x14ac:dyDescent="0.25">
      <c r="A75" s="53"/>
      <c r="B75" s="69"/>
      <c r="C75" s="103"/>
      <c r="D75" s="103"/>
      <c r="E75" s="98"/>
      <c r="F75" s="99"/>
      <c r="G75" s="99"/>
      <c r="H75" s="53"/>
      <c r="I75" s="53"/>
      <c r="J75" s="53"/>
      <c r="K75" s="53"/>
      <c r="L75" s="53"/>
      <c r="M75" s="53"/>
      <c r="N75" s="53"/>
      <c r="O75" s="53"/>
      <c r="P75" s="53"/>
      <c r="Q75" s="53"/>
      <c r="R75" s="53"/>
      <c r="S75" s="53"/>
      <c r="T75" s="53"/>
      <c r="U75" s="53"/>
      <c r="V75" s="53"/>
      <c r="W75" s="53"/>
      <c r="X75" s="53"/>
      <c r="Y75" s="53"/>
      <c r="Z75" s="53"/>
      <c r="AA75" s="53"/>
      <c r="AB75" s="53"/>
      <c r="AC75" s="53"/>
      <c r="AD75" s="53"/>
    </row>
    <row r="76" spans="1:30" x14ac:dyDescent="0.25">
      <c r="A76" s="53"/>
      <c r="B76" s="69"/>
      <c r="C76" s="103"/>
      <c r="D76" s="103"/>
      <c r="E76" s="98"/>
      <c r="F76" s="99"/>
      <c r="G76" s="99"/>
      <c r="H76" s="53"/>
      <c r="I76" s="53"/>
      <c r="J76" s="53"/>
      <c r="K76" s="53"/>
      <c r="L76" s="53"/>
      <c r="M76" s="53"/>
      <c r="N76" s="53"/>
      <c r="O76" s="53"/>
      <c r="P76" s="53"/>
      <c r="Q76" s="53"/>
      <c r="R76" s="53"/>
      <c r="S76" s="53"/>
      <c r="T76" s="53"/>
      <c r="U76" s="53"/>
      <c r="V76" s="53"/>
      <c r="W76" s="53"/>
      <c r="X76" s="53"/>
      <c r="Y76" s="53"/>
      <c r="Z76" s="53"/>
      <c r="AA76" s="53"/>
      <c r="AB76" s="53"/>
      <c r="AC76" s="53"/>
      <c r="AD76" s="53"/>
    </row>
    <row r="77" spans="1:30" x14ac:dyDescent="0.25">
      <c r="A77" s="53"/>
      <c r="B77" s="69"/>
      <c r="C77" s="103"/>
      <c r="D77" s="103"/>
      <c r="E77" s="98"/>
      <c r="F77" s="99"/>
      <c r="G77" s="99"/>
      <c r="H77" s="53"/>
      <c r="I77" s="53"/>
      <c r="J77" s="53"/>
      <c r="K77" s="53"/>
      <c r="L77" s="53"/>
      <c r="M77" s="53"/>
      <c r="N77" s="53"/>
      <c r="O77" s="53"/>
      <c r="P77" s="53"/>
      <c r="Q77" s="53"/>
      <c r="R77" s="53"/>
      <c r="S77" s="53"/>
      <c r="T77" s="53"/>
      <c r="U77" s="53"/>
      <c r="V77" s="53"/>
      <c r="W77" s="53"/>
      <c r="X77" s="53"/>
      <c r="Y77" s="53"/>
      <c r="Z77" s="53"/>
      <c r="AA77" s="53"/>
      <c r="AB77" s="53"/>
      <c r="AC77" s="53"/>
      <c r="AD77" s="53"/>
    </row>
    <row r="78" spans="1:30" x14ac:dyDescent="0.25">
      <c r="A78" s="53"/>
      <c r="B78" s="69"/>
      <c r="C78" s="103"/>
      <c r="D78" s="103"/>
      <c r="E78" s="98"/>
      <c r="F78" s="99"/>
      <c r="G78" s="99"/>
      <c r="H78" s="53"/>
      <c r="I78" s="53"/>
      <c r="J78" s="53"/>
      <c r="K78" s="53"/>
      <c r="L78" s="53"/>
      <c r="M78" s="53"/>
      <c r="N78" s="53"/>
      <c r="O78" s="53"/>
      <c r="P78" s="53"/>
      <c r="Q78" s="53"/>
      <c r="R78" s="53"/>
      <c r="S78" s="53"/>
      <c r="T78" s="53"/>
      <c r="U78" s="53"/>
      <c r="V78" s="53"/>
      <c r="W78" s="53"/>
      <c r="X78" s="53"/>
      <c r="Y78" s="53"/>
      <c r="Z78" s="53"/>
      <c r="AA78" s="53"/>
      <c r="AB78" s="53"/>
      <c r="AC78" s="53"/>
      <c r="AD78" s="53"/>
    </row>
    <row r="79" spans="1:30" ht="15.75" customHeight="1" x14ac:dyDescent="0.25">
      <c r="A79" s="53"/>
      <c r="B79" s="69"/>
      <c r="C79" s="103"/>
      <c r="D79" s="103"/>
      <c r="E79" s="98"/>
      <c r="F79" s="99"/>
      <c r="G79" s="99"/>
      <c r="H79" s="53"/>
      <c r="I79" s="53"/>
      <c r="J79" s="53"/>
      <c r="K79" s="53"/>
      <c r="L79" s="53"/>
      <c r="M79" s="53"/>
      <c r="N79" s="53"/>
      <c r="O79" s="53"/>
      <c r="P79" s="53"/>
      <c r="Q79" s="53"/>
      <c r="R79" s="53"/>
      <c r="S79" s="53"/>
      <c r="T79" s="53"/>
      <c r="U79" s="53"/>
      <c r="V79" s="53"/>
      <c r="W79" s="53"/>
      <c r="X79" s="53"/>
      <c r="Y79" s="53"/>
      <c r="Z79" s="53"/>
      <c r="AA79" s="53"/>
      <c r="AB79" s="53"/>
      <c r="AC79" s="53"/>
      <c r="AD79" s="53"/>
    </row>
    <row r="80" spans="1:30" x14ac:dyDescent="0.25">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row>
    <row r="81" spans="1:30" x14ac:dyDescent="0.25">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row>
    <row r="82" spans="1:30" x14ac:dyDescent="0.25">
      <c r="I82" s="53"/>
      <c r="J82" s="53"/>
      <c r="K82" s="53"/>
      <c r="L82" s="53"/>
      <c r="M82" s="53"/>
      <c r="N82" s="53"/>
      <c r="O82" s="53"/>
      <c r="P82" s="53"/>
      <c r="Q82" s="53"/>
      <c r="R82" s="53"/>
      <c r="S82" s="53"/>
      <c r="T82" s="53"/>
      <c r="U82" s="53"/>
      <c r="V82" s="53"/>
      <c r="W82" s="53"/>
      <c r="X82" s="53"/>
      <c r="Y82" s="53"/>
      <c r="Z82" s="53"/>
      <c r="AA82" s="53"/>
      <c r="AB82" s="53"/>
      <c r="AC82" s="53"/>
      <c r="AD82" s="53"/>
    </row>
    <row r="83" spans="1:30" x14ac:dyDescent="0.25">
      <c r="P83" s="53"/>
      <c r="Q83" s="53"/>
      <c r="R83" s="53"/>
      <c r="S83" s="53"/>
      <c r="T83" s="53"/>
      <c r="U83" s="53"/>
      <c r="V83" s="53"/>
      <c r="W83" s="53"/>
      <c r="X83" s="53"/>
      <c r="Y83" s="53"/>
      <c r="Z83" s="53"/>
      <c r="AA83" s="53"/>
      <c r="AB83" s="53"/>
      <c r="AC83" s="53"/>
      <c r="AD83" s="53"/>
    </row>
  </sheetData>
  <sheetProtection algorithmName="SHA-512" hashValue="g1cF8ebrzlOUFRhycE+Do9IvurOYUns0mLNQK0GcyogP7u12IkJ6jk0jt9q76RvTOQ2bpIWy0v0WLNm+GTBPsw==" saltValue="1OISvvYysHRhqZxLHtGTpA==" spinCount="100000" sheet="1" objects="1" scenarios="1"/>
  <mergeCells count="29">
    <mergeCell ref="E20:G20"/>
    <mergeCell ref="C4:F4"/>
    <mergeCell ref="G4:J4"/>
    <mergeCell ref="K4:N4"/>
    <mergeCell ref="O4:R4"/>
    <mergeCell ref="AA4:AD4"/>
    <mergeCell ref="B14:J14"/>
    <mergeCell ref="B15:J16"/>
    <mergeCell ref="E18:G18"/>
    <mergeCell ref="E19:G19"/>
    <mergeCell ref="S4:V4"/>
    <mergeCell ref="W4:Z4"/>
    <mergeCell ref="E32:G32"/>
    <mergeCell ref="E21:G21"/>
    <mergeCell ref="E22:G22"/>
    <mergeCell ref="E23:G23"/>
    <mergeCell ref="E24:G24"/>
    <mergeCell ref="E25:G25"/>
    <mergeCell ref="E26:G26"/>
    <mergeCell ref="E27:G27"/>
    <mergeCell ref="E28:G28"/>
    <mergeCell ref="E29:G29"/>
    <mergeCell ref="E30:G30"/>
    <mergeCell ref="E31:G31"/>
    <mergeCell ref="E33:G33"/>
    <mergeCell ref="E34:G34"/>
    <mergeCell ref="E35:G35"/>
    <mergeCell ref="B38:J38"/>
    <mergeCell ref="B39:J40"/>
  </mergeCells>
  <conditionalFormatting sqref="C17:F17 C36:F36">
    <cfRule type="cellIs" dxfId="17" priority="1" operator="equal">
      <formula>0</formula>
    </cfRule>
    <cfRule type="cellIs" dxfId="16" priority="2" operator="lessThan">
      <formula>0</formula>
    </cfRule>
    <cfRule type="cellIs" dxfId="15" priority="3" operator="greaterThan">
      <formula>0</formula>
    </cfRule>
  </conditionalFormatting>
  <conditionalFormatting sqref="E12:E13 E58:E79">
    <cfRule type="cellIs" dxfId="14" priority="4" operator="equal">
      <formula>0</formula>
    </cfRule>
    <cfRule type="cellIs" dxfId="13" priority="5" operator="lessThan">
      <formula>0</formula>
    </cfRule>
    <cfRule type="cellIs" dxfId="12" priority="6" operator="greaterThan">
      <formula>0</formula>
    </cfRule>
  </conditionalFormatting>
  <hyperlinks>
    <hyperlink ref="A1" location="Introduction" display="Retour introduction" xr:uid="{5ECB4CF9-6691-43EE-BC3D-56D098629E22}"/>
  </hyperlinks>
  <pageMargins left="0.7" right="0.7" top="0.75" bottom="0.75" header="0.3" footer="0.3"/>
  <pageSetup paperSize="9" orientation="portrait" r:id="rId1"/>
  <headerFooter>
    <oddFooter>&amp;L_x000D_&amp;1#&amp;"Calibri"&amp;10&amp;KFF0000 Interne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D89EC-4B5F-4EF9-8ED1-B0420FFFF581}">
  <sheetPr>
    <tabColor theme="3" tint="0.749992370372631"/>
  </sheetPr>
  <dimension ref="A1:R39"/>
  <sheetViews>
    <sheetView windowProtection="1" showGridLines="0" zoomScale="90" zoomScaleNormal="90" workbookViewId="0">
      <selection activeCell="A2" sqref="A2"/>
    </sheetView>
  </sheetViews>
  <sheetFormatPr baseColWidth="10" defaultColWidth="9.140625" defaultRowHeight="15" x14ac:dyDescent="0.25"/>
  <cols>
    <col min="1" max="1" width="7" style="2" customWidth="1"/>
    <col min="2" max="2" width="79.28515625" style="2" customWidth="1"/>
    <col min="3" max="3" width="14.5703125" style="2" customWidth="1"/>
    <col min="4" max="4" width="14.7109375" style="2" customWidth="1"/>
    <col min="5" max="5" width="13.85546875" style="2" customWidth="1"/>
    <col min="6" max="6" width="17.85546875" style="2" customWidth="1"/>
    <col min="7" max="7" width="16.42578125" style="2" customWidth="1"/>
    <col min="8" max="8" width="15.28515625" style="2" customWidth="1"/>
    <col min="9" max="9" width="12.5703125" style="2" bestFit="1" customWidth="1"/>
    <col min="10" max="10" width="17.85546875" style="2" bestFit="1" customWidth="1"/>
    <col min="11" max="11" width="12.5703125" style="2" bestFit="1" customWidth="1"/>
    <col min="12" max="12" width="12.28515625" style="2" customWidth="1"/>
    <col min="13" max="18" width="9.140625" style="53"/>
    <col min="19" max="16384" width="9.140625" style="2"/>
  </cols>
  <sheetData>
    <row r="1" spans="1:12" x14ac:dyDescent="0.25">
      <c r="A1" s="196" t="s">
        <v>322</v>
      </c>
    </row>
    <row r="2" spans="1:12" x14ac:dyDescent="0.25">
      <c r="A2" s="53"/>
      <c r="B2" s="53"/>
      <c r="C2" s="53"/>
      <c r="D2" s="53"/>
      <c r="E2" s="53"/>
      <c r="F2" s="53"/>
      <c r="G2" s="53"/>
      <c r="H2" s="53"/>
      <c r="I2" s="53"/>
      <c r="J2" s="53"/>
      <c r="K2" s="53"/>
      <c r="L2" s="53"/>
    </row>
    <row r="3" spans="1:12" x14ac:dyDescent="0.25">
      <c r="A3" s="53"/>
      <c r="B3" s="53"/>
      <c r="C3" s="53"/>
      <c r="D3" s="53"/>
      <c r="E3" s="53"/>
      <c r="F3" s="53"/>
      <c r="G3" s="53"/>
      <c r="H3" s="53"/>
      <c r="I3" s="53"/>
      <c r="J3" s="53"/>
      <c r="K3" s="53"/>
      <c r="L3" s="53"/>
    </row>
    <row r="4" spans="1:12" x14ac:dyDescent="0.25">
      <c r="A4" s="53"/>
      <c r="B4" s="53"/>
      <c r="C4" s="355">
        <v>45930</v>
      </c>
      <c r="D4" s="353"/>
      <c r="E4" s="353"/>
      <c r="F4" s="353"/>
      <c r="G4" s="355">
        <v>45657</v>
      </c>
      <c r="H4" s="353"/>
      <c r="I4" s="353"/>
      <c r="J4" s="354"/>
      <c r="K4" s="53"/>
      <c r="L4" s="53"/>
    </row>
    <row r="5" spans="1:12" ht="51" x14ac:dyDescent="0.25">
      <c r="A5" s="53"/>
      <c r="B5" s="70" t="s">
        <v>232</v>
      </c>
      <c r="C5" s="71" t="s">
        <v>336</v>
      </c>
      <c r="D5" s="72" t="s">
        <v>3</v>
      </c>
      <c r="E5" s="73" t="s">
        <v>337</v>
      </c>
      <c r="F5" s="73" t="s">
        <v>201</v>
      </c>
      <c r="G5" s="71" t="s">
        <v>336</v>
      </c>
      <c r="H5" s="72" t="s">
        <v>3</v>
      </c>
      <c r="I5" s="73" t="s">
        <v>337</v>
      </c>
      <c r="J5" s="73" t="s">
        <v>201</v>
      </c>
      <c r="K5" s="53"/>
      <c r="L5" s="53"/>
    </row>
    <row r="6" spans="1:12" ht="16.5" customHeight="1" x14ac:dyDescent="0.25">
      <c r="A6" s="53"/>
      <c r="B6" s="235" t="s">
        <v>233</v>
      </c>
      <c r="C6" s="218"/>
      <c r="D6" s="219"/>
      <c r="E6" s="220"/>
      <c r="F6" s="220"/>
      <c r="G6" s="218"/>
      <c r="H6" s="219"/>
      <c r="I6" s="220"/>
      <c r="J6" s="220"/>
      <c r="K6" s="53"/>
      <c r="L6" s="53"/>
    </row>
    <row r="7" spans="1:12" ht="15" customHeight="1" x14ac:dyDescent="0.25">
      <c r="A7" s="53"/>
      <c r="B7" s="69"/>
      <c r="C7" s="103"/>
      <c r="D7" s="103"/>
      <c r="E7" s="98"/>
      <c r="F7" s="99"/>
      <c r="G7" s="99"/>
      <c r="H7" s="53"/>
      <c r="I7" s="53"/>
      <c r="J7" s="104"/>
      <c r="K7" s="104"/>
      <c r="L7" s="104"/>
    </row>
    <row r="8" spans="1:12" ht="15" customHeight="1" x14ac:dyDescent="0.25">
      <c r="A8" s="53"/>
      <c r="B8" s="69"/>
      <c r="C8" s="103"/>
      <c r="D8" s="103"/>
      <c r="E8" s="98"/>
      <c r="F8" s="99"/>
      <c r="G8" s="99"/>
      <c r="H8" s="53"/>
      <c r="I8" s="53"/>
      <c r="J8" s="104"/>
      <c r="K8" s="104"/>
    </row>
    <row r="9" spans="1:12" x14ac:dyDescent="0.25">
      <c r="A9" s="53"/>
      <c r="C9" s="355">
        <v>45930</v>
      </c>
      <c r="D9" s="353"/>
      <c r="E9" s="353"/>
      <c r="F9" s="353"/>
      <c r="G9" s="355">
        <v>45657</v>
      </c>
      <c r="H9" s="353"/>
      <c r="I9" s="353"/>
      <c r="J9" s="354"/>
      <c r="K9" s="53"/>
      <c r="L9" s="53"/>
    </row>
    <row r="10" spans="1:12" ht="51" x14ac:dyDescent="0.25">
      <c r="A10" s="53"/>
      <c r="B10" s="93" t="s">
        <v>234</v>
      </c>
      <c r="C10" s="71" t="s">
        <v>336</v>
      </c>
      <c r="D10" s="72" t="s">
        <v>3</v>
      </c>
      <c r="E10" s="73" t="s">
        <v>337</v>
      </c>
      <c r="F10" s="73" t="s">
        <v>201</v>
      </c>
      <c r="G10" s="71" t="s">
        <v>336</v>
      </c>
      <c r="H10" s="72" t="s">
        <v>3</v>
      </c>
      <c r="I10" s="73" t="s">
        <v>337</v>
      </c>
      <c r="J10" s="73" t="s">
        <v>201</v>
      </c>
      <c r="K10" s="53"/>
      <c r="L10" s="53"/>
    </row>
    <row r="11" spans="1:12" x14ac:dyDescent="0.25">
      <c r="A11" s="53"/>
      <c r="B11" s="212" t="s">
        <v>235</v>
      </c>
      <c r="C11" s="218"/>
      <c r="D11" s="219"/>
      <c r="E11" s="220"/>
      <c r="F11" s="220"/>
      <c r="G11" s="218"/>
      <c r="H11" s="219"/>
      <c r="I11" s="220"/>
      <c r="J11" s="220"/>
      <c r="K11" s="53"/>
      <c r="L11" s="53"/>
    </row>
    <row r="12" spans="1:12" x14ac:dyDescent="0.25">
      <c r="A12" s="53"/>
      <c r="B12" s="212" t="s">
        <v>236</v>
      </c>
      <c r="C12" s="218"/>
      <c r="D12" s="219"/>
      <c r="E12" s="220"/>
      <c r="F12" s="220"/>
      <c r="G12" s="218"/>
      <c r="H12" s="219"/>
      <c r="I12" s="220"/>
      <c r="J12" s="220"/>
      <c r="K12" s="53"/>
      <c r="L12" s="53"/>
    </row>
    <row r="13" spans="1:12" x14ac:dyDescent="0.25">
      <c r="A13" s="53"/>
      <c r="B13" s="212" t="s">
        <v>237</v>
      </c>
      <c r="C13" s="218"/>
      <c r="D13" s="219"/>
      <c r="E13" s="220"/>
      <c r="F13" s="220"/>
      <c r="G13" s="218"/>
      <c r="H13" s="219"/>
      <c r="I13" s="220"/>
      <c r="J13" s="220"/>
      <c r="K13" s="53"/>
      <c r="L13" s="53"/>
    </row>
    <row r="14" spans="1:12" x14ac:dyDescent="0.25">
      <c r="A14" s="53"/>
      <c r="B14" s="236" t="s">
        <v>238</v>
      </c>
      <c r="C14" s="218"/>
      <c r="D14" s="219"/>
      <c r="E14" s="220"/>
      <c r="F14" s="220"/>
      <c r="G14" s="218"/>
      <c r="H14" s="219"/>
      <c r="I14" s="220"/>
      <c r="J14" s="220"/>
      <c r="K14" s="53"/>
      <c r="L14" s="53"/>
    </row>
    <row r="15" spans="1:12" x14ac:dyDescent="0.25">
      <c r="A15" s="53"/>
      <c r="B15" s="90"/>
      <c r="C15" s="103"/>
      <c r="D15" s="103"/>
      <c r="E15" s="98"/>
      <c r="F15" s="99"/>
      <c r="G15" s="99"/>
      <c r="H15" s="53"/>
      <c r="I15" s="53"/>
      <c r="J15" s="104"/>
      <c r="K15" s="104"/>
      <c r="L15" s="104"/>
    </row>
    <row r="16" spans="1:12" x14ac:dyDescent="0.25">
      <c r="A16" s="53"/>
      <c r="B16" s="90"/>
      <c r="C16" s="103"/>
      <c r="D16" s="103"/>
      <c r="E16" s="98"/>
      <c r="F16" s="99"/>
      <c r="G16" s="99"/>
      <c r="H16" s="53"/>
      <c r="I16" s="53"/>
      <c r="J16" s="104"/>
      <c r="K16" s="104"/>
      <c r="L16" s="53"/>
    </row>
    <row r="17" spans="1:12" x14ac:dyDescent="0.25">
      <c r="A17" s="53"/>
      <c r="B17" s="90"/>
      <c r="C17" s="355">
        <v>45930</v>
      </c>
      <c r="D17" s="353"/>
      <c r="E17" s="353"/>
      <c r="F17" s="353"/>
      <c r="G17" s="355">
        <v>45657</v>
      </c>
      <c r="H17" s="353"/>
      <c r="I17" s="353"/>
      <c r="J17" s="354"/>
      <c r="K17" s="53"/>
      <c r="L17" s="53"/>
    </row>
    <row r="18" spans="1:12" ht="51" x14ac:dyDescent="0.25">
      <c r="A18" s="53"/>
      <c r="B18" s="105" t="s">
        <v>239</v>
      </c>
      <c r="C18" s="71" t="s">
        <v>336</v>
      </c>
      <c r="D18" s="72" t="s">
        <v>3</v>
      </c>
      <c r="E18" s="73" t="s">
        <v>337</v>
      </c>
      <c r="F18" s="73" t="s">
        <v>201</v>
      </c>
      <c r="G18" s="71" t="s">
        <v>336</v>
      </c>
      <c r="H18" s="72" t="s">
        <v>3</v>
      </c>
      <c r="I18" s="73" t="s">
        <v>337</v>
      </c>
      <c r="J18" s="73" t="s">
        <v>201</v>
      </c>
      <c r="K18" s="53"/>
      <c r="L18" s="53"/>
    </row>
    <row r="19" spans="1:12" x14ac:dyDescent="0.25">
      <c r="A19" s="53"/>
      <c r="B19" s="234" t="s">
        <v>240</v>
      </c>
      <c r="C19" s="218"/>
      <c r="D19" s="219"/>
      <c r="E19" s="220"/>
      <c r="F19" s="220"/>
      <c r="G19" s="218"/>
      <c r="H19" s="219"/>
      <c r="I19" s="220"/>
      <c r="J19" s="220"/>
      <c r="K19" s="53"/>
      <c r="L19" s="53"/>
    </row>
    <row r="20" spans="1:12" x14ac:dyDescent="0.25">
      <c r="A20" s="53"/>
      <c r="B20" s="234" t="s">
        <v>241</v>
      </c>
      <c r="C20" s="218"/>
      <c r="D20" s="219"/>
      <c r="E20" s="220"/>
      <c r="F20" s="220"/>
      <c r="G20" s="218"/>
      <c r="H20" s="219"/>
      <c r="I20" s="220"/>
      <c r="J20" s="220"/>
      <c r="K20" s="53"/>
      <c r="L20" s="53"/>
    </row>
    <row r="21" spans="1:12" x14ac:dyDescent="0.25">
      <c r="A21" s="53"/>
      <c r="B21" s="234" t="s">
        <v>242</v>
      </c>
      <c r="C21" s="218"/>
      <c r="D21" s="219"/>
      <c r="E21" s="220"/>
      <c r="F21" s="220"/>
      <c r="G21" s="218"/>
      <c r="H21" s="219"/>
      <c r="I21" s="220"/>
      <c r="J21" s="220"/>
      <c r="K21" s="53"/>
      <c r="L21" s="53"/>
    </row>
    <row r="22" spans="1:12" x14ac:dyDescent="0.25">
      <c r="A22" s="53"/>
      <c r="B22" s="235" t="s">
        <v>238</v>
      </c>
      <c r="C22" s="218"/>
      <c r="D22" s="219"/>
      <c r="E22" s="220"/>
      <c r="F22" s="220"/>
      <c r="G22" s="218"/>
      <c r="H22" s="219"/>
      <c r="I22" s="220"/>
      <c r="J22" s="220"/>
      <c r="K22" s="53"/>
      <c r="L22" s="53"/>
    </row>
    <row r="23" spans="1:12" x14ac:dyDescent="0.25">
      <c r="A23" s="53"/>
      <c r="B23" s="69"/>
      <c r="C23" s="103"/>
      <c r="D23" s="103"/>
      <c r="E23" s="98"/>
      <c r="F23" s="99"/>
      <c r="G23" s="99"/>
      <c r="H23" s="53"/>
      <c r="I23" s="53"/>
      <c r="J23" s="104"/>
      <c r="K23" s="104"/>
      <c r="L23" s="104"/>
    </row>
    <row r="24" spans="1:12" x14ac:dyDescent="0.25">
      <c r="A24" s="53"/>
      <c r="B24" s="69"/>
      <c r="C24" s="103"/>
      <c r="D24" s="103"/>
      <c r="E24" s="98"/>
      <c r="F24" s="99"/>
      <c r="G24" s="99"/>
      <c r="H24" s="53"/>
      <c r="I24" s="53"/>
      <c r="J24" s="104"/>
      <c r="K24" s="104"/>
      <c r="L24" s="104"/>
    </row>
    <row r="25" spans="1:12" ht="36.75" customHeight="1" x14ac:dyDescent="0.25">
      <c r="A25" s="53"/>
      <c r="B25" s="107" t="s">
        <v>341</v>
      </c>
      <c r="C25" s="103"/>
      <c r="D25" s="103"/>
      <c r="E25" s="98"/>
      <c r="F25" s="99"/>
      <c r="G25" s="108"/>
      <c r="H25" s="53"/>
      <c r="I25" s="53"/>
      <c r="J25" s="104"/>
      <c r="K25" s="104"/>
      <c r="L25" s="104"/>
    </row>
    <row r="26" spans="1:12" ht="25.5" customHeight="1" x14ac:dyDescent="0.25">
      <c r="A26" s="53"/>
      <c r="B26" s="109"/>
      <c r="C26" s="73" t="s">
        <v>243</v>
      </c>
      <c r="D26" s="391" t="s">
        <v>244</v>
      </c>
      <c r="E26" s="392"/>
      <c r="F26" s="392"/>
      <c r="G26" s="392"/>
      <c r="H26" s="110" t="s">
        <v>245</v>
      </c>
      <c r="I26" s="110" t="s">
        <v>246</v>
      </c>
      <c r="J26" s="110" t="s">
        <v>247</v>
      </c>
      <c r="K26" s="110" t="s">
        <v>248</v>
      </c>
      <c r="L26" s="104"/>
    </row>
    <row r="27" spans="1:12" x14ac:dyDescent="0.25">
      <c r="A27" s="53"/>
      <c r="B27" s="237" t="s">
        <v>249</v>
      </c>
      <c r="C27" s="238"/>
      <c r="D27" s="379"/>
      <c r="E27" s="379"/>
      <c r="F27" s="379"/>
      <c r="G27" s="379"/>
      <c r="H27" s="238"/>
      <c r="I27" s="238"/>
      <c r="J27" s="238"/>
      <c r="K27" s="238"/>
      <c r="L27" s="104"/>
    </row>
    <row r="28" spans="1:12" x14ac:dyDescent="0.25">
      <c r="A28" s="53"/>
      <c r="B28" s="237" t="s">
        <v>250</v>
      </c>
      <c r="C28" s="238"/>
      <c r="D28" s="379"/>
      <c r="E28" s="379"/>
      <c r="F28" s="379"/>
      <c r="G28" s="379"/>
      <c r="H28" s="238"/>
      <c r="I28" s="238"/>
      <c r="J28" s="238"/>
      <c r="K28" s="238"/>
      <c r="L28" s="104"/>
    </row>
    <row r="29" spans="1:12" x14ac:dyDescent="0.25">
      <c r="A29" s="53"/>
      <c r="B29" s="237" t="s">
        <v>251</v>
      </c>
      <c r="C29" s="238"/>
      <c r="D29" s="379"/>
      <c r="E29" s="379"/>
      <c r="F29" s="379"/>
      <c r="G29" s="379"/>
      <c r="H29" s="238"/>
      <c r="I29" s="238"/>
      <c r="J29" s="238"/>
      <c r="K29" s="238"/>
      <c r="L29" s="53"/>
    </row>
    <row r="30" spans="1:12" x14ac:dyDescent="0.25">
      <c r="A30" s="53"/>
      <c r="B30" s="237" t="s">
        <v>252</v>
      </c>
      <c r="C30" s="238"/>
      <c r="D30" s="379"/>
      <c r="E30" s="379"/>
      <c r="F30" s="379"/>
      <c r="G30" s="379"/>
      <c r="H30" s="238"/>
      <c r="I30" s="238"/>
      <c r="J30" s="238"/>
      <c r="K30" s="238"/>
      <c r="L30" s="53"/>
    </row>
    <row r="31" spans="1:12" x14ac:dyDescent="0.25">
      <c r="A31" s="53"/>
      <c r="B31" s="239" t="s">
        <v>253</v>
      </c>
      <c r="C31" s="240"/>
      <c r="D31" s="390"/>
      <c r="E31" s="390"/>
      <c r="F31" s="390"/>
      <c r="G31" s="390"/>
      <c r="H31" s="240"/>
      <c r="I31" s="240"/>
      <c r="J31" s="240"/>
      <c r="K31" s="240"/>
      <c r="L31" s="53"/>
    </row>
    <row r="32" spans="1:12" x14ac:dyDescent="0.25">
      <c r="A32" s="53"/>
      <c r="B32" s="53"/>
      <c r="C32" s="53"/>
      <c r="D32" s="53"/>
      <c r="E32" s="53"/>
      <c r="F32" s="53"/>
      <c r="G32" s="53"/>
      <c r="H32" s="53"/>
      <c r="I32" s="53"/>
      <c r="J32" s="53"/>
      <c r="K32" s="53"/>
      <c r="L32" s="53"/>
    </row>
    <row r="33" spans="1:12" x14ac:dyDescent="0.25">
      <c r="A33" s="53"/>
      <c r="B33" s="53"/>
      <c r="C33" s="53"/>
      <c r="D33" s="53"/>
      <c r="E33" s="53"/>
      <c r="F33" s="53"/>
      <c r="G33" s="53"/>
      <c r="H33" s="53"/>
      <c r="I33" s="53"/>
      <c r="J33" s="53"/>
      <c r="K33" s="53"/>
      <c r="L33" s="53"/>
    </row>
    <row r="34" spans="1:12" x14ac:dyDescent="0.25">
      <c r="A34" s="53"/>
      <c r="B34" s="53"/>
      <c r="C34" s="53"/>
      <c r="D34" s="53"/>
      <c r="E34" s="53"/>
      <c r="F34" s="53"/>
      <c r="G34" s="53"/>
      <c r="H34" s="53"/>
      <c r="I34" s="53"/>
      <c r="J34" s="53"/>
      <c r="K34" s="53"/>
      <c r="L34" s="53"/>
    </row>
    <row r="35" spans="1:12" x14ac:dyDescent="0.25">
      <c r="A35" s="53"/>
      <c r="B35" s="53"/>
      <c r="C35" s="53"/>
      <c r="D35" s="53"/>
      <c r="E35" s="53"/>
      <c r="F35" s="53"/>
      <c r="G35" s="53"/>
      <c r="H35" s="53"/>
      <c r="I35" s="53"/>
      <c r="J35" s="53"/>
      <c r="K35" s="53"/>
      <c r="L35" s="53"/>
    </row>
    <row r="36" spans="1:12" x14ac:dyDescent="0.25">
      <c r="A36" s="53"/>
      <c r="B36" s="53"/>
      <c r="C36" s="53"/>
      <c r="D36" s="53"/>
      <c r="E36" s="53"/>
      <c r="F36" s="53"/>
      <c r="G36" s="53"/>
      <c r="H36" s="53"/>
      <c r="I36" s="53"/>
      <c r="J36" s="53"/>
      <c r="K36" s="53"/>
      <c r="L36" s="53"/>
    </row>
    <row r="37" spans="1:12" x14ac:dyDescent="0.25">
      <c r="A37" s="53"/>
      <c r="B37" s="53"/>
      <c r="C37" s="53"/>
      <c r="D37" s="53"/>
      <c r="E37" s="53"/>
      <c r="F37" s="53"/>
      <c r="G37" s="53"/>
      <c r="H37" s="53"/>
      <c r="I37" s="53"/>
      <c r="J37" s="53"/>
      <c r="K37" s="53"/>
      <c r="L37" s="53"/>
    </row>
    <row r="38" spans="1:12" x14ac:dyDescent="0.25">
      <c r="A38" s="53"/>
      <c r="B38" s="53"/>
      <c r="C38" s="53"/>
      <c r="D38" s="53"/>
      <c r="E38" s="53"/>
      <c r="F38" s="53"/>
      <c r="G38" s="53"/>
      <c r="H38" s="53"/>
      <c r="I38" s="53"/>
      <c r="J38" s="53"/>
      <c r="K38" s="53"/>
      <c r="L38" s="53"/>
    </row>
    <row r="39" spans="1:12" x14ac:dyDescent="0.25">
      <c r="A39" s="53"/>
      <c r="B39" s="53"/>
      <c r="C39" s="53"/>
      <c r="D39" s="53"/>
      <c r="E39" s="53"/>
      <c r="F39" s="53"/>
      <c r="G39" s="53"/>
      <c r="H39" s="53"/>
      <c r="I39" s="53"/>
      <c r="J39" s="53"/>
      <c r="K39" s="53"/>
      <c r="L39" s="53"/>
    </row>
  </sheetData>
  <sheetProtection algorithmName="SHA-512" hashValue="lsuDhi605goBro2V1hl/OClF/q/hlQEWIMPDqEgi6QSQ0SWPyS1DaQMQOUEAEou1mko/oK2xQvAhHQNAKzyqPg==" saltValue="geO3zF1MMWtUWK8VlRtiig==" spinCount="100000" sheet="1" objects="1" scenarios="1"/>
  <mergeCells count="12">
    <mergeCell ref="D31:G31"/>
    <mergeCell ref="C4:F4"/>
    <mergeCell ref="G4:J4"/>
    <mergeCell ref="C9:F9"/>
    <mergeCell ref="G9:J9"/>
    <mergeCell ref="C17:F17"/>
    <mergeCell ref="G17:J17"/>
    <mergeCell ref="D26:G26"/>
    <mergeCell ref="D27:G27"/>
    <mergeCell ref="D28:G28"/>
    <mergeCell ref="D29:G29"/>
    <mergeCell ref="D30:G30"/>
  </mergeCells>
  <conditionalFormatting sqref="E7:E8 E15:E16 E23:E25">
    <cfRule type="cellIs" dxfId="11" priority="1" operator="equal">
      <formula>0</formula>
    </cfRule>
    <cfRule type="cellIs" dxfId="10" priority="2" operator="lessThan">
      <formula>0</formula>
    </cfRule>
    <cfRule type="cellIs" dxfId="9" priority="3" operator="greaterThan">
      <formula>0</formula>
    </cfRule>
  </conditionalFormatting>
  <hyperlinks>
    <hyperlink ref="A1" location="Introduction" display="Retour introduction" xr:uid="{7F5CF2DF-2DE0-4C2E-A3BF-D53C6A89BAE6}"/>
  </hyperlinks>
  <pageMargins left="0.7" right="0.7" top="0.75" bottom="0.75" header="0.3" footer="0.3"/>
  <pageSetup paperSize="9" orientation="portrait" r:id="rId1"/>
  <headerFooter>
    <oddFooter>&amp;L_x000D_&amp;1#&amp;"Calibri"&amp;10&amp;KFF0000 Interne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62473-D99D-40CD-A984-3A51D3CBD033}">
  <sheetPr>
    <tabColor theme="3" tint="0.749992370372631"/>
  </sheetPr>
  <dimension ref="A1:Q78"/>
  <sheetViews>
    <sheetView windowProtection="1" showGridLines="0" zoomScale="90" zoomScaleNormal="90" workbookViewId="0">
      <selection activeCell="A2" sqref="A2"/>
    </sheetView>
  </sheetViews>
  <sheetFormatPr baseColWidth="10" defaultColWidth="9.140625" defaultRowHeight="15" x14ac:dyDescent="0.25"/>
  <cols>
    <col min="1" max="1" width="6.5703125" style="2" customWidth="1"/>
    <col min="2" max="2" width="79.85546875" style="2" bestFit="1" customWidth="1"/>
    <col min="3" max="4" width="16.5703125" style="2" customWidth="1"/>
    <col min="5" max="5" width="38" style="2" customWidth="1"/>
    <col min="6" max="6" width="42.5703125" style="2" customWidth="1"/>
    <col min="7" max="7" width="35.140625" style="2" customWidth="1"/>
    <col min="8" max="8" width="34.140625" style="2" customWidth="1"/>
    <col min="9" max="9" width="9.140625" style="2"/>
    <col min="10" max="10" width="19.7109375" style="2" customWidth="1"/>
    <col min="11" max="12" width="9.140625" style="2"/>
    <col min="13" max="13" width="14.7109375" style="2" customWidth="1"/>
    <col min="14" max="14" width="14.28515625" style="2" customWidth="1"/>
    <col min="15" max="15" width="14" style="2" customWidth="1"/>
    <col min="16" max="16" width="12.28515625" style="2" customWidth="1"/>
    <col min="17" max="16384" width="9.140625" style="2"/>
  </cols>
  <sheetData>
    <row r="1" spans="1:17" x14ac:dyDescent="0.25">
      <c r="A1" s="196" t="s">
        <v>322</v>
      </c>
    </row>
    <row r="2" spans="1:17" x14ac:dyDescent="0.25">
      <c r="A2" s="53"/>
      <c r="B2" s="53"/>
      <c r="C2" s="53"/>
      <c r="D2" s="53"/>
      <c r="E2" s="53"/>
      <c r="F2" s="53"/>
      <c r="G2" s="53"/>
      <c r="H2" s="53"/>
      <c r="I2" s="53"/>
      <c r="J2" s="53"/>
      <c r="K2" s="53"/>
      <c r="L2" s="53"/>
      <c r="M2" s="53"/>
      <c r="N2" s="53"/>
    </row>
    <row r="3" spans="1:17" x14ac:dyDescent="0.25">
      <c r="A3" s="53"/>
      <c r="B3" s="53"/>
      <c r="C3" s="53"/>
      <c r="D3" s="53"/>
      <c r="E3" s="53"/>
      <c r="F3" s="53"/>
      <c r="G3" s="53"/>
      <c r="H3" s="53"/>
      <c r="I3" s="53"/>
      <c r="J3" s="104"/>
      <c r="K3" s="104"/>
      <c r="L3" s="104"/>
      <c r="M3" s="104"/>
      <c r="N3" s="104"/>
      <c r="O3" s="104"/>
      <c r="P3" s="104"/>
      <c r="Q3" s="53"/>
    </row>
    <row r="4" spans="1:17" ht="26.25" customHeight="1" x14ac:dyDescent="0.25">
      <c r="A4" s="53"/>
      <c r="B4" s="93" t="s">
        <v>254</v>
      </c>
      <c r="C4" s="88"/>
      <c r="D4" s="53"/>
      <c r="E4" s="53"/>
      <c r="F4" s="53"/>
      <c r="G4" s="53"/>
      <c r="H4" s="53"/>
      <c r="I4" s="53"/>
      <c r="J4" s="53"/>
      <c r="K4" s="53"/>
      <c r="L4" s="53"/>
      <c r="M4" s="53"/>
      <c r="N4" s="53"/>
      <c r="O4" s="53"/>
      <c r="P4" s="53"/>
      <c r="Q4" s="53"/>
    </row>
    <row r="5" spans="1:17" ht="42" customHeight="1" x14ac:dyDescent="0.25">
      <c r="A5" s="53"/>
      <c r="B5" s="107" t="s">
        <v>342</v>
      </c>
      <c r="C5" s="107"/>
      <c r="D5" s="103"/>
      <c r="E5" s="103"/>
      <c r="F5" s="98"/>
      <c r="G5" s="99"/>
      <c r="H5" s="99"/>
      <c r="I5" s="53"/>
      <c r="J5" s="53"/>
      <c r="K5" s="53"/>
      <c r="L5" s="53"/>
      <c r="M5" s="53"/>
      <c r="N5" s="53"/>
      <c r="O5" s="53"/>
    </row>
    <row r="6" spans="1:17" ht="38.25" x14ac:dyDescent="0.25">
      <c r="A6" s="53"/>
      <c r="B6" s="73" t="s">
        <v>255</v>
      </c>
      <c r="C6" s="73" t="s">
        <v>256</v>
      </c>
      <c r="D6" s="73" t="s">
        <v>257</v>
      </c>
      <c r="E6" s="73" t="s">
        <v>258</v>
      </c>
      <c r="F6" s="73" t="s">
        <v>259</v>
      </c>
      <c r="G6" s="73" t="s">
        <v>260</v>
      </c>
      <c r="H6" s="73" t="s">
        <v>261</v>
      </c>
      <c r="I6" s="53"/>
      <c r="J6" s="53"/>
      <c r="K6" s="53"/>
      <c r="L6" s="53"/>
      <c r="M6" s="53"/>
      <c r="N6" s="53"/>
      <c r="O6" s="53"/>
    </row>
    <row r="7" spans="1:17" x14ac:dyDescent="0.25">
      <c r="A7" s="53"/>
      <c r="B7" s="220"/>
      <c r="C7" s="220"/>
      <c r="D7" s="220"/>
      <c r="E7" s="220"/>
      <c r="F7" s="220"/>
      <c r="G7" s="220"/>
      <c r="H7" s="220"/>
      <c r="I7" s="53"/>
      <c r="J7" s="53"/>
      <c r="K7" s="53"/>
      <c r="L7" s="53"/>
      <c r="M7" s="53"/>
      <c r="N7" s="53"/>
      <c r="O7" s="53"/>
    </row>
    <row r="8" spans="1:17" x14ac:dyDescent="0.25">
      <c r="A8" s="53"/>
      <c r="B8" s="220"/>
      <c r="C8" s="220"/>
      <c r="D8" s="220"/>
      <c r="E8" s="220"/>
      <c r="F8" s="220"/>
      <c r="G8" s="220"/>
      <c r="H8" s="220"/>
      <c r="I8" s="53"/>
      <c r="J8" s="53"/>
      <c r="K8" s="53"/>
      <c r="L8" s="53"/>
      <c r="M8" s="53"/>
      <c r="N8" s="53"/>
      <c r="O8" s="53"/>
    </row>
    <row r="9" spans="1:17" x14ac:dyDescent="0.25">
      <c r="A9" s="53"/>
      <c r="B9" s="220"/>
      <c r="C9" s="220"/>
      <c r="D9" s="220"/>
      <c r="E9" s="220"/>
      <c r="F9" s="220"/>
      <c r="G9" s="220"/>
      <c r="H9" s="220"/>
      <c r="I9" s="53"/>
      <c r="J9" s="53"/>
      <c r="K9" s="53"/>
      <c r="L9" s="53"/>
      <c r="M9" s="53"/>
      <c r="N9" s="53"/>
      <c r="O9" s="53"/>
    </row>
    <row r="10" spans="1:17" x14ac:dyDescent="0.25">
      <c r="A10" s="53"/>
      <c r="B10" s="220"/>
      <c r="C10" s="220"/>
      <c r="D10" s="220"/>
      <c r="E10" s="220"/>
      <c r="F10" s="220"/>
      <c r="G10" s="220"/>
      <c r="H10" s="220"/>
      <c r="I10" s="53"/>
      <c r="J10" s="53"/>
      <c r="K10" s="53"/>
      <c r="L10" s="53"/>
      <c r="M10" s="53"/>
      <c r="N10" s="53"/>
      <c r="O10" s="53"/>
    </row>
    <row r="11" spans="1:17" x14ac:dyDescent="0.25">
      <c r="A11" s="53"/>
      <c r="B11" s="220"/>
      <c r="C11" s="220"/>
      <c r="D11" s="220"/>
      <c r="E11" s="220"/>
      <c r="F11" s="220"/>
      <c r="G11" s="220"/>
      <c r="H11" s="220"/>
      <c r="I11" s="53"/>
      <c r="J11" s="53"/>
      <c r="K11" s="53"/>
      <c r="L11" s="53"/>
      <c r="M11" s="53"/>
      <c r="N11" s="53"/>
      <c r="O11" s="53"/>
    </row>
    <row r="12" spans="1:17" x14ac:dyDescent="0.25">
      <c r="A12" s="53"/>
      <c r="B12" s="220"/>
      <c r="C12" s="220"/>
      <c r="D12" s="220"/>
      <c r="E12" s="220"/>
      <c r="F12" s="220"/>
      <c r="G12" s="220"/>
      <c r="H12" s="220"/>
      <c r="I12" s="53"/>
      <c r="J12" s="53"/>
      <c r="K12" s="53"/>
      <c r="L12" s="53"/>
      <c r="M12" s="53"/>
      <c r="N12" s="53"/>
      <c r="O12" s="53"/>
    </row>
    <row r="13" spans="1:17" x14ac:dyDescent="0.25">
      <c r="A13" s="53"/>
      <c r="B13" s="220"/>
      <c r="C13" s="220"/>
      <c r="D13" s="220"/>
      <c r="E13" s="220"/>
      <c r="F13" s="220"/>
      <c r="G13" s="220"/>
      <c r="H13" s="220"/>
      <c r="I13" s="53"/>
      <c r="J13" s="53"/>
      <c r="K13" s="53"/>
      <c r="L13" s="53"/>
      <c r="M13" s="53"/>
      <c r="N13" s="53"/>
      <c r="O13" s="53"/>
    </row>
    <row r="14" spans="1:17" x14ac:dyDescent="0.25">
      <c r="A14" s="53"/>
      <c r="B14" s="220"/>
      <c r="C14" s="220"/>
      <c r="D14" s="220"/>
      <c r="E14" s="220"/>
      <c r="F14" s="220"/>
      <c r="G14" s="220"/>
      <c r="H14" s="220"/>
      <c r="I14" s="53"/>
      <c r="J14" s="53"/>
      <c r="K14" s="53"/>
      <c r="L14" s="53"/>
      <c r="M14" s="53"/>
      <c r="N14" s="53"/>
      <c r="O14" s="53"/>
    </row>
    <row r="15" spans="1:17" x14ac:dyDescent="0.25">
      <c r="A15" s="53"/>
      <c r="B15" s="220"/>
      <c r="C15" s="220"/>
      <c r="D15" s="220"/>
      <c r="E15" s="220"/>
      <c r="F15" s="220"/>
      <c r="G15" s="220"/>
      <c r="H15" s="220"/>
      <c r="I15" s="53"/>
      <c r="J15" s="53"/>
      <c r="K15" s="53"/>
      <c r="L15" s="53"/>
      <c r="M15" s="53"/>
      <c r="N15" s="53"/>
      <c r="O15" s="53"/>
    </row>
    <row r="16" spans="1:17" x14ac:dyDescent="0.25">
      <c r="A16" s="53"/>
      <c r="B16" s="220"/>
      <c r="C16" s="220"/>
      <c r="D16" s="220"/>
      <c r="E16" s="220"/>
      <c r="F16" s="220"/>
      <c r="G16" s="220"/>
      <c r="H16" s="220"/>
      <c r="I16" s="53"/>
      <c r="J16" s="53"/>
      <c r="K16" s="53"/>
      <c r="L16" s="53"/>
      <c r="M16" s="53"/>
      <c r="N16" s="53"/>
      <c r="O16" s="53"/>
    </row>
    <row r="17" spans="1:15" x14ac:dyDescent="0.25">
      <c r="A17" s="53"/>
      <c r="B17" s="220"/>
      <c r="C17" s="220"/>
      <c r="D17" s="220"/>
      <c r="E17" s="220"/>
      <c r="F17" s="220"/>
      <c r="G17" s="220"/>
      <c r="H17" s="220"/>
      <c r="I17" s="53"/>
      <c r="J17" s="53"/>
      <c r="K17" s="53"/>
      <c r="L17" s="53"/>
      <c r="M17" s="53"/>
      <c r="N17" s="53"/>
      <c r="O17" s="53"/>
    </row>
    <row r="18" spans="1:15" x14ac:dyDescent="0.25">
      <c r="A18" s="53"/>
      <c r="B18" s="220"/>
      <c r="C18" s="220"/>
      <c r="D18" s="220"/>
      <c r="E18" s="220"/>
      <c r="F18" s="220"/>
      <c r="G18" s="220"/>
      <c r="H18" s="220"/>
      <c r="I18" s="53"/>
      <c r="J18" s="53"/>
      <c r="K18" s="53"/>
      <c r="L18" s="53"/>
      <c r="M18" s="53"/>
      <c r="N18" s="53"/>
      <c r="O18" s="53"/>
    </row>
    <row r="19" spans="1:15" x14ac:dyDescent="0.25">
      <c r="A19" s="53"/>
      <c r="B19" s="220"/>
      <c r="C19" s="220"/>
      <c r="D19" s="220"/>
      <c r="E19" s="220"/>
      <c r="F19" s="220"/>
      <c r="G19" s="220"/>
      <c r="H19" s="220"/>
      <c r="I19" s="53"/>
      <c r="J19" s="53"/>
      <c r="K19" s="53"/>
      <c r="L19" s="53"/>
      <c r="M19" s="53"/>
      <c r="N19" s="53"/>
      <c r="O19" s="53"/>
    </row>
    <row r="20" spans="1:15" x14ac:dyDescent="0.25">
      <c r="A20" s="53"/>
      <c r="B20" s="220"/>
      <c r="C20" s="220"/>
      <c r="D20" s="220"/>
      <c r="E20" s="220"/>
      <c r="F20" s="220"/>
      <c r="G20" s="220"/>
      <c r="H20" s="220"/>
      <c r="I20" s="53"/>
      <c r="J20" s="53"/>
      <c r="K20" s="53"/>
      <c r="L20" s="53"/>
      <c r="M20" s="53"/>
      <c r="N20" s="53"/>
      <c r="O20" s="53"/>
    </row>
    <row r="21" spans="1:15" x14ac:dyDescent="0.25">
      <c r="A21" s="53"/>
      <c r="B21" s="220"/>
      <c r="C21" s="220"/>
      <c r="D21" s="220"/>
      <c r="E21" s="220"/>
      <c r="F21" s="220"/>
      <c r="G21" s="220"/>
      <c r="H21" s="220"/>
      <c r="I21" s="53"/>
      <c r="J21" s="53"/>
      <c r="K21" s="53"/>
      <c r="L21" s="53"/>
      <c r="M21" s="53"/>
      <c r="N21" s="53"/>
      <c r="O21" s="53"/>
    </row>
    <row r="22" spans="1:15" x14ac:dyDescent="0.25">
      <c r="A22" s="53"/>
      <c r="B22" s="220"/>
      <c r="C22" s="220"/>
      <c r="D22" s="220"/>
      <c r="E22" s="220"/>
      <c r="F22" s="220"/>
      <c r="G22" s="220"/>
      <c r="H22" s="220"/>
      <c r="I22" s="53"/>
      <c r="J22" s="53"/>
      <c r="K22" s="53"/>
      <c r="L22" s="53"/>
      <c r="M22" s="53"/>
      <c r="N22" s="53"/>
      <c r="O22" s="53"/>
    </row>
    <row r="23" spans="1:15" x14ac:dyDescent="0.25">
      <c r="A23" s="53"/>
      <c r="B23" s="53"/>
      <c r="C23" s="53"/>
      <c r="D23" s="53"/>
      <c r="E23" s="53"/>
      <c r="F23" s="53"/>
      <c r="G23" s="53"/>
      <c r="H23" s="53"/>
      <c r="I23" s="53"/>
      <c r="J23" s="53"/>
      <c r="K23" s="53"/>
      <c r="L23" s="53"/>
      <c r="M23" s="53"/>
      <c r="N23" s="53"/>
      <c r="O23" s="53"/>
    </row>
    <row r="24" spans="1:15" x14ac:dyDescent="0.25">
      <c r="A24" s="53"/>
      <c r="B24" s="53"/>
      <c r="C24" s="53"/>
      <c r="D24" s="53"/>
      <c r="E24" s="53"/>
      <c r="F24" s="53"/>
      <c r="G24" s="53"/>
      <c r="H24" s="53"/>
      <c r="I24" s="53"/>
      <c r="J24" s="53"/>
      <c r="K24" s="53"/>
      <c r="L24" s="53"/>
      <c r="M24" s="53"/>
      <c r="N24" s="53"/>
      <c r="O24" s="53"/>
    </row>
    <row r="25" spans="1:15" x14ac:dyDescent="0.25">
      <c r="A25" s="53"/>
      <c r="B25" s="53"/>
      <c r="C25" s="53"/>
      <c r="D25" s="53"/>
      <c r="E25" s="53"/>
      <c r="F25" s="53"/>
      <c r="G25" s="53"/>
      <c r="H25" s="53"/>
      <c r="I25" s="53"/>
      <c r="J25" s="53"/>
      <c r="K25" s="53"/>
      <c r="L25" s="53"/>
      <c r="M25" s="53"/>
      <c r="N25" s="53"/>
      <c r="O25" s="53"/>
    </row>
    <row r="26" spans="1:15" x14ac:dyDescent="0.25">
      <c r="A26" s="53"/>
      <c r="B26" s="53"/>
      <c r="C26" s="53"/>
      <c r="D26" s="53"/>
      <c r="E26" s="53"/>
      <c r="F26" s="53"/>
      <c r="G26" s="53"/>
      <c r="H26" s="53"/>
      <c r="I26" s="53"/>
      <c r="J26" s="53"/>
      <c r="K26" s="53"/>
      <c r="L26" s="53"/>
      <c r="M26" s="53"/>
      <c r="N26" s="53"/>
      <c r="O26" s="53"/>
    </row>
    <row r="27" spans="1:15" x14ac:dyDescent="0.25">
      <c r="A27" s="53"/>
      <c r="B27" s="53"/>
      <c r="C27" s="53"/>
      <c r="D27" s="53"/>
      <c r="E27" s="53"/>
      <c r="F27" s="53"/>
      <c r="G27" s="53"/>
      <c r="H27" s="53"/>
      <c r="I27" s="53"/>
      <c r="J27" s="53"/>
      <c r="K27" s="53"/>
      <c r="L27" s="53"/>
      <c r="M27" s="53"/>
      <c r="N27" s="53"/>
      <c r="O27" s="53"/>
    </row>
    <row r="28" spans="1:15" x14ac:dyDescent="0.25">
      <c r="A28" s="53"/>
      <c r="B28" s="53"/>
      <c r="C28" s="53"/>
      <c r="D28" s="53"/>
      <c r="E28" s="53"/>
      <c r="F28" s="53"/>
      <c r="G28" s="53"/>
      <c r="H28" s="53"/>
      <c r="I28" s="53"/>
      <c r="J28" s="53"/>
      <c r="K28" s="53"/>
      <c r="L28" s="53"/>
      <c r="M28" s="53"/>
      <c r="N28" s="53"/>
      <c r="O28" s="53"/>
    </row>
    <row r="29" spans="1:15" x14ac:dyDescent="0.25">
      <c r="A29" s="53"/>
      <c r="B29" s="53"/>
      <c r="C29" s="53"/>
      <c r="D29" s="53"/>
      <c r="E29" s="53"/>
      <c r="F29" s="53"/>
      <c r="G29" s="53"/>
      <c r="H29" s="53"/>
      <c r="I29" s="53"/>
      <c r="J29" s="53"/>
      <c r="K29" s="53"/>
      <c r="L29" s="53"/>
      <c r="M29" s="53"/>
      <c r="N29" s="53"/>
      <c r="O29" s="53"/>
    </row>
    <row r="30" spans="1:15" x14ac:dyDescent="0.25">
      <c r="A30" s="53"/>
      <c r="B30" s="53"/>
      <c r="C30" s="53"/>
      <c r="D30" s="53"/>
      <c r="E30" s="53"/>
      <c r="F30" s="53"/>
      <c r="G30" s="53"/>
      <c r="H30" s="53"/>
      <c r="I30" s="53"/>
      <c r="J30" s="53"/>
      <c r="K30" s="53"/>
      <c r="L30" s="53"/>
      <c r="M30" s="53"/>
      <c r="N30" s="53"/>
      <c r="O30" s="53"/>
    </row>
    <row r="31" spans="1:15" x14ac:dyDescent="0.25">
      <c r="A31" s="53"/>
      <c r="B31" s="53"/>
      <c r="C31" s="53"/>
      <c r="D31" s="53"/>
      <c r="E31" s="53"/>
      <c r="F31" s="53"/>
      <c r="G31" s="53"/>
      <c r="H31" s="53"/>
      <c r="I31" s="53"/>
      <c r="J31" s="53"/>
      <c r="K31" s="53"/>
      <c r="L31" s="53"/>
      <c r="M31" s="53"/>
      <c r="N31" s="53"/>
      <c r="O31" s="53"/>
    </row>
    <row r="32" spans="1:15" x14ac:dyDescent="0.25">
      <c r="A32" s="53"/>
      <c r="B32" s="53"/>
      <c r="C32" s="53"/>
      <c r="D32" s="53"/>
      <c r="E32" s="53"/>
      <c r="F32" s="53"/>
      <c r="G32" s="53"/>
      <c r="H32" s="53"/>
      <c r="I32" s="53"/>
      <c r="J32" s="53"/>
      <c r="K32" s="53"/>
      <c r="L32" s="53"/>
      <c r="M32" s="53"/>
      <c r="N32" s="53"/>
      <c r="O32" s="53"/>
    </row>
    <row r="33" spans="1:15" x14ac:dyDescent="0.25">
      <c r="A33" s="53"/>
      <c r="B33" s="53"/>
      <c r="C33" s="53"/>
      <c r="D33" s="53"/>
      <c r="E33" s="53"/>
      <c r="F33" s="53"/>
      <c r="G33" s="53"/>
      <c r="H33" s="53"/>
      <c r="I33" s="53"/>
      <c r="J33" s="53"/>
      <c r="K33" s="53"/>
      <c r="L33" s="53"/>
      <c r="M33" s="53"/>
      <c r="N33" s="53"/>
      <c r="O33" s="53"/>
    </row>
    <row r="34" spans="1:15" x14ac:dyDescent="0.25">
      <c r="A34" s="53"/>
      <c r="B34" s="53"/>
      <c r="C34" s="53"/>
      <c r="D34" s="53"/>
      <c r="E34" s="53"/>
      <c r="F34" s="53"/>
      <c r="G34" s="53"/>
      <c r="H34" s="53"/>
      <c r="I34" s="53"/>
      <c r="J34" s="53"/>
      <c r="K34" s="53"/>
      <c r="L34" s="53"/>
      <c r="M34" s="53"/>
      <c r="N34" s="53"/>
      <c r="O34" s="53"/>
    </row>
    <row r="35" spans="1:15" x14ac:dyDescent="0.25">
      <c r="A35" s="53"/>
      <c r="B35" s="53"/>
      <c r="C35" s="53"/>
      <c r="D35" s="53"/>
      <c r="E35" s="53"/>
      <c r="F35" s="53"/>
      <c r="G35" s="53"/>
      <c r="H35" s="53"/>
      <c r="I35" s="53"/>
      <c r="J35" s="53"/>
      <c r="K35" s="53"/>
      <c r="L35" s="53"/>
      <c r="M35" s="53"/>
      <c r="N35" s="53"/>
      <c r="O35" s="53"/>
    </row>
    <row r="36" spans="1:15" x14ac:dyDescent="0.25">
      <c r="A36" s="53"/>
      <c r="B36" s="53"/>
      <c r="C36" s="53"/>
      <c r="D36" s="53"/>
      <c r="E36" s="53"/>
      <c r="F36" s="53"/>
      <c r="G36" s="53"/>
      <c r="H36" s="53"/>
      <c r="I36" s="53"/>
      <c r="J36" s="53"/>
      <c r="K36" s="53"/>
      <c r="L36" s="53"/>
      <c r="M36" s="53"/>
      <c r="N36" s="53"/>
      <c r="O36" s="53"/>
    </row>
    <row r="37" spans="1:15" x14ac:dyDescent="0.25">
      <c r="A37" s="53"/>
      <c r="B37" s="53"/>
      <c r="C37" s="53"/>
      <c r="D37" s="53"/>
      <c r="E37" s="53"/>
      <c r="F37" s="53"/>
      <c r="G37" s="53"/>
      <c r="H37" s="53"/>
      <c r="I37" s="53"/>
      <c r="J37" s="53"/>
      <c r="K37" s="53"/>
      <c r="L37" s="53"/>
      <c r="M37" s="53"/>
      <c r="N37" s="53"/>
      <c r="O37" s="53"/>
    </row>
    <row r="38" spans="1:15" x14ac:dyDescent="0.25">
      <c r="A38" s="53"/>
      <c r="B38" s="53"/>
      <c r="C38" s="53"/>
      <c r="D38" s="53"/>
      <c r="E38" s="53"/>
      <c r="F38" s="53"/>
      <c r="G38" s="53"/>
      <c r="H38" s="53"/>
      <c r="I38" s="53"/>
      <c r="J38" s="53"/>
      <c r="K38" s="53"/>
      <c r="L38" s="53"/>
      <c r="M38" s="53"/>
      <c r="N38" s="53"/>
      <c r="O38" s="53"/>
    </row>
    <row r="39" spans="1:15" x14ac:dyDescent="0.25">
      <c r="A39" s="53"/>
      <c r="B39" s="53"/>
      <c r="C39" s="53"/>
      <c r="D39" s="53"/>
      <c r="E39" s="53"/>
      <c r="F39" s="53"/>
      <c r="G39" s="53"/>
      <c r="H39" s="53"/>
      <c r="I39" s="53"/>
      <c r="J39" s="53"/>
      <c r="K39" s="53"/>
      <c r="L39" s="53"/>
      <c r="M39" s="53"/>
      <c r="N39" s="53"/>
      <c r="O39" s="53"/>
    </row>
    <row r="40" spans="1:15" x14ac:dyDescent="0.25">
      <c r="A40" s="53"/>
      <c r="B40" s="53"/>
      <c r="C40" s="53"/>
      <c r="D40" s="53"/>
      <c r="E40" s="53"/>
      <c r="F40" s="53"/>
      <c r="G40" s="53"/>
      <c r="H40" s="53"/>
      <c r="I40" s="53"/>
      <c r="J40" s="53"/>
      <c r="K40" s="53"/>
      <c r="L40" s="53"/>
      <c r="M40" s="53"/>
      <c r="N40" s="53"/>
      <c r="O40" s="53"/>
    </row>
    <row r="41" spans="1:15" x14ac:dyDescent="0.25">
      <c r="A41" s="53"/>
      <c r="B41" s="53"/>
      <c r="C41" s="53"/>
      <c r="D41" s="53"/>
      <c r="E41" s="53"/>
      <c r="F41" s="53"/>
      <c r="G41" s="53"/>
      <c r="H41" s="53"/>
      <c r="I41" s="53"/>
      <c r="J41" s="53"/>
      <c r="K41" s="53"/>
      <c r="L41" s="53"/>
      <c r="M41" s="53"/>
      <c r="N41" s="53"/>
      <c r="O41" s="53"/>
    </row>
    <row r="42" spans="1:15" x14ac:dyDescent="0.25">
      <c r="A42" s="53"/>
      <c r="B42" s="53"/>
      <c r="C42" s="53"/>
      <c r="D42" s="53"/>
      <c r="E42" s="53"/>
      <c r="F42" s="53"/>
      <c r="G42" s="53"/>
      <c r="H42" s="53"/>
      <c r="I42" s="53"/>
      <c r="J42" s="53"/>
      <c r="K42" s="53"/>
      <c r="L42" s="53"/>
      <c r="M42" s="53"/>
      <c r="N42" s="53"/>
      <c r="O42" s="53"/>
    </row>
    <row r="43" spans="1:15" x14ac:dyDescent="0.25">
      <c r="A43" s="53"/>
      <c r="B43" s="53"/>
      <c r="C43" s="53"/>
      <c r="D43" s="53"/>
      <c r="E43" s="53"/>
      <c r="F43" s="53"/>
      <c r="G43" s="53"/>
      <c r="H43" s="53"/>
      <c r="I43" s="53"/>
      <c r="J43" s="53"/>
      <c r="K43" s="53"/>
      <c r="L43" s="53"/>
      <c r="M43" s="53"/>
      <c r="N43" s="53"/>
      <c r="O43" s="53"/>
    </row>
    <row r="44" spans="1:15" x14ac:dyDescent="0.25">
      <c r="A44" s="53"/>
      <c r="B44" s="53"/>
      <c r="C44" s="53"/>
      <c r="D44" s="53"/>
      <c r="E44" s="53"/>
      <c r="F44" s="53"/>
      <c r="G44" s="53"/>
      <c r="H44" s="53"/>
      <c r="I44" s="53"/>
      <c r="J44" s="53"/>
      <c r="K44" s="53"/>
      <c r="L44" s="53"/>
      <c r="M44" s="53"/>
      <c r="N44" s="53"/>
      <c r="O44" s="53"/>
    </row>
    <row r="45" spans="1:15" x14ac:dyDescent="0.25">
      <c r="A45" s="53"/>
      <c r="B45" s="53"/>
      <c r="C45" s="53"/>
      <c r="D45" s="53"/>
      <c r="E45" s="53"/>
      <c r="F45" s="53"/>
      <c r="G45" s="53"/>
      <c r="H45" s="53"/>
      <c r="I45" s="53"/>
      <c r="J45" s="53"/>
      <c r="K45" s="53"/>
      <c r="L45" s="53"/>
      <c r="M45" s="53"/>
      <c r="N45" s="53"/>
      <c r="O45" s="53"/>
    </row>
    <row r="46" spans="1:15" x14ac:dyDescent="0.25">
      <c r="A46" s="53"/>
      <c r="B46" s="53"/>
      <c r="C46" s="53"/>
      <c r="D46" s="53"/>
      <c r="E46" s="53"/>
      <c r="F46" s="53"/>
      <c r="G46" s="53"/>
      <c r="H46" s="53"/>
      <c r="I46" s="53"/>
      <c r="J46" s="53"/>
      <c r="K46" s="53"/>
      <c r="L46" s="53"/>
      <c r="M46" s="53"/>
      <c r="N46" s="53"/>
      <c r="O46" s="53"/>
    </row>
    <row r="47" spans="1:15" x14ac:dyDescent="0.25">
      <c r="A47" s="53"/>
      <c r="B47" s="53"/>
      <c r="C47" s="53"/>
      <c r="D47" s="53"/>
      <c r="E47" s="53"/>
      <c r="F47" s="53"/>
      <c r="G47" s="53"/>
      <c r="H47" s="53"/>
      <c r="I47" s="53"/>
      <c r="J47" s="53"/>
      <c r="K47" s="53"/>
      <c r="L47" s="53"/>
      <c r="M47" s="53"/>
      <c r="N47" s="53"/>
      <c r="O47" s="53"/>
    </row>
    <row r="48" spans="1:15" x14ac:dyDescent="0.25">
      <c r="A48" s="53"/>
      <c r="B48" s="53"/>
      <c r="C48" s="53"/>
      <c r="D48" s="53"/>
      <c r="E48" s="53"/>
      <c r="F48" s="53"/>
      <c r="G48" s="53"/>
      <c r="H48" s="53"/>
      <c r="I48" s="53"/>
      <c r="J48" s="53"/>
      <c r="K48" s="53"/>
      <c r="L48" s="53"/>
      <c r="M48" s="53"/>
      <c r="N48" s="53"/>
      <c r="O48" s="53"/>
    </row>
    <row r="49" spans="1:15" x14ac:dyDescent="0.25">
      <c r="A49" s="53"/>
      <c r="B49" s="53"/>
      <c r="C49" s="53"/>
      <c r="D49" s="53"/>
      <c r="E49" s="53"/>
      <c r="F49" s="53"/>
      <c r="G49" s="53"/>
      <c r="H49" s="53"/>
      <c r="I49" s="53"/>
      <c r="J49" s="53"/>
      <c r="K49" s="53"/>
      <c r="L49" s="53"/>
      <c r="M49" s="53"/>
      <c r="N49" s="53"/>
      <c r="O49" s="53"/>
    </row>
    <row r="50" spans="1:15" x14ac:dyDescent="0.25">
      <c r="A50" s="53"/>
      <c r="B50" s="53"/>
      <c r="C50" s="53"/>
      <c r="D50" s="53"/>
      <c r="E50" s="53"/>
      <c r="F50" s="53"/>
      <c r="G50" s="53"/>
      <c r="H50" s="53"/>
      <c r="I50" s="53"/>
      <c r="J50" s="53"/>
      <c r="K50" s="53"/>
      <c r="L50" s="53"/>
      <c r="M50" s="53"/>
      <c r="N50" s="53"/>
      <c r="O50" s="53"/>
    </row>
    <row r="51" spans="1:15" x14ac:dyDescent="0.25">
      <c r="A51" s="53"/>
      <c r="B51" s="53"/>
      <c r="C51" s="53"/>
      <c r="D51" s="53"/>
      <c r="E51" s="53"/>
      <c r="F51" s="53"/>
      <c r="G51" s="53"/>
      <c r="H51" s="53"/>
      <c r="I51" s="53"/>
      <c r="J51" s="53"/>
      <c r="K51" s="53"/>
      <c r="L51" s="53"/>
      <c r="M51" s="53"/>
      <c r="N51" s="53"/>
      <c r="O51" s="53"/>
    </row>
    <row r="52" spans="1:15" x14ac:dyDescent="0.25">
      <c r="A52" s="53"/>
      <c r="B52" s="53"/>
      <c r="C52" s="53"/>
      <c r="D52" s="53"/>
      <c r="E52" s="53"/>
      <c r="F52" s="53"/>
      <c r="G52" s="53"/>
      <c r="H52" s="53"/>
      <c r="I52" s="53"/>
      <c r="J52" s="53"/>
      <c r="K52" s="53"/>
      <c r="L52" s="53"/>
      <c r="M52" s="53"/>
      <c r="N52" s="53"/>
      <c r="O52" s="53"/>
    </row>
    <row r="53" spans="1:15" x14ac:dyDescent="0.25">
      <c r="A53" s="53"/>
      <c r="B53" s="53"/>
      <c r="C53" s="53"/>
      <c r="D53" s="53"/>
      <c r="E53" s="53"/>
      <c r="F53" s="53"/>
      <c r="G53" s="53"/>
      <c r="H53" s="53"/>
      <c r="I53" s="53"/>
      <c r="J53" s="53"/>
      <c r="K53" s="53"/>
      <c r="L53" s="53"/>
      <c r="M53" s="53"/>
      <c r="N53" s="53"/>
      <c r="O53" s="53"/>
    </row>
    <row r="54" spans="1:15" x14ac:dyDescent="0.25">
      <c r="A54" s="53"/>
      <c r="B54" s="53"/>
      <c r="C54" s="53"/>
      <c r="D54" s="53"/>
      <c r="E54" s="53"/>
      <c r="F54" s="53"/>
      <c r="G54" s="53"/>
      <c r="H54" s="53"/>
      <c r="I54" s="53"/>
      <c r="J54" s="53"/>
      <c r="K54" s="53"/>
      <c r="L54" s="53"/>
      <c r="M54" s="53"/>
      <c r="N54" s="53"/>
      <c r="O54" s="53"/>
    </row>
    <row r="55" spans="1:15" x14ac:dyDescent="0.25">
      <c r="A55" s="53"/>
      <c r="B55" s="53"/>
      <c r="C55" s="53"/>
      <c r="D55" s="53"/>
      <c r="E55" s="53"/>
      <c r="F55" s="53"/>
      <c r="G55" s="53"/>
      <c r="H55" s="53"/>
      <c r="I55" s="53"/>
      <c r="J55" s="53"/>
      <c r="K55" s="53"/>
      <c r="L55" s="53"/>
      <c r="M55" s="53"/>
      <c r="N55" s="53"/>
      <c r="O55" s="53"/>
    </row>
    <row r="56" spans="1:15" x14ac:dyDescent="0.25">
      <c r="A56" s="53"/>
      <c r="B56" s="53"/>
      <c r="C56" s="53"/>
      <c r="D56" s="53"/>
      <c r="E56" s="53"/>
      <c r="F56" s="53"/>
      <c r="G56" s="53"/>
      <c r="H56" s="53"/>
      <c r="I56" s="53"/>
      <c r="J56" s="53"/>
      <c r="K56" s="53"/>
      <c r="L56" s="53"/>
      <c r="M56" s="53"/>
      <c r="N56" s="53"/>
      <c r="O56" s="53"/>
    </row>
    <row r="57" spans="1:15" x14ac:dyDescent="0.25">
      <c r="A57" s="53"/>
      <c r="B57" s="53"/>
      <c r="C57" s="53"/>
      <c r="D57" s="53"/>
      <c r="E57" s="53"/>
      <c r="F57" s="53"/>
      <c r="G57" s="53"/>
      <c r="H57" s="53"/>
      <c r="I57" s="53"/>
      <c r="J57" s="53"/>
      <c r="K57" s="53"/>
      <c r="L57" s="53"/>
      <c r="M57" s="53"/>
      <c r="N57" s="53"/>
      <c r="O57" s="53"/>
    </row>
    <row r="58" spans="1:15" x14ac:dyDescent="0.25">
      <c r="A58" s="53"/>
      <c r="B58" s="53"/>
      <c r="C58" s="53"/>
      <c r="D58" s="53"/>
      <c r="E58" s="53"/>
      <c r="F58" s="53"/>
      <c r="G58" s="53"/>
      <c r="H58" s="53"/>
      <c r="I58" s="53"/>
      <c r="J58" s="53"/>
      <c r="K58" s="53"/>
      <c r="L58" s="53"/>
      <c r="M58" s="53"/>
      <c r="N58" s="53"/>
      <c r="O58" s="53"/>
    </row>
    <row r="59" spans="1:15" x14ac:dyDescent="0.25">
      <c r="A59" s="53"/>
      <c r="B59" s="53"/>
      <c r="C59" s="53"/>
      <c r="D59" s="53"/>
      <c r="E59" s="53"/>
      <c r="F59" s="53"/>
      <c r="G59" s="53"/>
      <c r="H59" s="53"/>
      <c r="I59" s="53"/>
      <c r="J59" s="53"/>
      <c r="K59" s="53"/>
      <c r="L59" s="53"/>
      <c r="M59" s="53"/>
      <c r="N59" s="53"/>
      <c r="O59" s="53"/>
    </row>
    <row r="60" spans="1:15" x14ac:dyDescent="0.25">
      <c r="A60" s="53"/>
      <c r="B60" s="53"/>
      <c r="C60" s="53"/>
      <c r="D60" s="53"/>
      <c r="E60" s="53"/>
      <c r="F60" s="53"/>
      <c r="G60" s="53"/>
      <c r="H60" s="53"/>
      <c r="I60" s="53"/>
      <c r="J60" s="53"/>
      <c r="K60" s="53"/>
      <c r="L60" s="53"/>
      <c r="M60" s="53"/>
      <c r="N60" s="53"/>
      <c r="O60" s="53"/>
    </row>
    <row r="61" spans="1:15" x14ac:dyDescent="0.25">
      <c r="A61" s="53"/>
      <c r="B61" s="53"/>
      <c r="C61" s="53"/>
      <c r="D61" s="53"/>
      <c r="E61" s="53"/>
      <c r="F61" s="53"/>
      <c r="G61" s="53"/>
      <c r="H61" s="53"/>
      <c r="I61" s="53"/>
      <c r="J61" s="53"/>
      <c r="K61" s="53"/>
      <c r="L61" s="53"/>
      <c r="M61" s="53"/>
      <c r="N61" s="53"/>
      <c r="O61" s="53"/>
    </row>
    <row r="62" spans="1:15" x14ac:dyDescent="0.25">
      <c r="A62" s="53"/>
      <c r="B62" s="53"/>
      <c r="C62" s="53"/>
      <c r="D62" s="53"/>
      <c r="E62" s="53"/>
      <c r="F62" s="53"/>
      <c r="G62" s="53"/>
      <c r="H62" s="53"/>
      <c r="I62" s="53"/>
      <c r="J62" s="53"/>
      <c r="K62" s="53"/>
      <c r="L62" s="53"/>
      <c r="M62" s="53"/>
      <c r="N62" s="53"/>
      <c r="O62" s="53"/>
    </row>
    <row r="63" spans="1:15" x14ac:dyDescent="0.25">
      <c r="A63" s="53"/>
      <c r="B63" s="53"/>
      <c r="C63" s="53"/>
      <c r="D63" s="53"/>
      <c r="E63" s="53"/>
      <c r="F63" s="53"/>
      <c r="G63" s="53"/>
      <c r="H63" s="53"/>
      <c r="I63" s="53"/>
      <c r="J63" s="53"/>
      <c r="K63" s="53"/>
      <c r="L63" s="53"/>
      <c r="M63" s="53"/>
      <c r="N63" s="53"/>
      <c r="O63" s="53"/>
    </row>
    <row r="64" spans="1:15" x14ac:dyDescent="0.25">
      <c r="A64" s="53"/>
      <c r="B64" s="53"/>
      <c r="C64" s="53"/>
      <c r="D64" s="53"/>
      <c r="E64" s="53"/>
      <c r="F64" s="53"/>
      <c r="G64" s="53"/>
      <c r="H64" s="53"/>
      <c r="I64" s="53"/>
      <c r="J64" s="53"/>
      <c r="K64" s="53"/>
      <c r="L64" s="53"/>
      <c r="M64" s="53"/>
      <c r="N64" s="53"/>
      <c r="O64" s="53"/>
    </row>
    <row r="65" spans="1:15" x14ac:dyDescent="0.25">
      <c r="A65" s="53"/>
      <c r="B65" s="53"/>
      <c r="C65" s="53"/>
      <c r="D65" s="53"/>
      <c r="E65" s="53"/>
      <c r="F65" s="53"/>
      <c r="G65" s="53"/>
      <c r="H65" s="53"/>
      <c r="I65" s="53"/>
      <c r="J65" s="53"/>
      <c r="K65" s="53"/>
      <c r="L65" s="53"/>
      <c r="M65" s="53"/>
      <c r="N65" s="53"/>
      <c r="O65" s="53"/>
    </row>
    <row r="66" spans="1:15" x14ac:dyDescent="0.25">
      <c r="A66" s="53"/>
      <c r="B66" s="53"/>
      <c r="C66" s="53"/>
      <c r="D66" s="53"/>
      <c r="E66" s="53"/>
      <c r="F66" s="53"/>
      <c r="G66" s="53"/>
      <c r="H66" s="53"/>
      <c r="I66" s="53"/>
      <c r="J66" s="53"/>
      <c r="K66" s="53"/>
      <c r="L66" s="53"/>
      <c r="M66" s="53"/>
      <c r="N66" s="53"/>
      <c r="O66" s="53"/>
    </row>
    <row r="67" spans="1:15" x14ac:dyDescent="0.25">
      <c r="A67" s="53"/>
      <c r="B67" s="53"/>
      <c r="C67" s="53"/>
      <c r="D67" s="53"/>
      <c r="E67" s="53"/>
      <c r="F67" s="53"/>
      <c r="G67" s="53"/>
      <c r="H67" s="53"/>
      <c r="I67" s="53"/>
      <c r="J67" s="53"/>
      <c r="K67" s="53"/>
      <c r="L67" s="53"/>
      <c r="M67" s="53"/>
      <c r="N67" s="53"/>
      <c r="O67" s="53"/>
    </row>
    <row r="68" spans="1:15" x14ac:dyDescent="0.25">
      <c r="A68" s="53"/>
      <c r="B68" s="53"/>
      <c r="C68" s="53"/>
      <c r="D68" s="53"/>
      <c r="E68" s="53"/>
      <c r="F68" s="53"/>
      <c r="G68" s="53"/>
      <c r="H68" s="53"/>
      <c r="I68" s="53"/>
      <c r="J68" s="53"/>
      <c r="K68" s="53"/>
      <c r="L68" s="53"/>
      <c r="M68" s="53"/>
      <c r="N68" s="53"/>
      <c r="O68" s="53"/>
    </row>
    <row r="69" spans="1:15" x14ac:dyDescent="0.25">
      <c r="A69" s="53"/>
      <c r="B69" s="53"/>
      <c r="C69" s="53"/>
      <c r="D69" s="53"/>
      <c r="E69" s="53"/>
      <c r="F69" s="53"/>
      <c r="G69" s="53"/>
      <c r="H69" s="53"/>
      <c r="I69" s="53"/>
      <c r="J69" s="53"/>
      <c r="K69" s="53"/>
      <c r="L69" s="53"/>
      <c r="M69" s="53"/>
      <c r="N69" s="53"/>
      <c r="O69" s="53"/>
    </row>
    <row r="70" spans="1:15" x14ac:dyDescent="0.25">
      <c r="A70" s="53"/>
      <c r="B70" s="53"/>
      <c r="C70" s="53"/>
      <c r="D70" s="53"/>
      <c r="E70" s="53"/>
      <c r="F70" s="53"/>
      <c r="G70" s="53"/>
      <c r="H70" s="53"/>
      <c r="I70" s="53"/>
      <c r="J70" s="53"/>
      <c r="K70" s="53"/>
      <c r="L70" s="53"/>
      <c r="M70" s="53"/>
      <c r="N70" s="53"/>
      <c r="O70" s="53"/>
    </row>
    <row r="71" spans="1:15" x14ac:dyDescent="0.25">
      <c r="A71" s="53"/>
      <c r="B71" s="53"/>
      <c r="C71" s="53"/>
      <c r="D71" s="53"/>
      <c r="E71" s="53"/>
      <c r="F71" s="53"/>
      <c r="G71" s="53"/>
      <c r="H71" s="53"/>
      <c r="I71" s="53"/>
      <c r="J71" s="53"/>
      <c r="K71" s="53"/>
      <c r="L71" s="53"/>
      <c r="M71" s="53"/>
      <c r="N71" s="53"/>
      <c r="O71" s="53"/>
    </row>
    <row r="72" spans="1:15" x14ac:dyDescent="0.25">
      <c r="A72" s="53"/>
      <c r="B72" s="53"/>
      <c r="C72" s="53"/>
      <c r="D72" s="53"/>
      <c r="E72" s="53"/>
      <c r="F72" s="53"/>
      <c r="G72" s="53"/>
      <c r="H72" s="53"/>
      <c r="I72" s="53"/>
      <c r="J72" s="53"/>
      <c r="K72" s="53"/>
      <c r="L72" s="53"/>
      <c r="M72" s="53"/>
      <c r="N72" s="53"/>
      <c r="O72" s="53"/>
    </row>
    <row r="73" spans="1:15" x14ac:dyDescent="0.25">
      <c r="A73" s="53"/>
      <c r="B73" s="53"/>
      <c r="C73" s="53"/>
      <c r="D73" s="53"/>
      <c r="E73" s="53"/>
      <c r="F73" s="53"/>
      <c r="G73" s="53"/>
      <c r="H73" s="53"/>
      <c r="I73" s="53"/>
      <c r="J73" s="53"/>
      <c r="K73" s="53"/>
      <c r="L73" s="53"/>
      <c r="M73" s="53"/>
      <c r="N73" s="53"/>
      <c r="O73" s="53"/>
    </row>
    <row r="74" spans="1:15" x14ac:dyDescent="0.25">
      <c r="A74" s="53"/>
      <c r="B74" s="53"/>
      <c r="C74" s="53"/>
      <c r="D74" s="53"/>
      <c r="E74" s="53"/>
      <c r="F74" s="53"/>
      <c r="G74" s="53"/>
      <c r="H74" s="53"/>
      <c r="I74" s="53"/>
      <c r="J74" s="53"/>
      <c r="K74" s="53"/>
      <c r="L74" s="53"/>
      <c r="M74" s="53"/>
      <c r="N74" s="53"/>
      <c r="O74" s="53"/>
    </row>
    <row r="75" spans="1:15" x14ac:dyDescent="0.25">
      <c r="A75" s="53"/>
      <c r="B75" s="53"/>
      <c r="C75" s="53"/>
      <c r="D75" s="53"/>
      <c r="E75" s="53"/>
      <c r="F75" s="53"/>
      <c r="G75" s="53"/>
      <c r="H75" s="53"/>
      <c r="I75" s="53"/>
      <c r="J75" s="53"/>
      <c r="K75" s="53"/>
      <c r="L75" s="53"/>
      <c r="M75" s="53"/>
      <c r="N75" s="53"/>
      <c r="O75" s="53"/>
    </row>
    <row r="76" spans="1:15" x14ac:dyDescent="0.25">
      <c r="A76" s="53"/>
      <c r="B76" s="53"/>
      <c r="C76" s="53"/>
      <c r="D76" s="53"/>
      <c r="E76" s="53"/>
      <c r="F76" s="53"/>
      <c r="G76" s="53"/>
      <c r="H76" s="53"/>
      <c r="I76" s="53"/>
      <c r="J76" s="53"/>
      <c r="K76" s="53"/>
      <c r="L76" s="53"/>
      <c r="M76" s="53"/>
      <c r="N76" s="53"/>
      <c r="O76" s="53"/>
    </row>
    <row r="77" spans="1:15" x14ac:dyDescent="0.25">
      <c r="A77" s="53"/>
      <c r="B77" s="53"/>
      <c r="C77" s="53"/>
      <c r="D77" s="53"/>
      <c r="E77" s="53"/>
      <c r="F77" s="53"/>
      <c r="G77" s="53"/>
      <c r="H77" s="53"/>
      <c r="I77" s="53"/>
      <c r="J77" s="53"/>
      <c r="K77" s="53"/>
      <c r="L77" s="53"/>
      <c r="M77" s="53"/>
      <c r="N77" s="53"/>
      <c r="O77" s="53"/>
    </row>
    <row r="78" spans="1:15" x14ac:dyDescent="0.25">
      <c r="A78" s="53"/>
      <c r="B78" s="53"/>
      <c r="C78" s="53"/>
      <c r="D78" s="53"/>
      <c r="E78" s="53"/>
      <c r="F78" s="53"/>
      <c r="G78" s="53"/>
      <c r="H78" s="53"/>
      <c r="I78" s="53"/>
      <c r="J78" s="53"/>
      <c r="K78" s="53"/>
      <c r="L78" s="53"/>
      <c r="M78" s="53"/>
      <c r="N78" s="53"/>
      <c r="O78" s="53"/>
    </row>
  </sheetData>
  <sheetProtection algorithmName="SHA-512" hashValue="xSmyYm0zp2DdH9Jotl1o8iEcuM1/+AycEZcF+d+pobwVbg/LvIMKVxvdX0KxTkwZSt8qrTfXlBarYFoBiOZoTw==" saltValue="vgM2bbNsyvfnTlcjD0bLbQ==" spinCount="100000" sheet="1" objects="1" scenarios="1"/>
  <conditionalFormatting sqref="F5">
    <cfRule type="cellIs" dxfId="8" priority="1" operator="equal">
      <formula>0</formula>
    </cfRule>
    <cfRule type="cellIs" dxfId="7" priority="2" operator="lessThan">
      <formula>0</formula>
    </cfRule>
    <cfRule type="cellIs" dxfId="6" priority="3" operator="greaterThan">
      <formula>0</formula>
    </cfRule>
  </conditionalFormatting>
  <hyperlinks>
    <hyperlink ref="A1" location="Introduction" display="Retour introduction" xr:uid="{DD86FE6E-4468-4739-A643-C5441AF4C253}"/>
  </hyperlinks>
  <pageMargins left="0.7" right="0.7" top="0.75" bottom="0.75" header="0.3" footer="0.3"/>
  <pageSetup paperSize="9" orientation="portrait" r:id="rId1"/>
  <headerFooter>
    <oddFooter>&amp;L_x000D_&amp;1#&amp;"Calibri"&amp;10&amp;KFF0000 Interne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CFC6D-F842-45E8-8FF4-2450D9E39A18}">
  <sheetPr>
    <tabColor theme="3" tint="0.749992370372631"/>
  </sheetPr>
  <dimension ref="A1:P188"/>
  <sheetViews>
    <sheetView windowProtection="1" showGridLines="0" zoomScale="90" zoomScaleNormal="90" workbookViewId="0">
      <selection activeCell="A2" sqref="A2"/>
    </sheetView>
  </sheetViews>
  <sheetFormatPr baseColWidth="10" defaultColWidth="9.140625" defaultRowHeight="15" x14ac:dyDescent="0.25"/>
  <cols>
    <col min="1" max="1" width="6.5703125" style="2" customWidth="1"/>
    <col min="2" max="2" width="40.7109375" style="2" customWidth="1"/>
    <col min="3" max="3" width="20.7109375" style="2" customWidth="1"/>
    <col min="4" max="6" width="30.7109375" style="2" customWidth="1"/>
    <col min="7" max="7" width="30.5703125" style="2" customWidth="1"/>
    <col min="8" max="8" width="9.140625" style="2"/>
    <col min="9" max="9" width="19.7109375" style="2" customWidth="1"/>
    <col min="10" max="11" width="9.140625" style="2"/>
    <col min="12" max="12" width="14.7109375" style="2" customWidth="1"/>
    <col min="13" max="13" width="14.28515625" style="2" customWidth="1"/>
    <col min="14" max="14" width="14" style="2" customWidth="1"/>
    <col min="15" max="15" width="12.28515625" style="2" customWidth="1"/>
    <col min="16" max="16384" width="9.140625" style="2"/>
  </cols>
  <sheetData>
    <row r="1" spans="1:16" x14ac:dyDescent="0.25">
      <c r="A1" s="196" t="s">
        <v>322</v>
      </c>
    </row>
    <row r="2" spans="1:16" x14ac:dyDescent="0.25">
      <c r="A2" s="53"/>
      <c r="B2" s="53"/>
      <c r="C2" s="53"/>
      <c r="D2" s="53"/>
      <c r="E2" s="53"/>
      <c r="F2" s="53"/>
      <c r="G2" s="53"/>
      <c r="H2" s="53"/>
      <c r="I2" s="53"/>
      <c r="J2" s="53"/>
      <c r="K2" s="53"/>
      <c r="L2" s="53"/>
      <c r="M2" s="53"/>
    </row>
    <row r="3" spans="1:16" x14ac:dyDescent="0.25">
      <c r="A3" s="53"/>
      <c r="B3" s="53"/>
      <c r="C3" s="53"/>
      <c r="D3" s="53"/>
      <c r="E3" s="53"/>
      <c r="F3" s="53"/>
      <c r="G3" s="53"/>
      <c r="H3" s="53"/>
      <c r="I3" s="104"/>
      <c r="J3" s="104"/>
      <c r="K3" s="104"/>
      <c r="L3" s="104"/>
      <c r="M3" s="104"/>
      <c r="N3" s="104"/>
      <c r="O3" s="104"/>
      <c r="P3" s="53"/>
    </row>
    <row r="4" spans="1:16" ht="26.25" customHeight="1" x14ac:dyDescent="0.25">
      <c r="A4" s="53"/>
      <c r="B4" s="105" t="s">
        <v>328</v>
      </c>
      <c r="C4" s="53"/>
      <c r="D4" s="53"/>
      <c r="E4" s="53"/>
      <c r="F4" s="53"/>
      <c r="G4" s="53"/>
      <c r="H4" s="53"/>
      <c r="I4" s="53"/>
      <c r="J4" s="53"/>
      <c r="K4" s="53"/>
      <c r="L4" s="53"/>
      <c r="M4" s="53"/>
      <c r="N4" s="53"/>
      <c r="O4" s="53"/>
      <c r="P4" s="53"/>
    </row>
    <row r="5" spans="1:16" ht="24.95" customHeight="1" x14ac:dyDescent="0.25">
      <c r="A5" s="53"/>
      <c r="B5" s="112" t="s">
        <v>262</v>
      </c>
      <c r="C5" s="113"/>
      <c r="D5" s="113"/>
      <c r="E5" s="98"/>
      <c r="F5" s="99"/>
      <c r="G5" s="99"/>
      <c r="H5" s="53"/>
      <c r="I5" s="53"/>
      <c r="J5" s="53"/>
      <c r="K5" s="53"/>
      <c r="L5" s="53"/>
      <c r="M5" s="53"/>
      <c r="N5" s="53"/>
    </row>
    <row r="6" spans="1:16" x14ac:dyDescent="0.25">
      <c r="A6" s="53"/>
      <c r="B6" s="114"/>
      <c r="C6" s="114"/>
      <c r="D6" s="53"/>
      <c r="E6" s="53"/>
      <c r="F6" s="53"/>
      <c r="G6" s="53"/>
      <c r="H6" s="53"/>
      <c r="I6" s="53"/>
      <c r="J6" s="53"/>
      <c r="K6" s="53"/>
      <c r="L6" s="53"/>
      <c r="M6" s="53"/>
      <c r="N6" s="53"/>
    </row>
    <row r="7" spans="1:16" x14ac:dyDescent="0.25">
      <c r="A7" s="53"/>
      <c r="B7" s="115" t="s">
        <v>263</v>
      </c>
      <c r="C7" s="114"/>
      <c r="D7" s="53"/>
      <c r="E7" s="53"/>
      <c r="F7" s="53"/>
      <c r="G7" s="53"/>
      <c r="H7" s="53"/>
      <c r="I7" s="53"/>
      <c r="J7" s="53"/>
      <c r="K7" s="53"/>
      <c r="L7" s="53"/>
      <c r="M7" s="53"/>
      <c r="N7" s="53"/>
    </row>
    <row r="8" spans="1:16" s="53" customFormat="1" x14ac:dyDescent="0.25"/>
    <row r="9" spans="1:16" x14ac:dyDescent="0.25">
      <c r="A9" s="53"/>
      <c r="B9" s="116" t="s">
        <v>264</v>
      </c>
      <c r="C9" s="117" t="s">
        <v>265</v>
      </c>
      <c r="D9" s="117" t="s">
        <v>266</v>
      </c>
      <c r="E9" s="117" t="s">
        <v>267</v>
      </c>
      <c r="F9" s="118" t="s">
        <v>268</v>
      </c>
      <c r="G9" s="118" t="s">
        <v>269</v>
      </c>
      <c r="H9" s="53"/>
      <c r="I9" s="53"/>
      <c r="J9" s="53"/>
      <c r="K9" s="53"/>
      <c r="L9" s="53"/>
      <c r="M9" s="53"/>
      <c r="N9" s="53"/>
    </row>
    <row r="10" spans="1:16" x14ac:dyDescent="0.25">
      <c r="A10" s="53"/>
      <c r="B10" s="119" t="s">
        <v>270</v>
      </c>
      <c r="C10" s="241"/>
      <c r="D10" s="241"/>
      <c r="E10" s="241">
        <f>C10+D10</f>
        <v>0</v>
      </c>
      <c r="F10" s="242"/>
      <c r="G10" s="242">
        <f>E10+F10</f>
        <v>0</v>
      </c>
      <c r="H10" s="53"/>
      <c r="I10" s="53"/>
      <c r="J10" s="53"/>
      <c r="K10" s="53"/>
      <c r="L10" s="53"/>
      <c r="M10" s="53"/>
      <c r="N10" s="53"/>
    </row>
    <row r="11" spans="1:16" x14ac:dyDescent="0.25">
      <c r="A11" s="53"/>
      <c r="B11" s="119" t="s">
        <v>171</v>
      </c>
      <c r="C11" s="241" t="e">
        <f>C10/$G$10</f>
        <v>#DIV/0!</v>
      </c>
      <c r="D11" s="241" t="e">
        <f>D10/$G$10</f>
        <v>#DIV/0!</v>
      </c>
      <c r="E11" s="241" t="e">
        <f>E10/$G$10</f>
        <v>#DIV/0!</v>
      </c>
      <c r="F11" s="242" t="e">
        <f>F10/$G$10</f>
        <v>#DIV/0!</v>
      </c>
      <c r="G11" s="242" t="e">
        <f>G10/$G$10</f>
        <v>#DIV/0!</v>
      </c>
      <c r="H11" s="53"/>
      <c r="I11" s="53"/>
      <c r="J11" s="53"/>
      <c r="K11" s="53"/>
      <c r="L11" s="53"/>
      <c r="M11" s="53"/>
      <c r="N11" s="53"/>
    </row>
    <row r="12" spans="1:16" x14ac:dyDescent="0.25">
      <c r="A12" s="53"/>
      <c r="B12" s="120"/>
      <c r="C12" s="120"/>
      <c r="D12" s="120"/>
      <c r="E12" s="120"/>
      <c r="F12" s="120"/>
      <c r="G12" s="120"/>
      <c r="H12" s="53"/>
      <c r="I12" s="53"/>
      <c r="J12" s="53"/>
      <c r="K12" s="53"/>
      <c r="L12" s="53"/>
      <c r="M12" s="53"/>
      <c r="N12" s="53"/>
    </row>
    <row r="13" spans="1:16" x14ac:dyDescent="0.25">
      <c r="A13" s="53"/>
      <c r="B13" s="116" t="s">
        <v>271</v>
      </c>
      <c r="C13" s="117" t="s">
        <v>265</v>
      </c>
      <c r="D13" s="117" t="s">
        <v>266</v>
      </c>
      <c r="E13" s="117" t="s">
        <v>267</v>
      </c>
      <c r="F13" s="118" t="s">
        <v>268</v>
      </c>
      <c r="G13" s="118" t="s">
        <v>269</v>
      </c>
      <c r="H13" s="53"/>
      <c r="I13" s="53"/>
      <c r="J13" s="53"/>
      <c r="K13" s="53"/>
      <c r="L13" s="53"/>
      <c r="M13" s="53"/>
      <c r="N13" s="53"/>
    </row>
    <row r="14" spans="1:16" x14ac:dyDescent="0.25">
      <c r="A14" s="53"/>
      <c r="B14" s="119" t="s">
        <v>270</v>
      </c>
      <c r="C14" s="241"/>
      <c r="D14" s="241"/>
      <c r="E14" s="241">
        <f>C14+D14</f>
        <v>0</v>
      </c>
      <c r="F14" s="242"/>
      <c r="G14" s="242">
        <f>E14+F14</f>
        <v>0</v>
      </c>
      <c r="H14" s="53"/>
      <c r="I14" s="53"/>
      <c r="J14" s="53"/>
      <c r="K14" s="53"/>
      <c r="L14" s="53"/>
      <c r="M14" s="53"/>
      <c r="N14" s="53"/>
    </row>
    <row r="15" spans="1:16" x14ac:dyDescent="0.25">
      <c r="A15" s="53"/>
      <c r="B15" s="119" t="s">
        <v>171</v>
      </c>
      <c r="C15" s="241" t="e">
        <f>C14/$G$14</f>
        <v>#DIV/0!</v>
      </c>
      <c r="D15" s="241" t="e">
        <f t="shared" ref="D15:E15" si="0">D14/$G$14</f>
        <v>#DIV/0!</v>
      </c>
      <c r="E15" s="241" t="e">
        <f t="shared" si="0"/>
        <v>#DIV/0!</v>
      </c>
      <c r="F15" s="242" t="e">
        <f>F14/$G$14</f>
        <v>#DIV/0!</v>
      </c>
      <c r="G15" s="242" t="e">
        <f>G14/$G$14</f>
        <v>#DIV/0!</v>
      </c>
      <c r="H15" s="53"/>
      <c r="I15" s="53"/>
      <c r="J15" s="53"/>
      <c r="K15" s="53"/>
      <c r="L15" s="53"/>
      <c r="M15" s="53"/>
      <c r="N15" s="53"/>
    </row>
    <row r="16" spans="1:16" x14ac:dyDescent="0.25">
      <c r="A16" s="53"/>
      <c r="B16" s="120"/>
      <c r="C16" s="120"/>
      <c r="D16" s="120"/>
      <c r="E16" s="120"/>
      <c r="F16" s="120"/>
      <c r="G16" s="120"/>
      <c r="H16" s="53"/>
      <c r="I16" s="53"/>
      <c r="J16" s="53"/>
      <c r="K16" s="53"/>
      <c r="L16" s="53"/>
      <c r="M16" s="53"/>
      <c r="N16" s="53"/>
    </row>
    <row r="17" spans="1:14" x14ac:dyDescent="0.25">
      <c r="A17" s="53"/>
      <c r="B17" s="116" t="s">
        <v>272</v>
      </c>
      <c r="C17" s="117" t="s">
        <v>265</v>
      </c>
      <c r="D17" s="117" t="s">
        <v>266</v>
      </c>
      <c r="E17" s="117" t="s">
        <v>267</v>
      </c>
      <c r="F17" s="118" t="s">
        <v>268</v>
      </c>
      <c r="G17" s="118" t="s">
        <v>269</v>
      </c>
      <c r="H17" s="53"/>
      <c r="I17" s="53"/>
      <c r="J17" s="53"/>
      <c r="K17" s="53"/>
      <c r="L17" s="53"/>
      <c r="M17" s="53"/>
      <c r="N17" s="53"/>
    </row>
    <row r="18" spans="1:14" x14ac:dyDescent="0.25">
      <c r="A18" s="53"/>
      <c r="B18" s="119" t="s">
        <v>270</v>
      </c>
      <c r="C18" s="241">
        <f>C10+C14</f>
        <v>0</v>
      </c>
      <c r="D18" s="241">
        <f>D10+D14</f>
        <v>0</v>
      </c>
      <c r="E18" s="241">
        <f>E10+E14</f>
        <v>0</v>
      </c>
      <c r="F18" s="242">
        <f>F10+F14</f>
        <v>0</v>
      </c>
      <c r="G18" s="242">
        <f>G10+G14</f>
        <v>0</v>
      </c>
      <c r="H18" s="53"/>
      <c r="I18" s="53"/>
      <c r="J18" s="53"/>
      <c r="K18" s="53"/>
      <c r="L18" s="53"/>
      <c r="M18" s="53"/>
      <c r="N18" s="53"/>
    </row>
    <row r="19" spans="1:14" x14ac:dyDescent="0.25">
      <c r="A19" s="53"/>
      <c r="B19" s="119" t="s">
        <v>171</v>
      </c>
      <c r="C19" s="241" t="e">
        <f>C18/$G$18</f>
        <v>#DIV/0!</v>
      </c>
      <c r="D19" s="241" t="e">
        <f t="shared" ref="D19:E19" si="1">D18/$G$18</f>
        <v>#DIV/0!</v>
      </c>
      <c r="E19" s="241" t="e">
        <f t="shared" si="1"/>
        <v>#DIV/0!</v>
      </c>
      <c r="F19" s="242" t="e">
        <f>F18/$G$18</f>
        <v>#DIV/0!</v>
      </c>
      <c r="G19" s="242" t="e">
        <f>G18/$G$18</f>
        <v>#DIV/0!</v>
      </c>
      <c r="H19" s="53"/>
      <c r="I19" s="53"/>
      <c r="J19" s="53"/>
      <c r="K19" s="53"/>
      <c r="L19" s="53"/>
      <c r="M19" s="53"/>
      <c r="N19" s="53"/>
    </row>
    <row r="20" spans="1:14" x14ac:dyDescent="0.25">
      <c r="A20" s="53"/>
      <c r="B20" s="121"/>
      <c r="C20" s="121"/>
      <c r="D20" s="121"/>
      <c r="E20" s="121"/>
      <c r="F20" s="121"/>
      <c r="G20" s="121"/>
      <c r="H20" s="53"/>
      <c r="I20" s="53"/>
      <c r="J20" s="53"/>
      <c r="K20" s="53"/>
      <c r="L20" s="53"/>
      <c r="M20" s="53"/>
      <c r="N20" s="53"/>
    </row>
    <row r="21" spans="1:14" x14ac:dyDescent="0.25">
      <c r="A21" s="53"/>
      <c r="B21" s="122"/>
      <c r="C21" s="122"/>
      <c r="D21" s="123" t="s">
        <v>329</v>
      </c>
      <c r="E21" s="123" t="s">
        <v>330</v>
      </c>
      <c r="F21" s="123" t="s">
        <v>331</v>
      </c>
      <c r="G21" s="123" t="s">
        <v>273</v>
      </c>
      <c r="H21" s="53"/>
      <c r="I21" s="53"/>
      <c r="J21" s="53"/>
      <c r="K21" s="53"/>
      <c r="L21" s="53"/>
      <c r="M21" s="53"/>
      <c r="N21" s="53"/>
    </row>
    <row r="22" spans="1:14" x14ac:dyDescent="0.25">
      <c r="A22" s="53"/>
      <c r="B22" s="394" t="s">
        <v>264</v>
      </c>
      <c r="C22" s="119" t="s">
        <v>270</v>
      </c>
      <c r="D22" s="243"/>
      <c r="E22" s="243"/>
      <c r="F22" s="243"/>
      <c r="G22" s="243">
        <f>SUM(D22:F22)</f>
        <v>0</v>
      </c>
      <c r="H22" s="53"/>
      <c r="I22" s="53"/>
      <c r="J22" s="53"/>
      <c r="K22" s="53"/>
      <c r="L22" s="53"/>
      <c r="M22" s="53"/>
      <c r="N22" s="53"/>
    </row>
    <row r="23" spans="1:14" x14ac:dyDescent="0.25">
      <c r="A23" s="53"/>
      <c r="B23" s="394"/>
      <c r="C23" s="119" t="s">
        <v>171</v>
      </c>
      <c r="D23" s="244" t="e">
        <f>D22/$G$22</f>
        <v>#DIV/0!</v>
      </c>
      <c r="E23" s="244" t="e">
        <f>E22/$G$22</f>
        <v>#DIV/0!</v>
      </c>
      <c r="F23" s="244" t="e">
        <f>F22/$G$22</f>
        <v>#DIV/0!</v>
      </c>
      <c r="G23" s="244" t="e">
        <f>G22/$G$22</f>
        <v>#DIV/0!</v>
      </c>
      <c r="H23" s="53"/>
      <c r="I23" s="53"/>
      <c r="J23" s="53"/>
      <c r="K23" s="53"/>
      <c r="L23" s="53"/>
      <c r="M23" s="53"/>
      <c r="N23" s="53"/>
    </row>
    <row r="24" spans="1:14" x14ac:dyDescent="0.25">
      <c r="A24" s="53"/>
      <c r="B24" s="394" t="s">
        <v>271</v>
      </c>
      <c r="C24" s="119" t="s">
        <v>270</v>
      </c>
      <c r="D24" s="243"/>
      <c r="E24" s="243"/>
      <c r="F24" s="243"/>
      <c r="G24" s="243">
        <f>SUM(D24:F24)</f>
        <v>0</v>
      </c>
      <c r="H24" s="53"/>
      <c r="I24" s="53"/>
      <c r="J24" s="53"/>
      <c r="K24" s="53"/>
      <c r="L24" s="53"/>
      <c r="M24" s="53"/>
      <c r="N24" s="53"/>
    </row>
    <row r="25" spans="1:14" x14ac:dyDescent="0.25">
      <c r="A25" s="53"/>
      <c r="B25" s="394"/>
      <c r="C25" s="119" t="s">
        <v>171</v>
      </c>
      <c r="D25" s="244" t="e">
        <f>D24/$G$24</f>
        <v>#DIV/0!</v>
      </c>
      <c r="E25" s="244" t="e">
        <f t="shared" ref="E25:G25" si="2">E24/$G$24</f>
        <v>#DIV/0!</v>
      </c>
      <c r="F25" s="244" t="e">
        <f>F24/$G$24</f>
        <v>#DIV/0!</v>
      </c>
      <c r="G25" s="244" t="e">
        <f t="shared" si="2"/>
        <v>#DIV/0!</v>
      </c>
      <c r="H25" s="53"/>
      <c r="I25" s="53"/>
      <c r="J25" s="53"/>
      <c r="K25" s="53"/>
      <c r="L25" s="53"/>
      <c r="M25" s="53"/>
      <c r="N25" s="53"/>
    </row>
    <row r="26" spans="1:14" x14ac:dyDescent="0.25">
      <c r="A26" s="53"/>
      <c r="B26" s="394" t="s">
        <v>272</v>
      </c>
      <c r="C26" s="119" t="s">
        <v>270</v>
      </c>
      <c r="D26" s="243">
        <f>D22+D24</f>
        <v>0</v>
      </c>
      <c r="E26" s="243">
        <f t="shared" ref="E26:G26" si="3">E22+E24</f>
        <v>0</v>
      </c>
      <c r="F26" s="243">
        <f t="shared" si="3"/>
        <v>0</v>
      </c>
      <c r="G26" s="243">
        <f t="shared" si="3"/>
        <v>0</v>
      </c>
      <c r="H26" s="53"/>
      <c r="I26" s="53"/>
      <c r="J26" s="53"/>
      <c r="K26" s="53"/>
      <c r="L26" s="53"/>
      <c r="M26" s="53"/>
      <c r="N26" s="53"/>
    </row>
    <row r="27" spans="1:14" x14ac:dyDescent="0.25">
      <c r="A27" s="53"/>
      <c r="B27" s="394"/>
      <c r="C27" s="119" t="s">
        <v>171</v>
      </c>
      <c r="D27" s="244" t="e">
        <f>D26/$G$26</f>
        <v>#DIV/0!</v>
      </c>
      <c r="E27" s="244" t="e">
        <f t="shared" ref="E27:G27" si="4">E26/$G$26</f>
        <v>#DIV/0!</v>
      </c>
      <c r="F27" s="244" t="e">
        <f t="shared" si="4"/>
        <v>#DIV/0!</v>
      </c>
      <c r="G27" s="244" t="e">
        <f t="shared" si="4"/>
        <v>#DIV/0!</v>
      </c>
      <c r="H27" s="53"/>
      <c r="I27" s="53"/>
      <c r="J27" s="53"/>
      <c r="K27" s="53"/>
      <c r="L27" s="53"/>
      <c r="M27" s="53"/>
      <c r="N27" s="53"/>
    </row>
    <row r="28" spans="1:14" x14ac:dyDescent="0.25">
      <c r="A28" s="53"/>
      <c r="B28" s="53"/>
      <c r="C28" s="53"/>
      <c r="D28" s="53"/>
      <c r="E28" s="53"/>
      <c r="F28" s="53"/>
      <c r="G28" s="53"/>
      <c r="H28" s="53"/>
      <c r="I28" s="53"/>
      <c r="J28" s="53"/>
      <c r="K28" s="53"/>
      <c r="L28" s="53"/>
      <c r="M28" s="53"/>
      <c r="N28" s="53"/>
    </row>
    <row r="29" spans="1:14" ht="15" customHeight="1" x14ac:dyDescent="0.25">
      <c r="A29" s="53"/>
      <c r="B29" s="395" t="s">
        <v>274</v>
      </c>
      <c r="C29" s="395"/>
      <c r="D29" s="395"/>
      <c r="E29" s="395"/>
      <c r="F29" s="53"/>
      <c r="G29" s="53"/>
      <c r="H29" s="53"/>
      <c r="I29" s="53"/>
      <c r="J29" s="53"/>
      <c r="K29" s="53"/>
      <c r="L29" s="53"/>
      <c r="M29" s="53"/>
      <c r="N29" s="53"/>
    </row>
    <row r="30" spans="1:14" ht="25.5" customHeight="1" x14ac:dyDescent="0.25">
      <c r="A30" s="53"/>
      <c r="B30" s="73" t="s">
        <v>197</v>
      </c>
      <c r="C30" s="391" t="s">
        <v>275</v>
      </c>
      <c r="D30" s="392"/>
      <c r="E30" s="396"/>
      <c r="F30" s="53"/>
      <c r="G30" s="53"/>
      <c r="H30" s="53"/>
      <c r="I30" s="53"/>
      <c r="J30" s="53"/>
      <c r="K30" s="53"/>
      <c r="L30" s="53"/>
      <c r="M30" s="53"/>
      <c r="N30" s="53"/>
    </row>
    <row r="31" spans="1:14" x14ac:dyDescent="0.25">
      <c r="A31" s="53"/>
      <c r="B31" s="220"/>
      <c r="C31" s="390"/>
      <c r="D31" s="390"/>
      <c r="E31" s="390"/>
      <c r="F31" s="53"/>
      <c r="G31" s="53"/>
      <c r="H31" s="53"/>
      <c r="I31" s="53"/>
      <c r="J31" s="53"/>
      <c r="K31" s="53"/>
      <c r="L31" s="53"/>
      <c r="M31" s="53"/>
      <c r="N31" s="53"/>
    </row>
    <row r="32" spans="1:14" x14ac:dyDescent="0.25">
      <c r="A32" s="53"/>
      <c r="B32" s="220"/>
      <c r="C32" s="393"/>
      <c r="D32" s="393"/>
      <c r="E32" s="393"/>
      <c r="F32" s="53"/>
      <c r="G32" s="53"/>
      <c r="H32" s="53"/>
      <c r="I32" s="53"/>
      <c r="J32" s="53"/>
      <c r="K32" s="53"/>
      <c r="L32" s="53"/>
      <c r="M32" s="53"/>
      <c r="N32" s="53"/>
    </row>
    <row r="33" spans="1:14" x14ac:dyDescent="0.25">
      <c r="A33" s="53"/>
      <c r="B33" s="220"/>
      <c r="C33" s="393"/>
      <c r="D33" s="393"/>
      <c r="E33" s="393"/>
      <c r="F33" s="53"/>
      <c r="G33" s="53"/>
      <c r="H33" s="53"/>
      <c r="I33" s="53"/>
      <c r="J33" s="53"/>
      <c r="K33" s="53"/>
      <c r="L33" s="53"/>
      <c r="M33" s="53"/>
      <c r="N33" s="53"/>
    </row>
    <row r="34" spans="1:14" x14ac:dyDescent="0.25">
      <c r="A34" s="53"/>
      <c r="B34" s="220"/>
      <c r="C34" s="393"/>
      <c r="D34" s="393"/>
      <c r="E34" s="393"/>
      <c r="F34" s="53"/>
      <c r="G34" s="53"/>
      <c r="H34" s="53"/>
      <c r="I34" s="53"/>
      <c r="J34" s="53"/>
      <c r="K34" s="53"/>
      <c r="L34" s="53"/>
      <c r="M34" s="53"/>
      <c r="N34" s="53"/>
    </row>
    <row r="35" spans="1:14" x14ac:dyDescent="0.25">
      <c r="A35" s="53"/>
      <c r="B35" s="220"/>
      <c r="C35" s="393"/>
      <c r="D35" s="393"/>
      <c r="E35" s="393"/>
      <c r="F35" s="53"/>
      <c r="G35" s="53"/>
      <c r="H35" s="53"/>
      <c r="I35" s="53"/>
      <c r="J35" s="53"/>
      <c r="K35" s="53"/>
      <c r="L35" s="53"/>
      <c r="M35" s="53"/>
      <c r="N35" s="53"/>
    </row>
    <row r="36" spans="1:14" x14ac:dyDescent="0.25">
      <c r="A36" s="53"/>
      <c r="B36" s="53"/>
      <c r="C36" s="53"/>
      <c r="D36" s="53"/>
      <c r="E36" s="53"/>
      <c r="F36" s="53"/>
      <c r="G36" s="53"/>
      <c r="H36" s="53"/>
      <c r="I36" s="53"/>
      <c r="J36" s="53"/>
      <c r="K36" s="53"/>
      <c r="L36" s="53"/>
      <c r="M36" s="53"/>
      <c r="N36" s="53"/>
    </row>
    <row r="37" spans="1:14" x14ac:dyDescent="0.25">
      <c r="A37" s="53"/>
      <c r="B37" s="115" t="s">
        <v>276</v>
      </c>
      <c r="C37" s="114"/>
      <c r="D37" s="53"/>
      <c r="E37" s="53"/>
      <c r="F37" s="53"/>
      <c r="G37" s="53"/>
      <c r="H37" s="53"/>
      <c r="I37" s="53"/>
      <c r="J37" s="53"/>
      <c r="K37" s="53"/>
      <c r="L37" s="53"/>
      <c r="M37" s="53"/>
      <c r="N37" s="53"/>
    </row>
    <row r="38" spans="1:14" x14ac:dyDescent="0.25">
      <c r="A38" s="53"/>
      <c r="B38" s="53"/>
      <c r="C38" s="53"/>
      <c r="D38" s="53"/>
      <c r="E38" s="53"/>
      <c r="F38" s="53"/>
      <c r="G38" s="53"/>
      <c r="H38" s="53"/>
      <c r="I38" s="53"/>
      <c r="J38" s="53"/>
      <c r="K38" s="53"/>
      <c r="L38" s="53"/>
      <c r="M38" s="53"/>
      <c r="N38" s="53"/>
    </row>
    <row r="39" spans="1:14" x14ac:dyDescent="0.25">
      <c r="A39" s="53"/>
      <c r="B39" s="116" t="s">
        <v>264</v>
      </c>
      <c r="C39" s="117" t="s">
        <v>265</v>
      </c>
      <c r="D39" s="117" t="s">
        <v>266</v>
      </c>
      <c r="E39" s="117" t="s">
        <v>267</v>
      </c>
      <c r="F39" s="118" t="s">
        <v>268</v>
      </c>
      <c r="G39" s="118" t="s">
        <v>269</v>
      </c>
      <c r="H39" s="53"/>
      <c r="I39" s="53"/>
      <c r="J39" s="53"/>
      <c r="K39" s="53"/>
      <c r="L39" s="53"/>
      <c r="M39" s="53"/>
      <c r="N39" s="53"/>
    </row>
    <row r="40" spans="1:14" x14ac:dyDescent="0.25">
      <c r="A40" s="53"/>
      <c r="B40" s="119" t="s">
        <v>270</v>
      </c>
      <c r="C40" s="241"/>
      <c r="D40" s="241"/>
      <c r="E40" s="241">
        <f>C40+D40</f>
        <v>0</v>
      </c>
      <c r="F40" s="242"/>
      <c r="G40" s="242">
        <f>E40+F40</f>
        <v>0</v>
      </c>
      <c r="H40" s="53"/>
      <c r="I40" s="53"/>
      <c r="J40" s="53"/>
      <c r="K40" s="53"/>
      <c r="L40" s="53"/>
      <c r="M40" s="53"/>
      <c r="N40" s="53"/>
    </row>
    <row r="41" spans="1:14" x14ac:dyDescent="0.25">
      <c r="A41" s="53"/>
      <c r="B41" s="119" t="s">
        <v>171</v>
      </c>
      <c r="C41" s="241" t="e">
        <f>C40/$G$10</f>
        <v>#DIV/0!</v>
      </c>
      <c r="D41" s="241" t="e">
        <f>D40/$G$10</f>
        <v>#DIV/0!</v>
      </c>
      <c r="E41" s="241" t="e">
        <f>E40/$G$10</f>
        <v>#DIV/0!</v>
      </c>
      <c r="F41" s="242" t="e">
        <f>F40/$G$10</f>
        <v>#DIV/0!</v>
      </c>
      <c r="G41" s="242" t="e">
        <f>G40/$G$10</f>
        <v>#DIV/0!</v>
      </c>
      <c r="H41" s="53"/>
      <c r="I41" s="53"/>
      <c r="J41" s="53"/>
      <c r="K41" s="53"/>
      <c r="L41" s="53"/>
      <c r="M41" s="53"/>
      <c r="N41" s="53"/>
    </row>
    <row r="42" spans="1:14" x14ac:dyDescent="0.25">
      <c r="A42" s="53"/>
      <c r="B42" s="120"/>
      <c r="C42" s="120"/>
      <c r="D42" s="120"/>
      <c r="E42" s="120"/>
      <c r="F42" s="120"/>
      <c r="G42" s="120"/>
      <c r="H42" s="53"/>
      <c r="I42" s="53"/>
      <c r="J42" s="53"/>
      <c r="K42" s="53"/>
      <c r="L42" s="53"/>
      <c r="M42" s="53"/>
      <c r="N42" s="53"/>
    </row>
    <row r="43" spans="1:14" x14ac:dyDescent="0.25">
      <c r="A43" s="53"/>
      <c r="B43" s="116" t="s">
        <v>271</v>
      </c>
      <c r="C43" s="117" t="s">
        <v>265</v>
      </c>
      <c r="D43" s="117" t="s">
        <v>266</v>
      </c>
      <c r="E43" s="117" t="s">
        <v>267</v>
      </c>
      <c r="F43" s="118" t="s">
        <v>268</v>
      </c>
      <c r="G43" s="118" t="s">
        <v>269</v>
      </c>
      <c r="H43" s="53"/>
      <c r="I43" s="53"/>
      <c r="J43" s="53"/>
      <c r="K43" s="53"/>
      <c r="L43" s="53"/>
      <c r="M43" s="53"/>
      <c r="N43" s="53"/>
    </row>
    <row r="44" spans="1:14" x14ac:dyDescent="0.25">
      <c r="A44" s="53"/>
      <c r="B44" s="119" t="s">
        <v>270</v>
      </c>
      <c r="C44" s="241"/>
      <c r="D44" s="241"/>
      <c r="E44" s="241">
        <f>C44+D44</f>
        <v>0</v>
      </c>
      <c r="F44" s="242"/>
      <c r="G44" s="242">
        <f>E44+F44</f>
        <v>0</v>
      </c>
      <c r="H44" s="53"/>
      <c r="I44" s="53"/>
      <c r="J44" s="53"/>
      <c r="K44" s="53"/>
      <c r="L44" s="53"/>
      <c r="M44" s="53"/>
      <c r="N44" s="53"/>
    </row>
    <row r="45" spans="1:14" x14ac:dyDescent="0.25">
      <c r="A45" s="53"/>
      <c r="B45" s="119" t="s">
        <v>171</v>
      </c>
      <c r="C45" s="241" t="e">
        <f>C44/$G$14</f>
        <v>#DIV/0!</v>
      </c>
      <c r="D45" s="241" t="e">
        <f t="shared" ref="D45:E45" si="5">D44/$G$14</f>
        <v>#DIV/0!</v>
      </c>
      <c r="E45" s="241" t="e">
        <f t="shared" si="5"/>
        <v>#DIV/0!</v>
      </c>
      <c r="F45" s="242" t="e">
        <f>F44/$G$14</f>
        <v>#DIV/0!</v>
      </c>
      <c r="G45" s="242" t="e">
        <f>G44/$G$14</f>
        <v>#DIV/0!</v>
      </c>
      <c r="H45" s="53"/>
      <c r="I45" s="53"/>
      <c r="J45" s="53"/>
      <c r="K45" s="53"/>
      <c r="L45" s="53"/>
      <c r="M45" s="53"/>
      <c r="N45" s="53"/>
    </row>
    <row r="46" spans="1:14" x14ac:dyDescent="0.25">
      <c r="A46" s="53"/>
      <c r="B46" s="120"/>
      <c r="C46" s="120"/>
      <c r="D46" s="120"/>
      <c r="E46" s="120"/>
      <c r="F46" s="120"/>
      <c r="G46" s="120"/>
      <c r="H46" s="53"/>
      <c r="I46" s="53"/>
      <c r="J46" s="53"/>
      <c r="K46" s="53"/>
      <c r="L46" s="53"/>
      <c r="M46" s="53"/>
      <c r="N46" s="53"/>
    </row>
    <row r="47" spans="1:14" x14ac:dyDescent="0.25">
      <c r="A47" s="53"/>
      <c r="B47" s="116" t="s">
        <v>272</v>
      </c>
      <c r="C47" s="117" t="s">
        <v>265</v>
      </c>
      <c r="D47" s="117" t="s">
        <v>266</v>
      </c>
      <c r="E47" s="117" t="s">
        <v>267</v>
      </c>
      <c r="F47" s="118" t="s">
        <v>268</v>
      </c>
      <c r="G47" s="118" t="s">
        <v>269</v>
      </c>
      <c r="H47" s="53"/>
      <c r="I47" s="53"/>
      <c r="J47" s="53"/>
      <c r="K47" s="53"/>
      <c r="L47" s="53"/>
      <c r="M47" s="53"/>
      <c r="N47" s="53"/>
    </row>
    <row r="48" spans="1:14" x14ac:dyDescent="0.25">
      <c r="A48" s="53"/>
      <c r="B48" s="119" t="s">
        <v>270</v>
      </c>
      <c r="C48" s="241">
        <f>C40+C44</f>
        <v>0</v>
      </c>
      <c r="D48" s="241">
        <f>D40+D44</f>
        <v>0</v>
      </c>
      <c r="E48" s="241">
        <f>E40+E44</f>
        <v>0</v>
      </c>
      <c r="F48" s="242">
        <f>F40+F44</f>
        <v>0</v>
      </c>
      <c r="G48" s="242">
        <f>G40+G44</f>
        <v>0</v>
      </c>
      <c r="H48" s="53"/>
      <c r="I48" s="53"/>
      <c r="J48" s="53"/>
      <c r="K48" s="53"/>
      <c r="L48" s="53"/>
      <c r="M48" s="53"/>
      <c r="N48" s="53"/>
    </row>
    <row r="49" spans="1:14" x14ac:dyDescent="0.25">
      <c r="A49" s="53"/>
      <c r="B49" s="119" t="s">
        <v>171</v>
      </c>
      <c r="C49" s="241" t="e">
        <f>C48/$G$18</f>
        <v>#DIV/0!</v>
      </c>
      <c r="D49" s="241" t="e">
        <f t="shared" ref="D49:E49" si="6">D48/$G$18</f>
        <v>#DIV/0!</v>
      </c>
      <c r="E49" s="241" t="e">
        <f t="shared" si="6"/>
        <v>#DIV/0!</v>
      </c>
      <c r="F49" s="242" t="e">
        <f>F48/$G$18</f>
        <v>#DIV/0!</v>
      </c>
      <c r="G49" s="242" t="e">
        <f>G48/$G$18</f>
        <v>#DIV/0!</v>
      </c>
      <c r="H49" s="53"/>
      <c r="I49" s="53"/>
      <c r="J49" s="53"/>
      <c r="K49" s="53"/>
      <c r="L49" s="53"/>
      <c r="M49" s="53"/>
      <c r="N49" s="53"/>
    </row>
    <row r="50" spans="1:14" x14ac:dyDescent="0.25">
      <c r="B50" s="121"/>
      <c r="C50" s="121"/>
      <c r="D50" s="121"/>
      <c r="E50" s="121"/>
      <c r="F50" s="121"/>
      <c r="G50" s="121"/>
    </row>
    <row r="51" spans="1:14" x14ac:dyDescent="0.25">
      <c r="B51" s="122"/>
      <c r="C51" s="122"/>
      <c r="D51" s="123" t="s">
        <v>329</v>
      </c>
      <c r="E51" s="123" t="s">
        <v>330</v>
      </c>
      <c r="F51" s="123" t="s">
        <v>331</v>
      </c>
      <c r="G51" s="123" t="s">
        <v>273</v>
      </c>
    </row>
    <row r="52" spans="1:14" x14ac:dyDescent="0.25">
      <c r="B52" s="394" t="s">
        <v>264</v>
      </c>
      <c r="C52" s="119" t="s">
        <v>270</v>
      </c>
      <c r="D52" s="243"/>
      <c r="E52" s="243"/>
      <c r="F52" s="243"/>
      <c r="G52" s="243">
        <f>SUM(D52:F52)</f>
        <v>0</v>
      </c>
    </row>
    <row r="53" spans="1:14" x14ac:dyDescent="0.25">
      <c r="B53" s="394"/>
      <c r="C53" s="119" t="s">
        <v>171</v>
      </c>
      <c r="D53" s="244" t="e">
        <f>D52/$G$22</f>
        <v>#DIV/0!</v>
      </c>
      <c r="E53" s="244" t="e">
        <f>E52/$G$22</f>
        <v>#DIV/0!</v>
      </c>
      <c r="F53" s="244" t="e">
        <f>F52/$G$22</f>
        <v>#DIV/0!</v>
      </c>
      <c r="G53" s="244" t="e">
        <f>G52/$G$22</f>
        <v>#DIV/0!</v>
      </c>
    </row>
    <row r="54" spans="1:14" x14ac:dyDescent="0.25">
      <c r="B54" s="394" t="s">
        <v>271</v>
      </c>
      <c r="C54" s="119" t="s">
        <v>270</v>
      </c>
      <c r="D54" s="243"/>
      <c r="E54" s="243"/>
      <c r="F54" s="243"/>
      <c r="G54" s="243">
        <f>SUM(D54:F54)</f>
        <v>0</v>
      </c>
    </row>
    <row r="55" spans="1:14" x14ac:dyDescent="0.25">
      <c r="B55" s="394"/>
      <c r="C55" s="119" t="s">
        <v>171</v>
      </c>
      <c r="D55" s="244" t="e">
        <f>D54/$G$24</f>
        <v>#DIV/0!</v>
      </c>
      <c r="E55" s="244" t="e">
        <f t="shared" ref="E55" si="7">E54/$G$24</f>
        <v>#DIV/0!</v>
      </c>
      <c r="F55" s="244" t="e">
        <f>F54/$G$24</f>
        <v>#DIV/0!</v>
      </c>
      <c r="G55" s="244" t="e">
        <f t="shared" ref="G55" si="8">G54/$G$24</f>
        <v>#DIV/0!</v>
      </c>
    </row>
    <row r="56" spans="1:14" x14ac:dyDescent="0.25">
      <c r="B56" s="394" t="s">
        <v>272</v>
      </c>
      <c r="C56" s="119" t="s">
        <v>270</v>
      </c>
      <c r="D56" s="243">
        <f>D52+D54</f>
        <v>0</v>
      </c>
      <c r="E56" s="243">
        <f t="shared" ref="E56:G56" si="9">E52+E54</f>
        <v>0</v>
      </c>
      <c r="F56" s="243">
        <f t="shared" si="9"/>
        <v>0</v>
      </c>
      <c r="G56" s="243">
        <f t="shared" si="9"/>
        <v>0</v>
      </c>
    </row>
    <row r="57" spans="1:14" x14ac:dyDescent="0.25">
      <c r="B57" s="394"/>
      <c r="C57" s="119" t="s">
        <v>171</v>
      </c>
      <c r="D57" s="244" t="e">
        <f>D56/$G$26</f>
        <v>#DIV/0!</v>
      </c>
      <c r="E57" s="244" t="e">
        <f t="shared" ref="E57:G57" si="10">E56/$G$26</f>
        <v>#DIV/0!</v>
      </c>
      <c r="F57" s="244" t="e">
        <f t="shared" si="10"/>
        <v>#DIV/0!</v>
      </c>
      <c r="G57" s="244" t="e">
        <f t="shared" si="10"/>
        <v>#DIV/0!</v>
      </c>
    </row>
    <row r="58" spans="1:14" x14ac:dyDescent="0.25">
      <c r="B58" s="53"/>
      <c r="C58" s="53"/>
      <c r="D58" s="53"/>
      <c r="E58" s="53"/>
      <c r="F58" s="53"/>
      <c r="G58" s="53"/>
    </row>
    <row r="59" spans="1:14" x14ac:dyDescent="0.25">
      <c r="B59" s="395" t="s">
        <v>274</v>
      </c>
      <c r="C59" s="395"/>
      <c r="D59" s="395"/>
      <c r="E59" s="395"/>
      <c r="F59" s="53"/>
      <c r="G59" s="53"/>
    </row>
    <row r="60" spans="1:14" x14ac:dyDescent="0.25">
      <c r="B60" s="73" t="s">
        <v>197</v>
      </c>
      <c r="C60" s="391" t="s">
        <v>275</v>
      </c>
      <c r="D60" s="392"/>
      <c r="E60" s="396"/>
      <c r="F60" s="53"/>
      <c r="G60" s="53"/>
    </row>
    <row r="61" spans="1:14" x14ac:dyDescent="0.25">
      <c r="B61" s="220"/>
      <c r="C61" s="390"/>
      <c r="D61" s="390"/>
      <c r="E61" s="390"/>
      <c r="F61" s="53"/>
      <c r="G61" s="53"/>
    </row>
    <row r="62" spans="1:14" x14ac:dyDescent="0.25">
      <c r="B62" s="220"/>
      <c r="C62" s="393"/>
      <c r="D62" s="393"/>
      <c r="E62" s="393"/>
      <c r="F62" s="53"/>
      <c r="G62" s="53"/>
    </row>
    <row r="63" spans="1:14" x14ac:dyDescent="0.25">
      <c r="B63" s="220"/>
      <c r="C63" s="393"/>
      <c r="D63" s="393"/>
      <c r="E63" s="393"/>
      <c r="F63" s="53"/>
      <c r="G63" s="53"/>
    </row>
    <row r="64" spans="1:14" x14ac:dyDescent="0.25">
      <c r="B64" s="220"/>
      <c r="C64" s="393"/>
      <c r="D64" s="393"/>
      <c r="E64" s="393"/>
      <c r="F64" s="53"/>
      <c r="G64" s="53"/>
    </row>
    <row r="65" spans="2:7" x14ac:dyDescent="0.25">
      <c r="B65" s="220"/>
      <c r="C65" s="393"/>
      <c r="D65" s="393"/>
      <c r="E65" s="393"/>
      <c r="F65" s="53"/>
      <c r="G65" s="53"/>
    </row>
    <row r="67" spans="2:7" x14ac:dyDescent="0.25">
      <c r="B67" s="115" t="s">
        <v>277</v>
      </c>
      <c r="C67" s="114"/>
      <c r="D67" s="53"/>
      <c r="E67" s="53"/>
      <c r="F67" s="53"/>
      <c r="G67" s="53"/>
    </row>
    <row r="68" spans="2:7" x14ac:dyDescent="0.25">
      <c r="B68" s="53"/>
      <c r="C68" s="53"/>
      <c r="D68" s="53"/>
      <c r="E68" s="53"/>
      <c r="F68" s="53"/>
      <c r="G68" s="53"/>
    </row>
    <row r="69" spans="2:7" x14ac:dyDescent="0.25">
      <c r="B69" s="116" t="s">
        <v>264</v>
      </c>
      <c r="C69" s="117" t="s">
        <v>265</v>
      </c>
      <c r="D69" s="117" t="s">
        <v>266</v>
      </c>
      <c r="E69" s="117" t="s">
        <v>267</v>
      </c>
      <c r="F69" s="118" t="s">
        <v>268</v>
      </c>
      <c r="G69" s="118" t="s">
        <v>269</v>
      </c>
    </row>
    <row r="70" spans="2:7" x14ac:dyDescent="0.25">
      <c r="B70" s="119" t="s">
        <v>270</v>
      </c>
      <c r="C70" s="241"/>
      <c r="D70" s="241"/>
      <c r="E70" s="241">
        <f>C70+D70</f>
        <v>0</v>
      </c>
      <c r="F70" s="242"/>
      <c r="G70" s="242">
        <f>E70+F70</f>
        <v>0</v>
      </c>
    </row>
    <row r="71" spans="2:7" x14ac:dyDescent="0.25">
      <c r="B71" s="119" t="s">
        <v>171</v>
      </c>
      <c r="C71" s="241" t="e">
        <f>C70/$G$10</f>
        <v>#DIV/0!</v>
      </c>
      <c r="D71" s="241" t="e">
        <f>D70/$G$10</f>
        <v>#DIV/0!</v>
      </c>
      <c r="E71" s="241" t="e">
        <f>E70/$G$10</f>
        <v>#DIV/0!</v>
      </c>
      <c r="F71" s="242" t="e">
        <f>F70/$G$10</f>
        <v>#DIV/0!</v>
      </c>
      <c r="G71" s="242" t="e">
        <f>G70/$G$10</f>
        <v>#DIV/0!</v>
      </c>
    </row>
    <row r="72" spans="2:7" x14ac:dyDescent="0.25">
      <c r="B72" s="120"/>
      <c r="C72" s="120"/>
      <c r="D72" s="120"/>
      <c r="E72" s="120"/>
      <c r="F72" s="120"/>
      <c r="G72" s="120"/>
    </row>
    <row r="73" spans="2:7" x14ac:dyDescent="0.25">
      <c r="B73" s="116" t="s">
        <v>271</v>
      </c>
      <c r="C73" s="117" t="s">
        <v>265</v>
      </c>
      <c r="D73" s="117" t="s">
        <v>266</v>
      </c>
      <c r="E73" s="117" t="s">
        <v>267</v>
      </c>
      <c r="F73" s="118" t="s">
        <v>268</v>
      </c>
      <c r="G73" s="118" t="s">
        <v>269</v>
      </c>
    </row>
    <row r="74" spans="2:7" x14ac:dyDescent="0.25">
      <c r="B74" s="119" t="s">
        <v>270</v>
      </c>
      <c r="C74" s="241"/>
      <c r="D74" s="241"/>
      <c r="E74" s="241">
        <f>C74+D74</f>
        <v>0</v>
      </c>
      <c r="F74" s="242"/>
      <c r="G74" s="242">
        <f>E74+F74</f>
        <v>0</v>
      </c>
    </row>
    <row r="75" spans="2:7" x14ac:dyDescent="0.25">
      <c r="B75" s="119" t="s">
        <v>171</v>
      </c>
      <c r="C75" s="241" t="e">
        <f>C74/$G$14</f>
        <v>#DIV/0!</v>
      </c>
      <c r="D75" s="241" t="e">
        <f t="shared" ref="D75:E75" si="11">D74/$G$14</f>
        <v>#DIV/0!</v>
      </c>
      <c r="E75" s="241" t="e">
        <f t="shared" si="11"/>
        <v>#DIV/0!</v>
      </c>
      <c r="F75" s="242" t="e">
        <f>F74/$G$14</f>
        <v>#DIV/0!</v>
      </c>
      <c r="G75" s="242" t="e">
        <f>G74/$G$14</f>
        <v>#DIV/0!</v>
      </c>
    </row>
    <row r="76" spans="2:7" x14ac:dyDescent="0.25">
      <c r="B76" s="120"/>
      <c r="C76" s="120"/>
      <c r="D76" s="120"/>
      <c r="E76" s="120"/>
      <c r="F76" s="120"/>
      <c r="G76" s="120"/>
    </row>
    <row r="77" spans="2:7" x14ac:dyDescent="0.25">
      <c r="B77" s="116" t="s">
        <v>272</v>
      </c>
      <c r="C77" s="117" t="s">
        <v>265</v>
      </c>
      <c r="D77" s="117" t="s">
        <v>266</v>
      </c>
      <c r="E77" s="117" t="s">
        <v>267</v>
      </c>
      <c r="F77" s="118" t="s">
        <v>268</v>
      </c>
      <c r="G77" s="118" t="s">
        <v>269</v>
      </c>
    </row>
    <row r="78" spans="2:7" x14ac:dyDescent="0.25">
      <c r="B78" s="119" t="s">
        <v>270</v>
      </c>
      <c r="C78" s="241">
        <f>C70+C74</f>
        <v>0</v>
      </c>
      <c r="D78" s="241">
        <f>D70+D74</f>
        <v>0</v>
      </c>
      <c r="E78" s="241">
        <f>E70+E74</f>
        <v>0</v>
      </c>
      <c r="F78" s="242">
        <f>F70+F74</f>
        <v>0</v>
      </c>
      <c r="G78" s="242">
        <f>G70+G74</f>
        <v>0</v>
      </c>
    </row>
    <row r="79" spans="2:7" x14ac:dyDescent="0.25">
      <c r="B79" s="119" t="s">
        <v>171</v>
      </c>
      <c r="C79" s="241" t="e">
        <f>C78/$G$18</f>
        <v>#DIV/0!</v>
      </c>
      <c r="D79" s="241" t="e">
        <f t="shared" ref="D79:E79" si="12">D78/$G$18</f>
        <v>#DIV/0!</v>
      </c>
      <c r="E79" s="241" t="e">
        <f t="shared" si="12"/>
        <v>#DIV/0!</v>
      </c>
      <c r="F79" s="242" t="e">
        <f>F78/$G$18</f>
        <v>#DIV/0!</v>
      </c>
      <c r="G79" s="242" t="e">
        <f>G78/$G$18</f>
        <v>#DIV/0!</v>
      </c>
    </row>
    <row r="80" spans="2:7" x14ac:dyDescent="0.25">
      <c r="B80" s="121"/>
      <c r="C80" s="121"/>
      <c r="D80" s="121"/>
      <c r="E80" s="121"/>
      <c r="F80" s="121"/>
      <c r="G80" s="121"/>
    </row>
    <row r="81" spans="2:7" x14ac:dyDescent="0.25">
      <c r="B81" s="122"/>
      <c r="C81" s="122"/>
      <c r="D81" s="123" t="s">
        <v>329</v>
      </c>
      <c r="E81" s="123" t="s">
        <v>330</v>
      </c>
      <c r="F81" s="123" t="s">
        <v>331</v>
      </c>
      <c r="G81" s="123" t="s">
        <v>273</v>
      </c>
    </row>
    <row r="82" spans="2:7" x14ac:dyDescent="0.25">
      <c r="B82" s="394" t="s">
        <v>264</v>
      </c>
      <c r="C82" s="119" t="s">
        <v>270</v>
      </c>
      <c r="D82" s="243"/>
      <c r="E82" s="243"/>
      <c r="F82" s="243"/>
      <c r="G82" s="243">
        <f>SUM(D82:F82)</f>
        <v>0</v>
      </c>
    </row>
    <row r="83" spans="2:7" x14ac:dyDescent="0.25">
      <c r="B83" s="394"/>
      <c r="C83" s="119" t="s">
        <v>171</v>
      </c>
      <c r="D83" s="244" t="e">
        <f>D82/$G$22</f>
        <v>#DIV/0!</v>
      </c>
      <c r="E83" s="244" t="e">
        <f>E82/$G$22</f>
        <v>#DIV/0!</v>
      </c>
      <c r="F83" s="244" t="e">
        <f>F82/$G$22</f>
        <v>#DIV/0!</v>
      </c>
      <c r="G83" s="244" t="e">
        <f>G82/$G$22</f>
        <v>#DIV/0!</v>
      </c>
    </row>
    <row r="84" spans="2:7" x14ac:dyDescent="0.25">
      <c r="B84" s="394" t="s">
        <v>271</v>
      </c>
      <c r="C84" s="119" t="s">
        <v>270</v>
      </c>
      <c r="D84" s="243"/>
      <c r="E84" s="243"/>
      <c r="F84" s="243"/>
      <c r="G84" s="243">
        <f>SUM(D84:F84)</f>
        <v>0</v>
      </c>
    </row>
    <row r="85" spans="2:7" x14ac:dyDescent="0.25">
      <c r="B85" s="394"/>
      <c r="C85" s="119" t="s">
        <v>171</v>
      </c>
      <c r="D85" s="244" t="e">
        <f>D84/$G$24</f>
        <v>#DIV/0!</v>
      </c>
      <c r="E85" s="244" t="e">
        <f t="shared" ref="E85" si="13">E84/$G$24</f>
        <v>#DIV/0!</v>
      </c>
      <c r="F85" s="244" t="e">
        <f>F84/$G$24</f>
        <v>#DIV/0!</v>
      </c>
      <c r="G85" s="244" t="e">
        <f t="shared" ref="G85" si="14">G84/$G$24</f>
        <v>#DIV/0!</v>
      </c>
    </row>
    <row r="86" spans="2:7" x14ac:dyDescent="0.25">
      <c r="B86" s="394" t="s">
        <v>272</v>
      </c>
      <c r="C86" s="119" t="s">
        <v>270</v>
      </c>
      <c r="D86" s="243">
        <f>D82+D84</f>
        <v>0</v>
      </c>
      <c r="E86" s="243">
        <f t="shared" ref="E86:G86" si="15">E82+E84</f>
        <v>0</v>
      </c>
      <c r="F86" s="243">
        <f t="shared" si="15"/>
        <v>0</v>
      </c>
      <c r="G86" s="243">
        <f t="shared" si="15"/>
        <v>0</v>
      </c>
    </row>
    <row r="87" spans="2:7" x14ac:dyDescent="0.25">
      <c r="B87" s="394"/>
      <c r="C87" s="119" t="s">
        <v>171</v>
      </c>
      <c r="D87" s="244" t="e">
        <f>D86/$G$26</f>
        <v>#DIV/0!</v>
      </c>
      <c r="E87" s="244" t="e">
        <f t="shared" ref="E87:G87" si="16">E86/$G$26</f>
        <v>#DIV/0!</v>
      </c>
      <c r="F87" s="244" t="e">
        <f t="shared" si="16"/>
        <v>#DIV/0!</v>
      </c>
      <c r="G87" s="244" t="e">
        <f t="shared" si="16"/>
        <v>#DIV/0!</v>
      </c>
    </row>
    <row r="88" spans="2:7" x14ac:dyDescent="0.25">
      <c r="B88" s="53"/>
      <c r="C88" s="53"/>
      <c r="D88" s="53"/>
      <c r="E88" s="53"/>
      <c r="F88" s="53"/>
      <c r="G88" s="53"/>
    </row>
    <row r="89" spans="2:7" x14ac:dyDescent="0.25">
      <c r="B89" s="395" t="s">
        <v>274</v>
      </c>
      <c r="C89" s="395"/>
      <c r="D89" s="395"/>
      <c r="E89" s="395"/>
      <c r="F89" s="53"/>
      <c r="G89" s="53"/>
    </row>
    <row r="90" spans="2:7" x14ac:dyDescent="0.25">
      <c r="B90" s="73" t="s">
        <v>197</v>
      </c>
      <c r="C90" s="391" t="s">
        <v>275</v>
      </c>
      <c r="D90" s="392"/>
      <c r="E90" s="396"/>
      <c r="F90" s="53"/>
      <c r="G90" s="53"/>
    </row>
    <row r="91" spans="2:7" x14ac:dyDescent="0.25">
      <c r="B91" s="220"/>
      <c r="C91" s="390"/>
      <c r="D91" s="390"/>
      <c r="E91" s="390"/>
      <c r="F91" s="53"/>
      <c r="G91" s="53"/>
    </row>
    <row r="92" spans="2:7" x14ac:dyDescent="0.25">
      <c r="B92" s="220"/>
      <c r="C92" s="393"/>
      <c r="D92" s="393"/>
      <c r="E92" s="393"/>
      <c r="F92" s="53"/>
      <c r="G92" s="53"/>
    </row>
    <row r="93" spans="2:7" x14ac:dyDescent="0.25">
      <c r="B93" s="220"/>
      <c r="C93" s="393"/>
      <c r="D93" s="393"/>
      <c r="E93" s="393"/>
      <c r="F93" s="53"/>
      <c r="G93" s="53"/>
    </row>
    <row r="94" spans="2:7" x14ac:dyDescent="0.25">
      <c r="B94" s="220"/>
      <c r="C94" s="393"/>
      <c r="D94" s="393"/>
      <c r="E94" s="393"/>
      <c r="F94" s="53"/>
      <c r="G94" s="53"/>
    </row>
    <row r="95" spans="2:7" x14ac:dyDescent="0.25">
      <c r="B95" s="220"/>
      <c r="C95" s="393"/>
      <c r="D95" s="393"/>
      <c r="E95" s="393"/>
      <c r="F95" s="53"/>
      <c r="G95" s="53"/>
    </row>
    <row r="97" spans="2:7" x14ac:dyDescent="0.25">
      <c r="B97" s="105" t="s">
        <v>327</v>
      </c>
      <c r="C97" s="53"/>
      <c r="D97" s="53"/>
      <c r="E97" s="53"/>
      <c r="F97" s="53"/>
      <c r="G97" s="53"/>
    </row>
    <row r="98" spans="2:7" x14ac:dyDescent="0.25">
      <c r="B98" s="112" t="s">
        <v>262</v>
      </c>
      <c r="C98" s="113"/>
      <c r="D98" s="113"/>
      <c r="E98" s="98"/>
      <c r="F98" s="99"/>
      <c r="G98" s="99"/>
    </row>
    <row r="99" spans="2:7" x14ac:dyDescent="0.25">
      <c r="B99" s="114"/>
      <c r="C99" s="114"/>
      <c r="D99" s="53"/>
      <c r="E99" s="53"/>
      <c r="F99" s="53"/>
      <c r="G99" s="53"/>
    </row>
    <row r="100" spans="2:7" x14ac:dyDescent="0.25">
      <c r="B100" s="115" t="s">
        <v>263</v>
      </c>
      <c r="C100" s="114"/>
      <c r="D100" s="53"/>
      <c r="E100" s="53"/>
      <c r="F100" s="53"/>
      <c r="G100" s="53"/>
    </row>
    <row r="101" spans="2:7" x14ac:dyDescent="0.25">
      <c r="B101" s="53"/>
      <c r="C101" s="53"/>
      <c r="D101" s="53"/>
      <c r="E101" s="53"/>
      <c r="F101" s="53"/>
      <c r="G101" s="53"/>
    </row>
    <row r="102" spans="2:7" x14ac:dyDescent="0.25">
      <c r="B102" s="197" t="s">
        <v>264</v>
      </c>
      <c r="C102" s="117" t="s">
        <v>265</v>
      </c>
      <c r="D102" s="117" t="s">
        <v>266</v>
      </c>
      <c r="E102" s="117" t="s">
        <v>267</v>
      </c>
      <c r="F102" s="118" t="s">
        <v>268</v>
      </c>
      <c r="G102" s="118" t="s">
        <v>269</v>
      </c>
    </row>
    <row r="103" spans="2:7" x14ac:dyDescent="0.25">
      <c r="B103" s="119" t="s">
        <v>270</v>
      </c>
      <c r="C103" s="241"/>
      <c r="D103" s="241"/>
      <c r="E103" s="241">
        <f>C103+D103</f>
        <v>0</v>
      </c>
      <c r="F103" s="242"/>
      <c r="G103" s="242">
        <f>E103+F103</f>
        <v>0</v>
      </c>
    </row>
    <row r="104" spans="2:7" x14ac:dyDescent="0.25">
      <c r="B104" s="119" t="s">
        <v>171</v>
      </c>
      <c r="C104" s="241" t="e">
        <f>C103/$G$10</f>
        <v>#DIV/0!</v>
      </c>
      <c r="D104" s="241" t="e">
        <f>D103/$G$10</f>
        <v>#DIV/0!</v>
      </c>
      <c r="E104" s="241" t="e">
        <f>E103/$G$10</f>
        <v>#DIV/0!</v>
      </c>
      <c r="F104" s="242" t="e">
        <f>F103/$G$10</f>
        <v>#DIV/0!</v>
      </c>
      <c r="G104" s="242" t="e">
        <f>G103/$G$10</f>
        <v>#DIV/0!</v>
      </c>
    </row>
    <row r="105" spans="2:7" x14ac:dyDescent="0.25">
      <c r="B105" s="120"/>
      <c r="C105" s="120"/>
      <c r="D105" s="120"/>
      <c r="E105" s="120"/>
      <c r="F105" s="120"/>
      <c r="G105" s="120"/>
    </row>
    <row r="106" spans="2:7" x14ac:dyDescent="0.25">
      <c r="B106" s="197" t="s">
        <v>271</v>
      </c>
      <c r="C106" s="117" t="s">
        <v>265</v>
      </c>
      <c r="D106" s="117" t="s">
        <v>266</v>
      </c>
      <c r="E106" s="117" t="s">
        <v>267</v>
      </c>
      <c r="F106" s="118" t="s">
        <v>268</v>
      </c>
      <c r="G106" s="118" t="s">
        <v>269</v>
      </c>
    </row>
    <row r="107" spans="2:7" x14ac:dyDescent="0.25">
      <c r="B107" s="119" t="s">
        <v>270</v>
      </c>
      <c r="C107" s="241"/>
      <c r="D107" s="241"/>
      <c r="E107" s="241">
        <f>C107+D107</f>
        <v>0</v>
      </c>
      <c r="F107" s="242"/>
      <c r="G107" s="242">
        <f>E107+F107</f>
        <v>0</v>
      </c>
    </row>
    <row r="108" spans="2:7" x14ac:dyDescent="0.25">
      <c r="B108" s="119" t="s">
        <v>171</v>
      </c>
      <c r="C108" s="241" t="e">
        <f>C107/$G$14</f>
        <v>#DIV/0!</v>
      </c>
      <c r="D108" s="241" t="e">
        <f t="shared" ref="D108" si="17">D107/$G$14</f>
        <v>#DIV/0!</v>
      </c>
      <c r="E108" s="241" t="e">
        <f>E107/$G$14</f>
        <v>#DIV/0!</v>
      </c>
      <c r="F108" s="242" t="e">
        <f>F107/$G$14</f>
        <v>#DIV/0!</v>
      </c>
      <c r="G108" s="242" t="e">
        <f>G107/$G$14</f>
        <v>#DIV/0!</v>
      </c>
    </row>
    <row r="109" spans="2:7" x14ac:dyDescent="0.25">
      <c r="B109" s="120"/>
      <c r="C109" s="120"/>
      <c r="D109" s="120"/>
      <c r="E109" s="120"/>
      <c r="F109" s="120"/>
      <c r="G109" s="120"/>
    </row>
    <row r="110" spans="2:7" x14ac:dyDescent="0.25">
      <c r="B110" s="197" t="s">
        <v>272</v>
      </c>
      <c r="C110" s="117" t="s">
        <v>265</v>
      </c>
      <c r="D110" s="117" t="s">
        <v>266</v>
      </c>
      <c r="E110" s="117" t="s">
        <v>267</v>
      </c>
      <c r="F110" s="118" t="s">
        <v>268</v>
      </c>
      <c r="G110" s="118" t="s">
        <v>269</v>
      </c>
    </row>
    <row r="111" spans="2:7" x14ac:dyDescent="0.25">
      <c r="B111" s="119" t="s">
        <v>270</v>
      </c>
      <c r="C111" s="241">
        <f>C103+C107</f>
        <v>0</v>
      </c>
      <c r="D111" s="241">
        <f>D103+D107</f>
        <v>0</v>
      </c>
      <c r="E111" s="241">
        <f>E103+E107</f>
        <v>0</v>
      </c>
      <c r="F111" s="242">
        <f>F103+F107</f>
        <v>0</v>
      </c>
      <c r="G111" s="242">
        <f>G103+G107</f>
        <v>0</v>
      </c>
    </row>
    <row r="112" spans="2:7" x14ac:dyDescent="0.25">
      <c r="B112" s="119" t="s">
        <v>171</v>
      </c>
      <c r="C112" s="241" t="e">
        <f>C111/$G$18</f>
        <v>#DIV/0!</v>
      </c>
      <c r="D112" s="241" t="e">
        <f t="shared" ref="D112:E112" si="18">D111/$G$18</f>
        <v>#DIV/0!</v>
      </c>
      <c r="E112" s="241" t="e">
        <f t="shared" si="18"/>
        <v>#DIV/0!</v>
      </c>
      <c r="F112" s="242" t="e">
        <f>F111/$G$18</f>
        <v>#DIV/0!</v>
      </c>
      <c r="G112" s="242" t="e">
        <f>G111/$G$18</f>
        <v>#DIV/0!</v>
      </c>
    </row>
    <row r="113" spans="2:7" x14ac:dyDescent="0.25">
      <c r="B113" s="121"/>
      <c r="C113" s="121"/>
      <c r="D113" s="121"/>
      <c r="E113" s="121"/>
      <c r="F113" s="121"/>
      <c r="G113" s="121"/>
    </row>
    <row r="114" spans="2:7" x14ac:dyDescent="0.25">
      <c r="B114" s="122"/>
      <c r="C114" s="122"/>
      <c r="D114" s="123" t="s">
        <v>329</v>
      </c>
      <c r="E114" s="123" t="s">
        <v>330</v>
      </c>
      <c r="F114" s="123" t="s">
        <v>331</v>
      </c>
      <c r="G114" s="123" t="s">
        <v>273</v>
      </c>
    </row>
    <row r="115" spans="2:7" x14ac:dyDescent="0.25">
      <c r="B115" s="394" t="s">
        <v>264</v>
      </c>
      <c r="C115" s="119" t="s">
        <v>270</v>
      </c>
      <c r="D115" s="243"/>
      <c r="E115" s="243"/>
      <c r="F115" s="243"/>
      <c r="G115" s="243">
        <f>SUM(D115:F115)</f>
        <v>0</v>
      </c>
    </row>
    <row r="116" spans="2:7" x14ac:dyDescent="0.25">
      <c r="B116" s="394"/>
      <c r="C116" s="119" t="s">
        <v>171</v>
      </c>
      <c r="D116" s="244" t="e">
        <f>D115/$G$22</f>
        <v>#DIV/0!</v>
      </c>
      <c r="E116" s="244" t="e">
        <f>E115/$G$22</f>
        <v>#DIV/0!</v>
      </c>
      <c r="F116" s="244" t="e">
        <f>F115/$G$22</f>
        <v>#DIV/0!</v>
      </c>
      <c r="G116" s="244" t="e">
        <f>G115/$G$22</f>
        <v>#DIV/0!</v>
      </c>
    </row>
    <row r="117" spans="2:7" x14ac:dyDescent="0.25">
      <c r="B117" s="394" t="s">
        <v>271</v>
      </c>
      <c r="C117" s="119" t="s">
        <v>270</v>
      </c>
      <c r="D117" s="243"/>
      <c r="E117" s="243"/>
      <c r="F117" s="243"/>
      <c r="G117" s="243">
        <f>SUM(D117:F117)</f>
        <v>0</v>
      </c>
    </row>
    <row r="118" spans="2:7" x14ac:dyDescent="0.25">
      <c r="B118" s="394"/>
      <c r="C118" s="119" t="s">
        <v>171</v>
      </c>
      <c r="D118" s="244" t="e">
        <f>D117/$G$24</f>
        <v>#DIV/0!</v>
      </c>
      <c r="E118" s="244" t="e">
        <f t="shared" ref="E118" si="19">E117/$G$24</f>
        <v>#DIV/0!</v>
      </c>
      <c r="F118" s="244" t="e">
        <f>F117/$G$24</f>
        <v>#DIV/0!</v>
      </c>
      <c r="G118" s="244" t="e">
        <f t="shared" ref="G118" si="20">G117/$G$24</f>
        <v>#DIV/0!</v>
      </c>
    </row>
    <row r="119" spans="2:7" x14ac:dyDescent="0.25">
      <c r="B119" s="394" t="s">
        <v>272</v>
      </c>
      <c r="C119" s="119" t="s">
        <v>270</v>
      </c>
      <c r="D119" s="243">
        <f>D115+D117</f>
        <v>0</v>
      </c>
      <c r="E119" s="243">
        <f t="shared" ref="E119:G119" si="21">E115+E117</f>
        <v>0</v>
      </c>
      <c r="F119" s="243">
        <f t="shared" si="21"/>
        <v>0</v>
      </c>
      <c r="G119" s="243">
        <f t="shared" si="21"/>
        <v>0</v>
      </c>
    </row>
    <row r="120" spans="2:7" x14ac:dyDescent="0.25">
      <c r="B120" s="394"/>
      <c r="C120" s="119" t="s">
        <v>171</v>
      </c>
      <c r="D120" s="244" t="e">
        <f>D119/$G$26</f>
        <v>#DIV/0!</v>
      </c>
      <c r="E120" s="244" t="e">
        <f t="shared" ref="E120:G120" si="22">E119/$G$26</f>
        <v>#DIV/0!</v>
      </c>
      <c r="F120" s="244" t="e">
        <f t="shared" si="22"/>
        <v>#DIV/0!</v>
      </c>
      <c r="G120" s="244" t="e">
        <f t="shared" si="22"/>
        <v>#DIV/0!</v>
      </c>
    </row>
    <row r="121" spans="2:7" x14ac:dyDescent="0.25">
      <c r="B121" s="53"/>
      <c r="C121" s="53"/>
      <c r="D121" s="53"/>
      <c r="E121" s="53"/>
      <c r="F121" s="53"/>
      <c r="G121" s="53"/>
    </row>
    <row r="122" spans="2:7" x14ac:dyDescent="0.25">
      <c r="B122" s="395" t="s">
        <v>274</v>
      </c>
      <c r="C122" s="395"/>
      <c r="D122" s="395"/>
      <c r="E122" s="395"/>
      <c r="F122" s="53"/>
      <c r="G122" s="53"/>
    </row>
    <row r="123" spans="2:7" x14ac:dyDescent="0.25">
      <c r="B123" s="73" t="s">
        <v>197</v>
      </c>
      <c r="C123" s="391" t="s">
        <v>275</v>
      </c>
      <c r="D123" s="392"/>
      <c r="E123" s="396"/>
      <c r="F123" s="53"/>
      <c r="G123" s="53"/>
    </row>
    <row r="124" spans="2:7" x14ac:dyDescent="0.25">
      <c r="B124" s="220"/>
      <c r="C124" s="390"/>
      <c r="D124" s="390"/>
      <c r="E124" s="390"/>
      <c r="F124" s="53"/>
      <c r="G124" s="53"/>
    </row>
    <row r="125" spans="2:7" x14ac:dyDescent="0.25">
      <c r="B125" s="220"/>
      <c r="C125" s="393"/>
      <c r="D125" s="393"/>
      <c r="E125" s="393"/>
      <c r="F125" s="53"/>
      <c r="G125" s="53"/>
    </row>
    <row r="126" spans="2:7" x14ac:dyDescent="0.25">
      <c r="B126" s="220"/>
      <c r="C126" s="393"/>
      <c r="D126" s="393"/>
      <c r="E126" s="393"/>
      <c r="F126" s="53"/>
      <c r="G126" s="53"/>
    </row>
    <row r="127" spans="2:7" x14ac:dyDescent="0.25">
      <c r="B127" s="220"/>
      <c r="C127" s="393"/>
      <c r="D127" s="393"/>
      <c r="E127" s="393"/>
      <c r="F127" s="53"/>
      <c r="G127" s="53"/>
    </row>
    <row r="128" spans="2:7" x14ac:dyDescent="0.25">
      <c r="B128" s="220"/>
      <c r="C128" s="393"/>
      <c r="D128" s="393"/>
      <c r="E128" s="393"/>
      <c r="F128" s="53"/>
      <c r="G128" s="53"/>
    </row>
    <row r="129" spans="2:7" x14ac:dyDescent="0.25">
      <c r="B129" s="53"/>
      <c r="C129" s="53"/>
      <c r="D129" s="53"/>
      <c r="E129" s="53"/>
      <c r="F129" s="53"/>
      <c r="G129" s="53"/>
    </row>
    <row r="130" spans="2:7" x14ac:dyDescent="0.25">
      <c r="B130" s="115" t="s">
        <v>276</v>
      </c>
      <c r="C130" s="114"/>
      <c r="D130" s="53"/>
      <c r="E130" s="53"/>
      <c r="F130" s="53"/>
      <c r="G130" s="53"/>
    </row>
    <row r="131" spans="2:7" x14ac:dyDescent="0.25">
      <c r="B131" s="53"/>
      <c r="C131" s="53"/>
      <c r="D131" s="53"/>
      <c r="E131" s="53"/>
      <c r="F131" s="53"/>
      <c r="G131" s="53"/>
    </row>
    <row r="132" spans="2:7" x14ac:dyDescent="0.25">
      <c r="B132" s="197" t="s">
        <v>264</v>
      </c>
      <c r="C132" s="117" t="s">
        <v>265</v>
      </c>
      <c r="D132" s="117" t="s">
        <v>266</v>
      </c>
      <c r="E132" s="117" t="s">
        <v>267</v>
      </c>
      <c r="F132" s="118" t="s">
        <v>268</v>
      </c>
      <c r="G132" s="118" t="s">
        <v>269</v>
      </c>
    </row>
    <row r="133" spans="2:7" x14ac:dyDescent="0.25">
      <c r="B133" s="119" t="s">
        <v>270</v>
      </c>
      <c r="C133" s="241"/>
      <c r="D133" s="241"/>
      <c r="E133" s="241">
        <f>C133+D133</f>
        <v>0</v>
      </c>
      <c r="F133" s="242"/>
      <c r="G133" s="242">
        <f>E133+F133</f>
        <v>0</v>
      </c>
    </row>
    <row r="134" spans="2:7" x14ac:dyDescent="0.25">
      <c r="B134" s="119" t="s">
        <v>171</v>
      </c>
      <c r="C134" s="241" t="e">
        <f>C133/$G$10</f>
        <v>#DIV/0!</v>
      </c>
      <c r="D134" s="241" t="e">
        <f>D133/$G$10</f>
        <v>#DIV/0!</v>
      </c>
      <c r="E134" s="241" t="e">
        <f>E133/$G$10</f>
        <v>#DIV/0!</v>
      </c>
      <c r="F134" s="242" t="e">
        <f>F133/$G$10</f>
        <v>#DIV/0!</v>
      </c>
      <c r="G134" s="242" t="e">
        <f>G133/$G$10</f>
        <v>#DIV/0!</v>
      </c>
    </row>
    <row r="135" spans="2:7" x14ac:dyDescent="0.25">
      <c r="B135" s="120"/>
      <c r="C135" s="120"/>
      <c r="D135" s="120"/>
      <c r="E135" s="120"/>
      <c r="F135" s="120"/>
      <c r="G135" s="120"/>
    </row>
    <row r="136" spans="2:7" x14ac:dyDescent="0.25">
      <c r="B136" s="197" t="s">
        <v>271</v>
      </c>
      <c r="C136" s="117" t="s">
        <v>265</v>
      </c>
      <c r="D136" s="117" t="s">
        <v>266</v>
      </c>
      <c r="E136" s="117" t="s">
        <v>267</v>
      </c>
      <c r="F136" s="118" t="s">
        <v>268</v>
      </c>
      <c r="G136" s="118" t="s">
        <v>269</v>
      </c>
    </row>
    <row r="137" spans="2:7" x14ac:dyDescent="0.25">
      <c r="B137" s="119" t="s">
        <v>270</v>
      </c>
      <c r="C137" s="241"/>
      <c r="D137" s="241"/>
      <c r="E137" s="241">
        <f>C137+D137</f>
        <v>0</v>
      </c>
      <c r="F137" s="242"/>
      <c r="G137" s="242">
        <f>E137+F137</f>
        <v>0</v>
      </c>
    </row>
    <row r="138" spans="2:7" x14ac:dyDescent="0.25">
      <c r="B138" s="119" t="s">
        <v>171</v>
      </c>
      <c r="C138" s="241" t="e">
        <f>C137/$G$14</f>
        <v>#DIV/0!</v>
      </c>
      <c r="D138" s="241" t="e">
        <f t="shared" ref="D138:E138" si="23">D137/$G$14</f>
        <v>#DIV/0!</v>
      </c>
      <c r="E138" s="241" t="e">
        <f t="shared" si="23"/>
        <v>#DIV/0!</v>
      </c>
      <c r="F138" s="242" t="e">
        <f>F137/$G$14</f>
        <v>#DIV/0!</v>
      </c>
      <c r="G138" s="242" t="e">
        <f>G137/$G$14</f>
        <v>#DIV/0!</v>
      </c>
    </row>
    <row r="139" spans="2:7" x14ac:dyDescent="0.25">
      <c r="B139" s="120"/>
      <c r="C139" s="120"/>
      <c r="D139" s="120"/>
      <c r="E139" s="120"/>
      <c r="F139" s="120"/>
      <c r="G139" s="120"/>
    </row>
    <row r="140" spans="2:7" x14ac:dyDescent="0.25">
      <c r="B140" s="197" t="s">
        <v>272</v>
      </c>
      <c r="C140" s="117" t="s">
        <v>265</v>
      </c>
      <c r="D140" s="117" t="s">
        <v>266</v>
      </c>
      <c r="E140" s="117" t="s">
        <v>267</v>
      </c>
      <c r="F140" s="118" t="s">
        <v>268</v>
      </c>
      <c r="G140" s="118" t="s">
        <v>269</v>
      </c>
    </row>
    <row r="141" spans="2:7" x14ac:dyDescent="0.25">
      <c r="B141" s="119" t="s">
        <v>270</v>
      </c>
      <c r="C141" s="241">
        <f>C133+C137</f>
        <v>0</v>
      </c>
      <c r="D141" s="241">
        <f>D133+D137</f>
        <v>0</v>
      </c>
      <c r="E141" s="241">
        <f>E133+E137</f>
        <v>0</v>
      </c>
      <c r="F141" s="242">
        <f>F133+F137</f>
        <v>0</v>
      </c>
      <c r="G141" s="242">
        <f>G133+G137</f>
        <v>0</v>
      </c>
    </row>
    <row r="142" spans="2:7" x14ac:dyDescent="0.25">
      <c r="B142" s="119" t="s">
        <v>171</v>
      </c>
      <c r="C142" s="241" t="e">
        <f>C141/$G$18</f>
        <v>#DIV/0!</v>
      </c>
      <c r="D142" s="241" t="e">
        <f t="shared" ref="D142:E142" si="24">D141/$G$18</f>
        <v>#DIV/0!</v>
      </c>
      <c r="E142" s="241" t="e">
        <f t="shared" si="24"/>
        <v>#DIV/0!</v>
      </c>
      <c r="F142" s="242" t="e">
        <f>F141/$G$18</f>
        <v>#DIV/0!</v>
      </c>
      <c r="G142" s="242" t="e">
        <f>G141/$G$18</f>
        <v>#DIV/0!</v>
      </c>
    </row>
    <row r="143" spans="2:7" x14ac:dyDescent="0.25">
      <c r="B143" s="121"/>
      <c r="C143" s="121"/>
      <c r="D143" s="121"/>
      <c r="E143" s="121"/>
      <c r="F143" s="121"/>
      <c r="G143" s="121"/>
    </row>
    <row r="144" spans="2:7" x14ac:dyDescent="0.25">
      <c r="B144" s="122"/>
      <c r="C144" s="122"/>
      <c r="D144" s="123" t="s">
        <v>329</v>
      </c>
      <c r="E144" s="123" t="s">
        <v>330</v>
      </c>
      <c r="F144" s="123" t="s">
        <v>331</v>
      </c>
      <c r="G144" s="123" t="s">
        <v>273</v>
      </c>
    </row>
    <row r="145" spans="2:7" x14ac:dyDescent="0.25">
      <c r="B145" s="394" t="s">
        <v>264</v>
      </c>
      <c r="C145" s="119" t="s">
        <v>270</v>
      </c>
      <c r="D145" s="243"/>
      <c r="E145" s="243"/>
      <c r="F145" s="243"/>
      <c r="G145" s="243">
        <f>SUM(D145:F145)</f>
        <v>0</v>
      </c>
    </row>
    <row r="146" spans="2:7" x14ac:dyDescent="0.25">
      <c r="B146" s="394"/>
      <c r="C146" s="119" t="s">
        <v>171</v>
      </c>
      <c r="D146" s="244" t="e">
        <f>D145/$G$22</f>
        <v>#DIV/0!</v>
      </c>
      <c r="E146" s="244" t="e">
        <f>E145/$G$22</f>
        <v>#DIV/0!</v>
      </c>
      <c r="F146" s="244" t="e">
        <f>F145/$G$22</f>
        <v>#DIV/0!</v>
      </c>
      <c r="G146" s="244" t="e">
        <f>G145/$G$22</f>
        <v>#DIV/0!</v>
      </c>
    </row>
    <row r="147" spans="2:7" x14ac:dyDescent="0.25">
      <c r="B147" s="394" t="s">
        <v>271</v>
      </c>
      <c r="C147" s="119" t="s">
        <v>270</v>
      </c>
      <c r="D147" s="243"/>
      <c r="E147" s="243"/>
      <c r="F147" s="243"/>
      <c r="G147" s="243">
        <f>SUM(D147:F147)</f>
        <v>0</v>
      </c>
    </row>
    <row r="148" spans="2:7" x14ac:dyDescent="0.25">
      <c r="B148" s="394"/>
      <c r="C148" s="119" t="s">
        <v>171</v>
      </c>
      <c r="D148" s="244" t="e">
        <f>D147/$G$24</f>
        <v>#DIV/0!</v>
      </c>
      <c r="E148" s="244" t="e">
        <f t="shared" ref="E148" si="25">E147/$G$24</f>
        <v>#DIV/0!</v>
      </c>
      <c r="F148" s="244" t="e">
        <f>F147/$G$24</f>
        <v>#DIV/0!</v>
      </c>
      <c r="G148" s="244" t="e">
        <f t="shared" ref="G148" si="26">G147/$G$24</f>
        <v>#DIV/0!</v>
      </c>
    </row>
    <row r="149" spans="2:7" x14ac:dyDescent="0.25">
      <c r="B149" s="394" t="s">
        <v>272</v>
      </c>
      <c r="C149" s="119" t="s">
        <v>270</v>
      </c>
      <c r="D149" s="243">
        <f>D145+D147</f>
        <v>0</v>
      </c>
      <c r="E149" s="243">
        <f t="shared" ref="E149:G149" si="27">E145+E147</f>
        <v>0</v>
      </c>
      <c r="F149" s="243">
        <f t="shared" si="27"/>
        <v>0</v>
      </c>
      <c r="G149" s="243">
        <f t="shared" si="27"/>
        <v>0</v>
      </c>
    </row>
    <row r="150" spans="2:7" x14ac:dyDescent="0.25">
      <c r="B150" s="394"/>
      <c r="C150" s="119" t="s">
        <v>171</v>
      </c>
      <c r="D150" s="244" t="e">
        <f>D149/$G$26</f>
        <v>#DIV/0!</v>
      </c>
      <c r="E150" s="244" t="e">
        <f t="shared" ref="E150:G150" si="28">E149/$G$26</f>
        <v>#DIV/0!</v>
      </c>
      <c r="F150" s="244" t="e">
        <f t="shared" si="28"/>
        <v>#DIV/0!</v>
      </c>
      <c r="G150" s="244" t="e">
        <f t="shared" si="28"/>
        <v>#DIV/0!</v>
      </c>
    </row>
    <row r="151" spans="2:7" x14ac:dyDescent="0.25">
      <c r="B151" s="53"/>
      <c r="C151" s="53"/>
      <c r="D151" s="53"/>
      <c r="E151" s="53"/>
      <c r="F151" s="53"/>
      <c r="G151" s="53"/>
    </row>
    <row r="152" spans="2:7" x14ac:dyDescent="0.25">
      <c r="B152" s="395" t="s">
        <v>274</v>
      </c>
      <c r="C152" s="395"/>
      <c r="D152" s="395"/>
      <c r="E152" s="395"/>
      <c r="F152" s="53"/>
      <c r="G152" s="53"/>
    </row>
    <row r="153" spans="2:7" x14ac:dyDescent="0.25">
      <c r="B153" s="73" t="s">
        <v>197</v>
      </c>
      <c r="C153" s="391" t="s">
        <v>275</v>
      </c>
      <c r="D153" s="392"/>
      <c r="E153" s="396"/>
      <c r="F153" s="53"/>
      <c r="G153" s="53"/>
    </row>
    <row r="154" spans="2:7" x14ac:dyDescent="0.25">
      <c r="B154" s="220"/>
      <c r="C154" s="390"/>
      <c r="D154" s="390"/>
      <c r="E154" s="390"/>
      <c r="F154" s="53"/>
      <c r="G154" s="53"/>
    </row>
    <row r="155" spans="2:7" x14ac:dyDescent="0.25">
      <c r="B155" s="220"/>
      <c r="C155" s="393"/>
      <c r="D155" s="393"/>
      <c r="E155" s="393"/>
      <c r="F155" s="53"/>
      <c r="G155" s="53"/>
    </row>
    <row r="156" spans="2:7" x14ac:dyDescent="0.25">
      <c r="B156" s="220"/>
      <c r="C156" s="393"/>
      <c r="D156" s="393"/>
      <c r="E156" s="393"/>
      <c r="F156" s="53"/>
      <c r="G156" s="53"/>
    </row>
    <row r="157" spans="2:7" x14ac:dyDescent="0.25">
      <c r="B157" s="220"/>
      <c r="C157" s="393"/>
      <c r="D157" s="393"/>
      <c r="E157" s="393"/>
      <c r="F157" s="53"/>
      <c r="G157" s="53"/>
    </row>
    <row r="158" spans="2:7" x14ac:dyDescent="0.25">
      <c r="B158" s="220"/>
      <c r="C158" s="393"/>
      <c r="D158" s="393"/>
      <c r="E158" s="393"/>
      <c r="F158" s="53"/>
      <c r="G158" s="53"/>
    </row>
    <row r="160" spans="2:7" x14ac:dyDescent="0.25">
      <c r="B160" s="115" t="s">
        <v>277</v>
      </c>
      <c r="C160" s="114"/>
      <c r="D160" s="53"/>
      <c r="E160" s="53"/>
      <c r="F160" s="53"/>
      <c r="G160" s="53"/>
    </row>
    <row r="161" spans="2:7" x14ac:dyDescent="0.25">
      <c r="B161" s="53"/>
      <c r="C161" s="53"/>
      <c r="D161" s="53"/>
      <c r="E161" s="53"/>
      <c r="F161" s="53"/>
      <c r="G161" s="53"/>
    </row>
    <row r="162" spans="2:7" x14ac:dyDescent="0.25">
      <c r="B162" s="197" t="s">
        <v>264</v>
      </c>
      <c r="C162" s="117" t="s">
        <v>265</v>
      </c>
      <c r="D162" s="117" t="s">
        <v>266</v>
      </c>
      <c r="E162" s="117" t="s">
        <v>267</v>
      </c>
      <c r="F162" s="118" t="s">
        <v>268</v>
      </c>
      <c r="G162" s="118" t="s">
        <v>269</v>
      </c>
    </row>
    <row r="163" spans="2:7" x14ac:dyDescent="0.25">
      <c r="B163" s="119" t="s">
        <v>270</v>
      </c>
      <c r="C163" s="241"/>
      <c r="D163" s="241"/>
      <c r="E163" s="241">
        <f>C163+D163</f>
        <v>0</v>
      </c>
      <c r="F163" s="242"/>
      <c r="G163" s="242">
        <f>E163+F163</f>
        <v>0</v>
      </c>
    </row>
    <row r="164" spans="2:7" x14ac:dyDescent="0.25">
      <c r="B164" s="119" t="s">
        <v>171</v>
      </c>
      <c r="C164" s="241" t="e">
        <f>C163/$G$10</f>
        <v>#DIV/0!</v>
      </c>
      <c r="D164" s="241" t="e">
        <f>D163/$G$10</f>
        <v>#DIV/0!</v>
      </c>
      <c r="E164" s="241" t="e">
        <f>E163/$G$10</f>
        <v>#DIV/0!</v>
      </c>
      <c r="F164" s="242" t="e">
        <f>F163/$G$10</f>
        <v>#DIV/0!</v>
      </c>
      <c r="G164" s="242" t="e">
        <f>G163/$G$10</f>
        <v>#DIV/0!</v>
      </c>
    </row>
    <row r="165" spans="2:7" x14ac:dyDescent="0.25">
      <c r="B165" s="120"/>
      <c r="C165" s="120"/>
      <c r="D165" s="120"/>
      <c r="E165" s="120"/>
      <c r="F165" s="120"/>
      <c r="G165" s="120"/>
    </row>
    <row r="166" spans="2:7" x14ac:dyDescent="0.25">
      <c r="B166" s="197" t="s">
        <v>271</v>
      </c>
      <c r="C166" s="117" t="s">
        <v>265</v>
      </c>
      <c r="D166" s="117" t="s">
        <v>266</v>
      </c>
      <c r="E166" s="117" t="s">
        <v>267</v>
      </c>
      <c r="F166" s="118" t="s">
        <v>268</v>
      </c>
      <c r="G166" s="118" t="s">
        <v>269</v>
      </c>
    </row>
    <row r="167" spans="2:7" x14ac:dyDescent="0.25">
      <c r="B167" s="119" t="s">
        <v>270</v>
      </c>
      <c r="C167" s="241"/>
      <c r="D167" s="241"/>
      <c r="E167" s="241">
        <f>C167+D167</f>
        <v>0</v>
      </c>
      <c r="F167" s="242"/>
      <c r="G167" s="242">
        <f>E167+F167</f>
        <v>0</v>
      </c>
    </row>
    <row r="168" spans="2:7" x14ac:dyDescent="0.25">
      <c r="B168" s="119" t="s">
        <v>171</v>
      </c>
      <c r="C168" s="241" t="e">
        <f>C167/$G$14</f>
        <v>#DIV/0!</v>
      </c>
      <c r="D168" s="241" t="e">
        <f t="shared" ref="D168:E168" si="29">D167/$G$14</f>
        <v>#DIV/0!</v>
      </c>
      <c r="E168" s="241" t="e">
        <f t="shared" si="29"/>
        <v>#DIV/0!</v>
      </c>
      <c r="F168" s="242" t="e">
        <f>F167/$G$14</f>
        <v>#DIV/0!</v>
      </c>
      <c r="G168" s="242" t="e">
        <f>G167/$G$14</f>
        <v>#DIV/0!</v>
      </c>
    </row>
    <row r="169" spans="2:7" x14ac:dyDescent="0.25">
      <c r="B169" s="120"/>
      <c r="C169" s="120"/>
      <c r="D169" s="120"/>
      <c r="E169" s="120"/>
      <c r="F169" s="120"/>
      <c r="G169" s="120"/>
    </row>
    <row r="170" spans="2:7" x14ac:dyDescent="0.25">
      <c r="B170" s="197" t="s">
        <v>272</v>
      </c>
      <c r="C170" s="117" t="s">
        <v>265</v>
      </c>
      <c r="D170" s="117" t="s">
        <v>266</v>
      </c>
      <c r="E170" s="117" t="s">
        <v>267</v>
      </c>
      <c r="F170" s="118" t="s">
        <v>268</v>
      </c>
      <c r="G170" s="118" t="s">
        <v>269</v>
      </c>
    </row>
    <row r="171" spans="2:7" x14ac:dyDescent="0.25">
      <c r="B171" s="119" t="s">
        <v>270</v>
      </c>
      <c r="C171" s="241">
        <f>C163+C167</f>
        <v>0</v>
      </c>
      <c r="D171" s="241">
        <f>D163+D167</f>
        <v>0</v>
      </c>
      <c r="E171" s="241">
        <f>E163+E167</f>
        <v>0</v>
      </c>
      <c r="F171" s="242">
        <f>F163+F167</f>
        <v>0</v>
      </c>
      <c r="G171" s="242">
        <f>G163+G167</f>
        <v>0</v>
      </c>
    </row>
    <row r="172" spans="2:7" x14ac:dyDescent="0.25">
      <c r="B172" s="119" t="s">
        <v>171</v>
      </c>
      <c r="C172" s="241" t="e">
        <f>C171/$G$18</f>
        <v>#DIV/0!</v>
      </c>
      <c r="D172" s="241" t="e">
        <f t="shared" ref="D172:E172" si="30">D171/$G$18</f>
        <v>#DIV/0!</v>
      </c>
      <c r="E172" s="241" t="e">
        <f t="shared" si="30"/>
        <v>#DIV/0!</v>
      </c>
      <c r="F172" s="242" t="e">
        <f>F171/$G$18</f>
        <v>#DIV/0!</v>
      </c>
      <c r="G172" s="242" t="e">
        <f>G171/$G$18</f>
        <v>#DIV/0!</v>
      </c>
    </row>
    <row r="173" spans="2:7" x14ac:dyDescent="0.25">
      <c r="B173" s="121"/>
      <c r="C173" s="121"/>
      <c r="D173" s="121"/>
      <c r="E173" s="121"/>
      <c r="F173" s="121"/>
      <c r="G173" s="121"/>
    </row>
    <row r="174" spans="2:7" x14ac:dyDescent="0.25">
      <c r="B174" s="122"/>
      <c r="C174" s="122"/>
      <c r="D174" s="123" t="s">
        <v>329</v>
      </c>
      <c r="E174" s="123" t="s">
        <v>330</v>
      </c>
      <c r="F174" s="123" t="s">
        <v>331</v>
      </c>
      <c r="G174" s="123" t="s">
        <v>273</v>
      </c>
    </row>
    <row r="175" spans="2:7" x14ac:dyDescent="0.25">
      <c r="B175" s="394" t="s">
        <v>264</v>
      </c>
      <c r="C175" s="119" t="s">
        <v>270</v>
      </c>
      <c r="D175" s="243"/>
      <c r="E175" s="243"/>
      <c r="F175" s="243"/>
      <c r="G175" s="243">
        <f>SUM(D175:F175)</f>
        <v>0</v>
      </c>
    </row>
    <row r="176" spans="2:7" x14ac:dyDescent="0.25">
      <c r="B176" s="394"/>
      <c r="C176" s="119" t="s">
        <v>171</v>
      </c>
      <c r="D176" s="244" t="e">
        <f>D175/$G$22</f>
        <v>#DIV/0!</v>
      </c>
      <c r="E176" s="244" t="e">
        <f>E175/$G$22</f>
        <v>#DIV/0!</v>
      </c>
      <c r="F176" s="244" t="e">
        <f>F175/$G$22</f>
        <v>#DIV/0!</v>
      </c>
      <c r="G176" s="244" t="e">
        <f>G175/$G$22</f>
        <v>#DIV/0!</v>
      </c>
    </row>
    <row r="177" spans="2:7" x14ac:dyDescent="0.25">
      <c r="B177" s="394" t="s">
        <v>271</v>
      </c>
      <c r="C177" s="119" t="s">
        <v>270</v>
      </c>
      <c r="D177" s="243"/>
      <c r="E177" s="243"/>
      <c r="F177" s="243"/>
      <c r="G177" s="243">
        <f>SUM(D177:F177)</f>
        <v>0</v>
      </c>
    </row>
    <row r="178" spans="2:7" x14ac:dyDescent="0.25">
      <c r="B178" s="394"/>
      <c r="C178" s="119" t="s">
        <v>171</v>
      </c>
      <c r="D178" s="244" t="e">
        <f>D177/$G$24</f>
        <v>#DIV/0!</v>
      </c>
      <c r="E178" s="244" t="e">
        <f t="shared" ref="E178" si="31">E177/$G$24</f>
        <v>#DIV/0!</v>
      </c>
      <c r="F178" s="244" t="e">
        <f>F177/$G$24</f>
        <v>#DIV/0!</v>
      </c>
      <c r="G178" s="244" t="e">
        <f t="shared" ref="G178" si="32">G177/$G$24</f>
        <v>#DIV/0!</v>
      </c>
    </row>
    <row r="179" spans="2:7" x14ac:dyDescent="0.25">
      <c r="B179" s="394" t="s">
        <v>272</v>
      </c>
      <c r="C179" s="119" t="s">
        <v>270</v>
      </c>
      <c r="D179" s="243">
        <f>D175+D177</f>
        <v>0</v>
      </c>
      <c r="E179" s="243">
        <f t="shared" ref="E179:G179" si="33">E175+E177</f>
        <v>0</v>
      </c>
      <c r="F179" s="243">
        <f>F175+F177</f>
        <v>0</v>
      </c>
      <c r="G179" s="243">
        <f t="shared" si="33"/>
        <v>0</v>
      </c>
    </row>
    <row r="180" spans="2:7" x14ac:dyDescent="0.25">
      <c r="B180" s="394"/>
      <c r="C180" s="119" t="s">
        <v>171</v>
      </c>
      <c r="D180" s="244" t="e">
        <f>D179/$G$26</f>
        <v>#DIV/0!</v>
      </c>
      <c r="E180" s="244" t="e">
        <f t="shared" ref="E180:G180" si="34">E179/$G$26</f>
        <v>#DIV/0!</v>
      </c>
      <c r="F180" s="244" t="e">
        <f t="shared" si="34"/>
        <v>#DIV/0!</v>
      </c>
      <c r="G180" s="244" t="e">
        <f t="shared" si="34"/>
        <v>#DIV/0!</v>
      </c>
    </row>
    <row r="181" spans="2:7" x14ac:dyDescent="0.25">
      <c r="B181" s="53"/>
      <c r="C181" s="53"/>
      <c r="D181" s="53"/>
      <c r="E181" s="53"/>
      <c r="F181" s="53"/>
      <c r="G181" s="53"/>
    </row>
    <row r="182" spans="2:7" x14ac:dyDescent="0.25">
      <c r="B182" s="395" t="s">
        <v>274</v>
      </c>
      <c r="C182" s="395"/>
      <c r="D182" s="395"/>
      <c r="E182" s="395"/>
      <c r="F182" s="53"/>
      <c r="G182" s="53"/>
    </row>
    <row r="183" spans="2:7" x14ac:dyDescent="0.25">
      <c r="B183" s="73" t="s">
        <v>197</v>
      </c>
      <c r="C183" s="391" t="s">
        <v>275</v>
      </c>
      <c r="D183" s="392"/>
      <c r="E183" s="396"/>
      <c r="F183" s="53"/>
      <c r="G183" s="53"/>
    </row>
    <row r="184" spans="2:7" x14ac:dyDescent="0.25">
      <c r="B184" s="220"/>
      <c r="C184" s="390"/>
      <c r="D184" s="390"/>
      <c r="E184" s="390"/>
      <c r="F184" s="53"/>
      <c r="G184" s="53"/>
    </row>
    <row r="185" spans="2:7" x14ac:dyDescent="0.25">
      <c r="B185" s="220"/>
      <c r="C185" s="393"/>
      <c r="D185" s="393"/>
      <c r="E185" s="393"/>
      <c r="F185" s="53"/>
      <c r="G185" s="53"/>
    </row>
    <row r="186" spans="2:7" x14ac:dyDescent="0.25">
      <c r="B186" s="220"/>
      <c r="C186" s="393"/>
      <c r="D186" s="393"/>
      <c r="E186" s="393"/>
      <c r="F186" s="53"/>
      <c r="G186" s="53"/>
    </row>
    <row r="187" spans="2:7" x14ac:dyDescent="0.25">
      <c r="B187" s="220"/>
      <c r="C187" s="393"/>
      <c r="D187" s="393"/>
      <c r="E187" s="393"/>
      <c r="F187" s="53"/>
      <c r="G187" s="53"/>
    </row>
    <row r="188" spans="2:7" x14ac:dyDescent="0.25">
      <c r="B188" s="220"/>
      <c r="C188" s="393"/>
      <c r="D188" s="393"/>
      <c r="E188" s="393"/>
      <c r="F188" s="53"/>
      <c r="G188" s="53"/>
    </row>
  </sheetData>
  <sheetProtection algorithmName="SHA-512" hashValue="ak8NMdbj+FfTnMkE1CjNsUnF32zxSBBqYjsdon5WQeEfAiptj8C1tZwqp0fYvT8e+COzw3PaJ/JXU7+JMGKNLA==" saltValue="K9l5O5cddfxsewyFwroFbQ==" spinCount="100000" sheet="1" objects="1" scenarios="1"/>
  <mergeCells count="60">
    <mergeCell ref="B52:B53"/>
    <mergeCell ref="B54:B55"/>
    <mergeCell ref="B22:B23"/>
    <mergeCell ref="B24:B25"/>
    <mergeCell ref="B26:B27"/>
    <mergeCell ref="B29:E29"/>
    <mergeCell ref="C30:E30"/>
    <mergeCell ref="C31:E31"/>
    <mergeCell ref="C63:E63"/>
    <mergeCell ref="C32:E32"/>
    <mergeCell ref="C33:E33"/>
    <mergeCell ref="C34:E34"/>
    <mergeCell ref="C35:E35"/>
    <mergeCell ref="B56:B57"/>
    <mergeCell ref="B59:E59"/>
    <mergeCell ref="C60:E60"/>
    <mergeCell ref="C61:E61"/>
    <mergeCell ref="C62:E62"/>
    <mergeCell ref="C95:E95"/>
    <mergeCell ref="C64:E64"/>
    <mergeCell ref="C65:E65"/>
    <mergeCell ref="B82:B83"/>
    <mergeCell ref="B84:B85"/>
    <mergeCell ref="B86:B87"/>
    <mergeCell ref="B89:E89"/>
    <mergeCell ref="C90:E90"/>
    <mergeCell ref="C91:E91"/>
    <mergeCell ref="C92:E92"/>
    <mergeCell ref="C93:E93"/>
    <mergeCell ref="C94:E94"/>
    <mergeCell ref="B115:B116"/>
    <mergeCell ref="B117:B118"/>
    <mergeCell ref="B119:B120"/>
    <mergeCell ref="B122:E122"/>
    <mergeCell ref="C123:E123"/>
    <mergeCell ref="C124:E124"/>
    <mergeCell ref="C125:E125"/>
    <mergeCell ref="C126:E126"/>
    <mergeCell ref="C127:E127"/>
    <mergeCell ref="C128:E128"/>
    <mergeCell ref="B145:B146"/>
    <mergeCell ref="B147:B148"/>
    <mergeCell ref="B149:B150"/>
    <mergeCell ref="B152:E152"/>
    <mergeCell ref="C153:E153"/>
    <mergeCell ref="C154:E154"/>
    <mergeCell ref="C155:E155"/>
    <mergeCell ref="C156:E156"/>
    <mergeCell ref="C157:E157"/>
    <mergeCell ref="C158:E158"/>
    <mergeCell ref="B175:B176"/>
    <mergeCell ref="B177:B178"/>
    <mergeCell ref="B179:B180"/>
    <mergeCell ref="B182:E182"/>
    <mergeCell ref="C183:E183"/>
    <mergeCell ref="C184:E184"/>
    <mergeCell ref="C185:E185"/>
    <mergeCell ref="C186:E186"/>
    <mergeCell ref="C187:E187"/>
    <mergeCell ref="C188:E188"/>
  </mergeCells>
  <conditionalFormatting sqref="E5">
    <cfRule type="cellIs" dxfId="5" priority="4" operator="equal">
      <formula>0</formula>
    </cfRule>
    <cfRule type="cellIs" dxfId="4" priority="5" operator="lessThan">
      <formula>0</formula>
    </cfRule>
    <cfRule type="cellIs" dxfId="3" priority="6" operator="greaterThan">
      <formula>0</formula>
    </cfRule>
  </conditionalFormatting>
  <conditionalFormatting sqref="E98">
    <cfRule type="cellIs" dxfId="2" priority="1" operator="equal">
      <formula>0</formula>
    </cfRule>
    <cfRule type="cellIs" dxfId="1" priority="2" operator="lessThan">
      <formula>0</formula>
    </cfRule>
    <cfRule type="cellIs" dxfId="0" priority="3" operator="greaterThan">
      <formula>0</formula>
    </cfRule>
  </conditionalFormatting>
  <hyperlinks>
    <hyperlink ref="A1" location="Introduction" display="Retour introduction" xr:uid="{0515A041-B9DD-4372-851E-F99925FE2D6D}"/>
  </hyperlinks>
  <pageMargins left="0.7" right="0.7" top="0.75" bottom="0.75" header="0.3" footer="0.3"/>
  <pageSetup paperSize="9" orientation="portrait" r:id="rId1"/>
  <headerFooter>
    <oddFooter>&amp;L_x000D_&amp;1#&amp;"Calibri"&amp;10&amp;KFF0000 Interne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321DD-1E30-466B-B560-AEB03DD97724}">
  <sheetPr>
    <tabColor theme="3" tint="0.79998168889431442"/>
  </sheetPr>
  <dimension ref="A1:AD24"/>
  <sheetViews>
    <sheetView windowProtection="1" workbookViewId="0">
      <selection activeCell="A2" sqref="A2"/>
    </sheetView>
  </sheetViews>
  <sheetFormatPr baseColWidth="10" defaultColWidth="10.85546875" defaultRowHeight="15" x14ac:dyDescent="0.25"/>
  <cols>
    <col min="1" max="1" width="10.140625" style="53" customWidth="1"/>
    <col min="2" max="2" width="68.140625" style="53" customWidth="1"/>
    <col min="3" max="3" width="26" style="53" customWidth="1"/>
    <col min="4" max="4" width="26.7109375" style="53" customWidth="1"/>
    <col min="5" max="5" width="67.28515625" style="53" customWidth="1"/>
    <col min="6" max="16384" width="10.85546875" style="53"/>
  </cols>
  <sheetData>
    <row r="1" spans="1:30" x14ac:dyDescent="0.25">
      <c r="A1" s="196" t="s">
        <v>322</v>
      </c>
    </row>
    <row r="2" spans="1:30" s="2" customFormat="1" x14ac:dyDescent="0.2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row>
    <row r="3" spans="1:30" s="2" customFormat="1" x14ac:dyDescent="0.25">
      <c r="A3" s="53"/>
      <c r="B3" s="53"/>
      <c r="C3" s="53"/>
      <c r="D3" s="53"/>
      <c r="E3" s="53"/>
      <c r="F3" s="53"/>
      <c r="G3" s="53"/>
      <c r="H3" s="53"/>
      <c r="I3" s="53"/>
      <c r="J3" s="53"/>
      <c r="K3" s="53"/>
      <c r="M3" s="53"/>
      <c r="N3" s="53"/>
      <c r="O3" s="53"/>
      <c r="Q3" s="53"/>
      <c r="R3" s="53"/>
      <c r="S3" s="53"/>
      <c r="T3" s="53"/>
      <c r="U3" s="53"/>
      <c r="V3" s="53"/>
      <c r="W3" s="53"/>
      <c r="X3" s="53"/>
      <c r="Y3" s="53"/>
      <c r="Z3" s="53"/>
      <c r="AA3" s="53"/>
      <c r="AB3" s="53"/>
      <c r="AC3" s="53"/>
      <c r="AD3" s="53"/>
    </row>
    <row r="5" spans="1:30" ht="24.6" customHeight="1" x14ac:dyDescent="0.25">
      <c r="B5" s="399" t="s">
        <v>324</v>
      </c>
      <c r="C5" s="399"/>
    </row>
    <row r="6" spans="1:30" ht="15.75" thickBot="1" x14ac:dyDescent="0.3"/>
    <row r="7" spans="1:30" ht="33.6" customHeight="1" thickBot="1" x14ac:dyDescent="0.3">
      <c r="B7" s="55" t="s">
        <v>126</v>
      </c>
      <c r="C7" s="56" t="s">
        <v>127</v>
      </c>
      <c r="D7" s="56" t="s">
        <v>128</v>
      </c>
      <c r="E7" s="57" t="s">
        <v>129</v>
      </c>
    </row>
    <row r="8" spans="1:30" s="59" customFormat="1" ht="26.1" customHeight="1" x14ac:dyDescent="0.25">
      <c r="A8" s="397" t="s">
        <v>130</v>
      </c>
      <c r="B8" s="58" t="s">
        <v>131</v>
      </c>
      <c r="C8" s="245"/>
      <c r="D8" s="246"/>
      <c r="E8" s="247"/>
    </row>
    <row r="9" spans="1:30" s="59" customFormat="1" ht="26.1" customHeight="1" x14ac:dyDescent="0.25">
      <c r="A9" s="397"/>
      <c r="B9" s="60" t="s">
        <v>132</v>
      </c>
      <c r="C9" s="248"/>
      <c r="D9" s="249"/>
      <c r="E9" s="250"/>
    </row>
    <row r="10" spans="1:30" s="59" customFormat="1" ht="26.1" customHeight="1" x14ac:dyDescent="0.25">
      <c r="A10" s="397"/>
      <c r="B10" s="60" t="s">
        <v>133</v>
      </c>
      <c r="C10" s="248"/>
      <c r="D10" s="249"/>
      <c r="E10" s="250"/>
    </row>
    <row r="11" spans="1:30" s="59" customFormat="1" ht="26.1" customHeight="1" x14ac:dyDescent="0.25">
      <c r="A11" s="397"/>
      <c r="B11" s="61" t="s">
        <v>134</v>
      </c>
      <c r="C11" s="251"/>
      <c r="D11" s="252"/>
      <c r="E11" s="253"/>
    </row>
    <row r="12" spans="1:30" s="59" customFormat="1" ht="26.1" customHeight="1" thickBot="1" x14ac:dyDescent="0.3">
      <c r="A12" s="397"/>
      <c r="B12" s="62" t="s">
        <v>135</v>
      </c>
      <c r="C12" s="254"/>
      <c r="D12" s="255"/>
      <c r="E12" s="256"/>
    </row>
    <row r="13" spans="1:30" s="59" customFormat="1" ht="26.1" customHeight="1" x14ac:dyDescent="0.25">
      <c r="A13" s="398" t="s">
        <v>136</v>
      </c>
      <c r="B13" s="58" t="s">
        <v>137</v>
      </c>
      <c r="C13" s="245"/>
      <c r="D13" s="246"/>
      <c r="E13" s="247"/>
    </row>
    <row r="14" spans="1:30" s="59" customFormat="1" ht="26.1" customHeight="1" x14ac:dyDescent="0.25">
      <c r="A14" s="398"/>
      <c r="B14" s="60" t="s">
        <v>138</v>
      </c>
      <c r="C14" s="248"/>
      <c r="D14" s="249"/>
      <c r="E14" s="250"/>
    </row>
    <row r="15" spans="1:30" s="59" customFormat="1" ht="26.1" customHeight="1" x14ac:dyDescent="0.25">
      <c r="A15" s="398"/>
      <c r="B15" s="60" t="s">
        <v>139</v>
      </c>
      <c r="C15" s="248"/>
      <c r="D15" s="249"/>
      <c r="E15" s="250"/>
    </row>
    <row r="16" spans="1:30" s="59" customFormat="1" ht="26.1" customHeight="1" thickBot="1" x14ac:dyDescent="0.3">
      <c r="A16" s="398"/>
      <c r="B16" s="62" t="s">
        <v>140</v>
      </c>
      <c r="C16" s="254"/>
      <c r="D16" s="255"/>
      <c r="E16" s="256"/>
    </row>
    <row r="17" spans="1:5" s="59" customFormat="1" ht="26.1" customHeight="1" x14ac:dyDescent="0.25">
      <c r="A17" s="398" t="s">
        <v>141</v>
      </c>
      <c r="B17" s="58" t="s">
        <v>142</v>
      </c>
      <c r="C17" s="245"/>
      <c r="D17" s="246"/>
      <c r="E17" s="247"/>
    </row>
    <row r="18" spans="1:5" s="59" customFormat="1" ht="26.1" customHeight="1" x14ac:dyDescent="0.25">
      <c r="A18" s="398"/>
      <c r="B18" s="60" t="s">
        <v>143</v>
      </c>
      <c r="C18" s="248"/>
      <c r="D18" s="249"/>
      <c r="E18" s="250"/>
    </row>
    <row r="19" spans="1:5" s="59" customFormat="1" ht="26.1" customHeight="1" thickBot="1" x14ac:dyDescent="0.3">
      <c r="A19" s="398"/>
      <c r="B19" s="62" t="s">
        <v>144</v>
      </c>
      <c r="C19" s="254"/>
      <c r="D19" s="255"/>
      <c r="E19" s="256"/>
    </row>
    <row r="20" spans="1:5" s="59" customFormat="1" ht="26.1" customHeight="1" x14ac:dyDescent="0.25">
      <c r="B20" s="58" t="s">
        <v>145</v>
      </c>
      <c r="C20" s="245"/>
      <c r="D20" s="246"/>
      <c r="E20" s="247"/>
    </row>
    <row r="21" spans="1:5" s="59" customFormat="1" ht="26.1" customHeight="1" x14ac:dyDescent="0.25">
      <c r="B21" s="60" t="s">
        <v>146</v>
      </c>
      <c r="C21" s="248"/>
      <c r="D21" s="249"/>
      <c r="E21" s="250"/>
    </row>
    <row r="22" spans="1:5" s="59" customFormat="1" ht="26.1" customHeight="1" x14ac:dyDescent="0.25">
      <c r="B22" s="61" t="s">
        <v>147</v>
      </c>
      <c r="C22" s="251"/>
      <c r="D22" s="252"/>
      <c r="E22" s="253"/>
    </row>
    <row r="23" spans="1:5" s="59" customFormat="1" ht="26.1" customHeight="1" thickBot="1" x14ac:dyDescent="0.3">
      <c r="B23" s="62" t="s">
        <v>148</v>
      </c>
      <c r="C23" s="254"/>
      <c r="D23" s="255"/>
      <c r="E23" s="256"/>
    </row>
    <row r="24" spans="1:5" s="59" customFormat="1" ht="26.1" customHeight="1" thickBot="1" x14ac:dyDescent="0.3">
      <c r="B24" s="63" t="s">
        <v>18</v>
      </c>
      <c r="C24" s="257"/>
      <c r="D24" s="258"/>
      <c r="E24" s="259"/>
    </row>
  </sheetData>
  <sheetProtection algorithmName="SHA-512" hashValue="rejpyVwZNrXob9szw2UvNfUWKjCVnQqIMf9Us0gRwN2YqUxYbP69eg/bD0NWJIoZqVGUUGoT/lf52sb6glGbNg==" saltValue="lgtJmvizEdejTDF7r05WmA==" spinCount="100000" sheet="1" objects="1" scenarios="1"/>
  <mergeCells count="4">
    <mergeCell ref="A8:A12"/>
    <mergeCell ref="A13:A16"/>
    <mergeCell ref="A17:A19"/>
    <mergeCell ref="B5:C5"/>
  </mergeCells>
  <hyperlinks>
    <hyperlink ref="A1" location="Introduction" display="Retour introduction" xr:uid="{EF619C3F-5924-4387-B991-EDA631690C68}"/>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94F27-EB73-4C16-A4EB-013F9869024B}">
  <sheetPr>
    <tabColor theme="3" tint="0.79998168889431442"/>
  </sheetPr>
  <dimension ref="A1:AE24"/>
  <sheetViews>
    <sheetView windowProtection="1" workbookViewId="0">
      <selection activeCell="A2" sqref="A2"/>
    </sheetView>
  </sheetViews>
  <sheetFormatPr baseColWidth="10" defaultColWidth="10.85546875" defaultRowHeight="15" x14ac:dyDescent="0.25"/>
  <cols>
    <col min="1" max="1" width="21.28515625" style="53" customWidth="1"/>
    <col min="2" max="2" width="68.140625" style="53" customWidth="1"/>
    <col min="3" max="4" width="26" style="53" customWidth="1"/>
    <col min="5" max="5" width="26.7109375" style="53" customWidth="1"/>
    <col min="6" max="6" width="67.28515625" style="53" customWidth="1"/>
    <col min="7" max="16384" width="10.85546875" style="53"/>
  </cols>
  <sheetData>
    <row r="1" spans="1:31" x14ac:dyDescent="0.25">
      <c r="A1" s="196" t="s">
        <v>322</v>
      </c>
    </row>
    <row r="2" spans="1:31" s="2" customFormat="1" x14ac:dyDescent="0.2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row>
    <row r="3" spans="1:31" s="2" customFormat="1" x14ac:dyDescent="0.25">
      <c r="A3" s="53"/>
      <c r="B3" s="53"/>
      <c r="C3" s="53"/>
      <c r="D3" s="53"/>
      <c r="E3" s="53"/>
      <c r="F3" s="53"/>
      <c r="G3" s="53"/>
      <c r="H3" s="53"/>
      <c r="I3" s="53"/>
      <c r="J3" s="53"/>
      <c r="K3" s="53"/>
      <c r="L3" s="53"/>
      <c r="N3" s="53"/>
      <c r="O3" s="53"/>
      <c r="P3" s="53"/>
      <c r="R3" s="53"/>
      <c r="S3" s="53"/>
      <c r="T3" s="53"/>
      <c r="U3" s="53"/>
      <c r="V3" s="53"/>
      <c r="W3" s="53"/>
      <c r="X3" s="53"/>
      <c r="Y3" s="53"/>
      <c r="Z3" s="53"/>
      <c r="AA3" s="53"/>
      <c r="AB3" s="53"/>
      <c r="AC3" s="53"/>
      <c r="AD3" s="53"/>
      <c r="AE3" s="53"/>
    </row>
    <row r="5" spans="1:31" ht="24.6" customHeight="1" x14ac:dyDescent="0.25">
      <c r="B5" s="54" t="s">
        <v>149</v>
      </c>
    </row>
    <row r="6" spans="1:31" ht="15.75" thickBot="1" x14ac:dyDescent="0.3"/>
    <row r="7" spans="1:31" ht="33.6" customHeight="1" thickBot="1" x14ac:dyDescent="0.3">
      <c r="B7" s="55" t="s">
        <v>150</v>
      </c>
      <c r="C7" s="56" t="s">
        <v>151</v>
      </c>
      <c r="D7" s="56" t="s">
        <v>325</v>
      </c>
      <c r="E7" s="56" t="s">
        <v>326</v>
      </c>
      <c r="F7" s="57" t="s">
        <v>152</v>
      </c>
    </row>
    <row r="8" spans="1:31" s="59" customFormat="1" ht="43.5" customHeight="1" x14ac:dyDescent="0.25">
      <c r="A8" s="397" t="s">
        <v>153</v>
      </c>
      <c r="B8" s="58" t="s">
        <v>154</v>
      </c>
      <c r="C8" s="245"/>
      <c r="D8" s="260"/>
      <c r="E8" s="246"/>
      <c r="F8" s="247"/>
    </row>
    <row r="9" spans="1:31" s="59" customFormat="1" ht="43.5" customHeight="1" x14ac:dyDescent="0.25">
      <c r="A9" s="397"/>
      <c r="B9" s="60" t="s">
        <v>155</v>
      </c>
      <c r="C9" s="248"/>
      <c r="D9" s="261"/>
      <c r="E9" s="249"/>
      <c r="F9" s="250"/>
    </row>
    <row r="10" spans="1:31" s="59" customFormat="1" ht="43.5" customHeight="1" x14ac:dyDescent="0.25">
      <c r="A10" s="397"/>
      <c r="B10" s="60" t="s">
        <v>156</v>
      </c>
      <c r="C10" s="248"/>
      <c r="D10" s="261"/>
      <c r="E10" s="249"/>
      <c r="F10" s="250"/>
    </row>
    <row r="11" spans="1:31" s="59" customFormat="1" ht="43.5" customHeight="1" thickBot="1" x14ac:dyDescent="0.3">
      <c r="A11" s="397"/>
      <c r="B11" s="61" t="s">
        <v>157</v>
      </c>
      <c r="C11" s="251"/>
      <c r="D11" s="262"/>
      <c r="E11" s="252"/>
      <c r="F11" s="253"/>
    </row>
    <row r="12" spans="1:31" s="59" customFormat="1" ht="43.5" customHeight="1" x14ac:dyDescent="0.25">
      <c r="A12" s="400" t="s">
        <v>158</v>
      </c>
      <c r="B12" s="64" t="s">
        <v>159</v>
      </c>
      <c r="C12" s="246"/>
      <c r="D12" s="246"/>
      <c r="E12" s="246"/>
      <c r="F12" s="247"/>
    </row>
    <row r="13" spans="1:31" s="59" customFormat="1" ht="43.5" customHeight="1" thickBot="1" x14ac:dyDescent="0.3">
      <c r="A13" s="400"/>
      <c r="B13" s="65" t="s">
        <v>160</v>
      </c>
      <c r="C13" s="255"/>
      <c r="D13" s="255"/>
      <c r="E13" s="255"/>
      <c r="F13" s="256"/>
    </row>
    <row r="14" spans="1:31" s="59" customFormat="1" ht="43.5" customHeight="1" x14ac:dyDescent="0.25">
      <c r="A14" s="398" t="s">
        <v>161</v>
      </c>
      <c r="B14" s="58" t="s">
        <v>162</v>
      </c>
      <c r="C14" s="245"/>
      <c r="D14" s="260"/>
      <c r="E14" s="246"/>
      <c r="F14" s="247"/>
    </row>
    <row r="15" spans="1:31" s="59" customFormat="1" ht="43.5" customHeight="1" thickBot="1" x14ac:dyDescent="0.3">
      <c r="A15" s="398"/>
      <c r="B15" s="62" t="s">
        <v>163</v>
      </c>
      <c r="C15" s="254"/>
      <c r="D15" s="263"/>
      <c r="E15" s="255"/>
      <c r="F15" s="256"/>
    </row>
    <row r="16" spans="1:31" s="59" customFormat="1" ht="38.450000000000003" customHeight="1" x14ac:dyDescent="0.25">
      <c r="A16" s="66"/>
      <c r="B16" s="67"/>
      <c r="C16" s="68"/>
      <c r="D16" s="68"/>
      <c r="E16" s="68"/>
      <c r="F16" s="68"/>
    </row>
    <row r="17" spans="1:6" s="59" customFormat="1" ht="26.1" customHeight="1" x14ac:dyDescent="0.25">
      <c r="A17" s="401"/>
      <c r="B17" s="67"/>
      <c r="C17" s="68"/>
      <c r="D17" s="68"/>
      <c r="E17" s="68"/>
      <c r="F17" s="68"/>
    </row>
    <row r="18" spans="1:6" s="59" customFormat="1" ht="26.1" customHeight="1" x14ac:dyDescent="0.25">
      <c r="A18" s="401"/>
      <c r="B18" s="67"/>
      <c r="C18" s="68"/>
      <c r="D18" s="68"/>
      <c r="E18" s="68"/>
      <c r="F18" s="68"/>
    </row>
    <row r="19" spans="1:6" s="59" customFormat="1" ht="26.1" customHeight="1" x14ac:dyDescent="0.25">
      <c r="A19" s="401"/>
      <c r="B19" s="67"/>
      <c r="C19" s="68"/>
      <c r="D19" s="68"/>
      <c r="E19" s="68"/>
      <c r="F19" s="68"/>
    </row>
    <row r="20" spans="1:6" s="59" customFormat="1" ht="26.1" customHeight="1" x14ac:dyDescent="0.25">
      <c r="B20" s="67"/>
      <c r="C20" s="68"/>
      <c r="D20" s="68"/>
      <c r="E20" s="68"/>
      <c r="F20" s="68"/>
    </row>
    <row r="21" spans="1:6" s="59" customFormat="1" ht="26.1" customHeight="1" x14ac:dyDescent="0.25">
      <c r="B21" s="67"/>
      <c r="C21" s="68"/>
      <c r="D21" s="68"/>
      <c r="E21" s="68"/>
      <c r="F21" s="68"/>
    </row>
    <row r="22" spans="1:6" s="59" customFormat="1" ht="26.1" customHeight="1" x14ac:dyDescent="0.25">
      <c r="B22" s="67"/>
      <c r="C22" s="68"/>
      <c r="D22" s="68"/>
      <c r="E22" s="68"/>
      <c r="F22" s="68"/>
    </row>
    <row r="23" spans="1:6" s="59" customFormat="1" ht="26.1" customHeight="1" x14ac:dyDescent="0.25">
      <c r="B23" s="67"/>
      <c r="C23" s="68"/>
      <c r="D23" s="68"/>
      <c r="E23" s="68"/>
      <c r="F23" s="68"/>
    </row>
    <row r="24" spans="1:6" s="59" customFormat="1" ht="26.1" customHeight="1" x14ac:dyDescent="0.25">
      <c r="B24" s="67"/>
      <c r="C24" s="68"/>
      <c r="D24" s="68"/>
      <c r="E24" s="68"/>
      <c r="F24" s="68"/>
    </row>
  </sheetData>
  <sheetProtection algorithmName="SHA-512" hashValue="3bxxDSpyi+zdOGKm+aaC7e7WqGtDYsoOEFyEALdUCJha1jrlz/LVPMYr5aXLnrbNSWMuV4JXRrl5LSfnGXs9eg==" saltValue="o+CllUJ2aKgPCvj60M448A==" spinCount="100000" sheet="1" objects="1" scenarios="1"/>
  <mergeCells count="4">
    <mergeCell ref="A8:A11"/>
    <mergeCell ref="A12:A13"/>
    <mergeCell ref="A14:A15"/>
    <mergeCell ref="A17:A19"/>
  </mergeCells>
  <hyperlinks>
    <hyperlink ref="A1" location="Introduction" display="Retour introduction" xr:uid="{3D4A413F-552F-4F10-AEB7-D9394C6190B8}"/>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3BECE1-A582-4644-866C-020DC80A213F}">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20</vt:i4>
      </vt:variant>
    </vt:vector>
  </HeadingPairs>
  <TitlesOfParts>
    <vt:vector size="34" baseType="lpstr">
      <vt:lpstr>Introduction</vt:lpstr>
      <vt:lpstr>Solidité Financière 3.9</vt:lpstr>
      <vt:lpstr>Encours 3.11</vt:lpstr>
      <vt:lpstr>Fonds des gérants dédiés 3.15</vt:lpstr>
      <vt:lpstr>Inventaires PTF &amp; Bench 4.25</vt:lpstr>
      <vt:lpstr>Performances 5.1</vt:lpstr>
      <vt:lpstr>ESG 6.2</vt:lpstr>
      <vt:lpstr>Climat 6.2</vt:lpstr>
      <vt:lpstr>Taxo EU, ODD &amp; externalité 6.2</vt:lpstr>
      <vt:lpstr>Biodiversité 6.2</vt:lpstr>
      <vt:lpstr>Engagement 6.2</vt:lpstr>
      <vt:lpstr>Votes 6.2</vt:lpstr>
      <vt:lpstr>Pratiques de place 6.27</vt:lpstr>
      <vt:lpstr>Politiques climats 6.38</vt:lpstr>
      <vt:lpstr>Biodiv</vt:lpstr>
      <vt:lpstr>Climat</vt:lpstr>
      <vt:lpstr>date</vt:lpstr>
      <vt:lpstr>Encours</vt:lpstr>
      <vt:lpstr>Engagements</vt:lpstr>
      <vt:lpstr>ESG</vt:lpstr>
      <vt:lpstr>FondsGérantDédié</vt:lpstr>
      <vt:lpstr>Introduction</vt:lpstr>
      <vt:lpstr>InventairePtfBench</vt:lpstr>
      <vt:lpstr>Performances</vt:lpstr>
      <vt:lpstr>RSEClimats</vt:lpstr>
      <vt:lpstr>RSEPlace</vt:lpstr>
      <vt:lpstr>SoliditéFinan</vt:lpstr>
      <vt:lpstr>Taxo</vt:lpstr>
      <vt:lpstr>Vote</vt:lpstr>
      <vt:lpstr>'Encours 3.11'!Zone_d_impression</vt:lpstr>
      <vt:lpstr>'Fonds des gérants dédiés 3.15'!Zone_d_impression</vt:lpstr>
      <vt:lpstr>Introduction!Zone_d_impression</vt:lpstr>
      <vt:lpstr>'Performances 5.1'!Zone_d_impression</vt:lpstr>
      <vt:lpstr>'Solidité Financière 3.9'!Zone_d_impression</vt:lpstr>
    </vt:vector>
  </TitlesOfParts>
  <Company>ICDC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Meaux, Caroline</dc:creator>
  <cp:lastModifiedBy>BACCI, Clara</cp:lastModifiedBy>
  <cp:lastPrinted>2025-09-10T10:42:18Z</cp:lastPrinted>
  <dcterms:created xsi:type="dcterms:W3CDTF">2015-01-30T15:59:02Z</dcterms:created>
  <dcterms:modified xsi:type="dcterms:W3CDTF">2025-12-08T16:44:35Z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{01FD1285-A29A-4100-97E7-7B018A56B0D6}</vt:lpwstr>
  </property>
  <property fmtid="{D5CDD505-2E9C-101B-9397-08002B2CF9AE}" pid="3" name="MSIP_Label_1387ec98-8aff-418c-9455-dc857e1ea7dc_Enabled">
    <vt:lpwstr>true</vt:lpwstr>
  </property>
  <property fmtid="{D5CDD505-2E9C-101B-9397-08002B2CF9AE}" pid="4" name="MSIP_Label_1387ec98-8aff-418c-9455-dc857e1ea7dc_SetDate">
    <vt:lpwstr>2023-01-25T12:26:57Z</vt:lpwstr>
  </property>
  <property fmtid="{D5CDD505-2E9C-101B-9397-08002B2CF9AE}" pid="5" name="MSIP_Label_1387ec98-8aff-418c-9455-dc857e1ea7dc_Method">
    <vt:lpwstr>Standard</vt:lpwstr>
  </property>
  <property fmtid="{D5CDD505-2E9C-101B-9397-08002B2CF9AE}" pid="6" name="MSIP_Label_1387ec98-8aff-418c-9455-dc857e1ea7dc_Name">
    <vt:lpwstr>1387ec98-8aff-418c-9455-dc857e1ea7dc</vt:lpwstr>
  </property>
  <property fmtid="{D5CDD505-2E9C-101B-9397-08002B2CF9AE}" pid="7" name="MSIP_Label_1387ec98-8aff-418c-9455-dc857e1ea7dc_SiteId">
    <vt:lpwstr>6eab6365-8194-49c6-a4d0-e2d1a0fbeb74</vt:lpwstr>
  </property>
  <property fmtid="{D5CDD505-2E9C-101B-9397-08002B2CF9AE}" pid="8" name="MSIP_Label_1387ec98-8aff-418c-9455-dc857e1ea7dc_ActionId">
    <vt:lpwstr>279bcd79-c06b-4b24-a552-c793248d9ee8</vt:lpwstr>
  </property>
  <property fmtid="{D5CDD505-2E9C-101B-9397-08002B2CF9AE}" pid="9" name="MSIP_Label_1387ec98-8aff-418c-9455-dc857e1ea7dc_ContentBits">
    <vt:lpwstr>2</vt:lpwstr>
  </property>
</Properties>
</file>