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LACE\ACHATS GENERAUX\25A0232 - HOTELS PATIENTS - JP\2- DCE\AE\"/>
    </mc:Choice>
  </mc:AlternateContent>
  <xr:revisionPtr revIDLastSave="0" documentId="13_ncr:1_{48C2ECFA-12E5-4E4D-A899-FA513A01312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1" sheetId="5" r:id="rId1"/>
    <sheet name="Lot 2" sheetId="4" r:id="rId2"/>
    <sheet name="Lot 3" sheetId="3" r:id="rId3"/>
    <sheet name="DQE Lot 1" sheetId="6" r:id="rId4"/>
    <sheet name="DQE lot 2" sheetId="7" r:id="rId5"/>
    <sheet name="DQE lot 3" sheetId="8" r:id="rId6"/>
  </sheets>
  <definedNames>
    <definedName name="_xlnm.Print_Area" localSheetId="2">'Lot 3'!#REF!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3" l="1"/>
  <c r="D10" i="3"/>
  <c r="G11" i="3"/>
  <c r="G12" i="3"/>
  <c r="G13" i="3"/>
  <c r="G14" i="3"/>
  <c r="G15" i="3"/>
  <c r="G16" i="3"/>
  <c r="F16" i="8" s="1"/>
  <c r="G16" i="8" s="1"/>
  <c r="G10" i="4"/>
  <c r="F11" i="7" s="1"/>
  <c r="G11" i="7" s="1"/>
  <c r="G11" i="4"/>
  <c r="G12" i="4"/>
  <c r="F13" i="7" s="1"/>
  <c r="G13" i="7" s="1"/>
  <c r="G13" i="4"/>
  <c r="G10" i="5"/>
  <c r="F11" i="6" s="1"/>
  <c r="G11" i="6" s="1"/>
  <c r="G11" i="5"/>
  <c r="F12" i="6" s="1"/>
  <c r="G12" i="6" s="1"/>
  <c r="F15" i="8"/>
  <c r="G15" i="8" s="1"/>
  <c r="D15" i="3"/>
  <c r="C15" i="8" s="1"/>
  <c r="D15" i="8" s="1"/>
  <c r="D11" i="3"/>
  <c r="D12" i="3"/>
  <c r="D14" i="3"/>
  <c r="C14" i="8" s="1"/>
  <c r="D14" i="8" s="1"/>
  <c r="D16" i="3"/>
  <c r="C16" i="8" s="1"/>
  <c r="D16" i="8" s="1"/>
  <c r="D13" i="3"/>
  <c r="C13" i="8" s="1"/>
  <c r="D13" i="8" s="1"/>
  <c r="D10" i="5"/>
  <c r="C11" i="6" s="1"/>
  <c r="D11" i="6" s="1"/>
  <c r="D11" i="5"/>
  <c r="C12" i="6" s="1"/>
  <c r="D12" i="6" s="1"/>
  <c r="D12" i="4"/>
  <c r="C13" i="7" s="1"/>
  <c r="D13" i="7" s="1"/>
  <c r="D10" i="4"/>
  <c r="C11" i="7" s="1"/>
  <c r="D11" i="7" s="1"/>
  <c r="D11" i="4"/>
  <c r="D13" i="4"/>
  <c r="C14" i="7" s="1"/>
  <c r="D14" i="7" s="1"/>
  <c r="C12" i="8"/>
  <c r="D12" i="8" s="1"/>
  <c r="C11" i="8"/>
  <c r="D11" i="8" s="1"/>
  <c r="C12" i="7" l="1"/>
  <c r="D12" i="7" s="1"/>
  <c r="F11" i="8"/>
  <c r="G11" i="8" s="1"/>
  <c r="F12" i="8"/>
  <c r="G12" i="8" s="1"/>
  <c r="F13" i="8"/>
  <c r="G13" i="8" s="1"/>
  <c r="F14" i="8"/>
  <c r="G14" i="8" s="1"/>
  <c r="F14" i="7" l="1"/>
  <c r="G14" i="7" s="1"/>
  <c r="F12" i="7"/>
  <c r="G12" i="7" s="1"/>
</calcChain>
</file>

<file path=xl/sharedStrings.xml><?xml version="1.0" encoding="utf-8"?>
<sst xmlns="http://schemas.openxmlformats.org/spreadsheetml/2006/main" count="135" uniqueCount="48">
  <si>
    <t>Chambre simple</t>
  </si>
  <si>
    <t>Chambre Double</t>
  </si>
  <si>
    <t>Annexe 1 à l'Acte d'Engagement : Bordereau de prix unitaire</t>
  </si>
  <si>
    <t>Prix en € TTC</t>
  </si>
  <si>
    <t>PSE Facultative 1 - (Prestations supplémentaires éventuelles)</t>
  </si>
  <si>
    <t>petit déjeuner</t>
  </si>
  <si>
    <t>Par personne</t>
  </si>
  <si>
    <t>Lit supplémentaire</t>
  </si>
  <si>
    <t>Affaire N° 25A0232 : Mise à disposition de chambres pour hébergement temporaire et non médicalisé des patients du CHU de Montpellier</t>
  </si>
  <si>
    <t>PSE Facultative 2 - (Prestations supplémentaires éventuelles)</t>
  </si>
  <si>
    <t>Nom de la prestation</t>
  </si>
  <si>
    <t>Prix HT en €</t>
  </si>
  <si>
    <t>Montant TVA</t>
  </si>
  <si>
    <t>Total Chambre double (se remplit automatiquement)</t>
  </si>
  <si>
    <t>Total Chambre simple (se remplit automatiquement)</t>
  </si>
  <si>
    <t>PSE Facultative 3 - (Prestations supplémentaires éventuelles)</t>
  </si>
  <si>
    <t>Chambre triple</t>
  </si>
  <si>
    <t xml:space="preserve">Chambre familiale </t>
  </si>
  <si>
    <t>Lot 2 : hébergement en hôtel de tourisme à destination des patients</t>
  </si>
  <si>
    <t>Lot 1 : hébergement en maison d'accueil hospitalière à destination des patients</t>
  </si>
  <si>
    <t>Lot 3 : hébergement en hôtel de tourisme à destination du personnel et visiteurs du CHU</t>
  </si>
  <si>
    <t>Lot 1 : Détail des quantités estimatives</t>
  </si>
  <si>
    <t>Cette page se remplit automatiquement</t>
  </si>
  <si>
    <t>Quantité estimative annuelle</t>
  </si>
  <si>
    <t xml:space="preserve">Total annuel prévisionnel </t>
  </si>
  <si>
    <t>Total annuel prévisionnel</t>
  </si>
  <si>
    <t>Lot 2 : Détail des quantités estimatives</t>
  </si>
  <si>
    <t>Lot 3 : Détail des quantités estimatives</t>
  </si>
  <si>
    <t>Lot 3 : hébergement en hôtel de tourisme à destination du personnel et visiteurs</t>
  </si>
  <si>
    <t>Tarif nuitée semaine</t>
  </si>
  <si>
    <t>Tarif nuitée week end</t>
  </si>
  <si>
    <t>Nuitée semaine (lun-ven)</t>
  </si>
  <si>
    <t>Nuitée week end (sam-dim)</t>
  </si>
  <si>
    <t>Nuitée période basse (semaine)</t>
  </si>
  <si>
    <t>Nuitée période basse (week-end)</t>
  </si>
  <si>
    <t>Nuitée période haute (semaine)</t>
  </si>
  <si>
    <t>Nuitée période haute (week end)</t>
  </si>
  <si>
    <t>Tarif nuitée période basse (semaine)</t>
  </si>
  <si>
    <t>Tarif nuitée période basse (week-end)</t>
  </si>
  <si>
    <t>Tarif nuitée période haute (semaine)</t>
  </si>
  <si>
    <t>Tarif nuitée période haute (week end)</t>
  </si>
  <si>
    <t xml:space="preserve">Tarif pour 4 nuitées (Lundi ; Mardi ; Mercredi ; Jeudi) période basse </t>
  </si>
  <si>
    <t>Tarif pour 4 nuitées (Lundi ; Mardi ; Mercredi ; Jeudi) période haute</t>
  </si>
  <si>
    <t>Prix unitaire TTC en €</t>
  </si>
  <si>
    <t>Prix TTC en €</t>
  </si>
  <si>
    <t>Taxe de séjour</t>
  </si>
  <si>
    <t>Le prix de la chambre est limité à 80 € TTC (petit déjeuner inclus si proposé (cf. art 11,2 du CCP))</t>
  </si>
  <si>
    <r>
      <t xml:space="preserve">Nom du Candidat :
</t>
    </r>
    <r>
      <rPr>
        <i/>
        <sz val="11"/>
        <color theme="1"/>
        <rFont val="Calibri"/>
        <family val="2"/>
        <scheme val="minor"/>
      </rPr>
      <t>Rappel : les cellules inqiuées en vert sont à remplir obligatoirement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</si>
</sst>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2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49">
    <xf numFmtId="0" fontId="0" fillId="0" borderId="0" xfId="0"/>
    <xf numFmtId="0" fontId="0" fillId="0" borderId="7" xfId="0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0" borderId="9" xfId="0" applyBorder="1"/>
    <xf numFmtId="0" fontId="1" fillId="6" borderId="5" xfId="0" applyFont="1" applyFill="1" applyBorder="1" applyAlignment="1"/>
    <xf numFmtId="0" fontId="1" fillId="6" borderId="6" xfId="0" applyFont="1" applyFill="1" applyBorder="1" applyAlignment="1"/>
    <xf numFmtId="0" fontId="1" fillId="3" borderId="19" xfId="0" applyFont="1" applyFill="1" applyBorder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Border="1" applyAlignment="1"/>
    <xf numFmtId="0" fontId="0" fillId="0" borderId="0" xfId="0" applyFill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wrapText="1"/>
    </xf>
    <xf numFmtId="0" fontId="1" fillId="3" borderId="28" xfId="0" applyFont="1" applyFill="1" applyBorder="1" applyAlignment="1">
      <alignment wrapText="1"/>
    </xf>
    <xf numFmtId="44" fontId="0" fillId="0" borderId="2" xfId="1" applyFont="1" applyBorder="1"/>
    <xf numFmtId="44" fontId="0" fillId="0" borderId="3" xfId="1" applyFont="1" applyBorder="1"/>
    <xf numFmtId="44" fontId="0" fillId="0" borderId="1" xfId="1" applyFont="1" applyBorder="1"/>
    <xf numFmtId="44" fontId="0" fillId="0" borderId="29" xfId="1" applyFont="1" applyBorder="1"/>
    <xf numFmtId="44" fontId="0" fillId="0" borderId="26" xfId="1" applyFont="1" applyFill="1" applyBorder="1" applyAlignment="1">
      <alignment horizontal="center" vertical="center"/>
    </xf>
    <xf numFmtId="44" fontId="0" fillId="0" borderId="10" xfId="1" applyFont="1" applyBorder="1"/>
    <xf numFmtId="44" fontId="0" fillId="0" borderId="30" xfId="1" applyFont="1" applyBorder="1"/>
    <xf numFmtId="44" fontId="0" fillId="0" borderId="8" xfId="1" applyFont="1" applyBorder="1"/>
    <xf numFmtId="0" fontId="1" fillId="6" borderId="32" xfId="0" applyFont="1" applyFill="1" applyBorder="1" applyAlignment="1"/>
    <xf numFmtId="0" fontId="1" fillId="6" borderId="33" xfId="0" applyFont="1" applyFill="1" applyBorder="1" applyAlignment="1"/>
    <xf numFmtId="0" fontId="1" fillId="3" borderId="14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44" fontId="0" fillId="0" borderId="10" xfId="1" applyFont="1" applyFill="1" applyBorder="1" applyAlignment="1">
      <alignment horizontal="center" vertical="center"/>
    </xf>
    <xf numFmtId="0" fontId="0" fillId="0" borderId="8" xfId="0" applyFill="1" applyBorder="1"/>
    <xf numFmtId="0" fontId="0" fillId="0" borderId="7" xfId="0" applyFill="1" applyBorder="1" applyAlignment="1">
      <alignment horizontal="center"/>
    </xf>
    <xf numFmtId="0" fontId="2" fillId="0" borderId="0" xfId="0" quotePrefix="1" applyFont="1" applyFill="1" applyBorder="1" applyAlignment="1">
      <alignment vertical="center"/>
    </xf>
    <xf numFmtId="0" fontId="0" fillId="0" borderId="7" xfId="0" applyBorder="1"/>
    <xf numFmtId="44" fontId="0" fillId="0" borderId="18" xfId="1" applyFont="1" applyBorder="1"/>
    <xf numFmtId="44" fontId="0" fillId="0" borderId="21" xfId="1" applyFont="1" applyBorder="1"/>
    <xf numFmtId="0" fontId="1" fillId="3" borderId="36" xfId="0" applyFont="1" applyFill="1" applyBorder="1" applyAlignment="1">
      <alignment horizontal="center"/>
    </xf>
    <xf numFmtId="44" fontId="0" fillId="0" borderId="39" xfId="1" applyFont="1" applyBorder="1"/>
    <xf numFmtId="0" fontId="1" fillId="3" borderId="37" xfId="0" applyFont="1" applyFill="1" applyBorder="1"/>
    <xf numFmtId="0" fontId="0" fillId="0" borderId="11" xfId="0" applyBorder="1"/>
    <xf numFmtId="0" fontId="0" fillId="0" borderId="31" xfId="0" applyBorder="1"/>
    <xf numFmtId="0" fontId="1" fillId="3" borderId="6" xfId="0" applyFont="1" applyFill="1" applyBorder="1" applyAlignment="1">
      <alignment wrapText="1"/>
    </xf>
    <xf numFmtId="0" fontId="0" fillId="0" borderId="43" xfId="0" applyBorder="1"/>
    <xf numFmtId="44" fontId="0" fillId="0" borderId="44" xfId="1" applyFont="1" applyBorder="1"/>
    <xf numFmtId="0" fontId="1" fillId="3" borderId="24" xfId="0" applyFont="1" applyFill="1" applyBorder="1"/>
    <xf numFmtId="0" fontId="1" fillId="3" borderId="45" xfId="0" applyFont="1" applyFill="1" applyBorder="1"/>
    <xf numFmtId="0" fontId="1" fillId="3" borderId="47" xfId="0" applyFont="1" applyFill="1" applyBorder="1" applyAlignment="1">
      <alignment wrapText="1"/>
    </xf>
    <xf numFmtId="0" fontId="0" fillId="0" borderId="41" xfId="1" applyNumberFormat="1" applyFont="1" applyBorder="1"/>
    <xf numFmtId="0" fontId="0" fillId="0" borderId="42" xfId="1" applyNumberFormat="1" applyFont="1" applyBorder="1"/>
    <xf numFmtId="44" fontId="0" fillId="0" borderId="18" xfId="1" applyNumberFormat="1" applyFont="1" applyBorder="1"/>
    <xf numFmtId="44" fontId="0" fillId="0" borderId="21" xfId="1" applyNumberFormat="1" applyFont="1" applyBorder="1"/>
    <xf numFmtId="44" fontId="0" fillId="0" borderId="44" xfId="1" applyNumberFormat="1" applyFont="1" applyBorder="1"/>
    <xf numFmtId="0" fontId="0" fillId="0" borderId="40" xfId="1" applyNumberFormat="1" applyFont="1" applyBorder="1"/>
    <xf numFmtId="44" fontId="0" fillId="0" borderId="39" xfId="1" applyNumberFormat="1" applyFont="1" applyBorder="1"/>
    <xf numFmtId="0" fontId="1" fillId="3" borderId="23" xfId="0" applyFont="1" applyFill="1" applyBorder="1"/>
    <xf numFmtId="0" fontId="1" fillId="3" borderId="16" xfId="0" applyFont="1" applyFill="1" applyBorder="1"/>
    <xf numFmtId="44" fontId="0" fillId="0" borderId="1" xfId="1" applyNumberFormat="1" applyFont="1" applyBorder="1"/>
    <xf numFmtId="44" fontId="0" fillId="0" borderId="0" xfId="0" applyNumberFormat="1" applyFill="1"/>
    <xf numFmtId="44" fontId="1" fillId="0" borderId="0" xfId="0" applyNumberFormat="1" applyFont="1" applyFill="1" applyBorder="1" applyAlignment="1"/>
    <xf numFmtId="0" fontId="0" fillId="0" borderId="1" xfId="0" applyBorder="1"/>
    <xf numFmtId="0" fontId="0" fillId="0" borderId="38" xfId="0" applyBorder="1"/>
    <xf numFmtId="0" fontId="0" fillId="0" borderId="15" xfId="0" applyBorder="1"/>
    <xf numFmtId="0" fontId="1" fillId="3" borderId="49" xfId="0" applyFont="1" applyFill="1" applyBorder="1" applyAlignment="1">
      <alignment wrapText="1"/>
    </xf>
    <xf numFmtId="0" fontId="1" fillId="3" borderId="33" xfId="0" applyFont="1" applyFill="1" applyBorder="1" applyAlignment="1">
      <alignment wrapText="1"/>
    </xf>
    <xf numFmtId="0" fontId="0" fillId="0" borderId="1" xfId="1" applyNumberFormat="1" applyFont="1" applyBorder="1"/>
    <xf numFmtId="0" fontId="1" fillId="3" borderId="46" xfId="0" applyFont="1" applyFill="1" applyBorder="1"/>
    <xf numFmtId="0" fontId="1" fillId="3" borderId="27" xfId="0" applyFont="1" applyFill="1" applyBorder="1"/>
    <xf numFmtId="0" fontId="0" fillId="0" borderId="15" xfId="1" applyNumberFormat="1" applyFont="1" applyBorder="1"/>
    <xf numFmtId="44" fontId="0" fillId="0" borderId="15" xfId="1" applyFont="1" applyBorder="1"/>
    <xf numFmtId="0" fontId="1" fillId="3" borderId="33" xfId="0" applyFont="1" applyFill="1" applyBorder="1" applyAlignment="1">
      <alignment horizontal="center"/>
    </xf>
    <xf numFmtId="0" fontId="0" fillId="0" borderId="3" xfId="0" applyBorder="1"/>
    <xf numFmtId="0" fontId="0" fillId="0" borderId="3" xfId="1" applyNumberFormat="1" applyFont="1" applyBorder="1"/>
    <xf numFmtId="0" fontId="0" fillId="0" borderId="18" xfId="1" applyNumberFormat="1" applyFont="1" applyBorder="1"/>
    <xf numFmtId="0" fontId="0" fillId="0" borderId="52" xfId="0" applyBorder="1"/>
    <xf numFmtId="0" fontId="0" fillId="0" borderId="35" xfId="0" applyBorder="1"/>
    <xf numFmtId="44" fontId="0" fillId="0" borderId="8" xfId="0" applyNumberFormat="1" applyFill="1" applyBorder="1"/>
    <xf numFmtId="0" fontId="2" fillId="2" borderId="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7" fillId="0" borderId="12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8" fillId="4" borderId="7" xfId="0" applyFont="1" applyFill="1" applyBorder="1" applyAlignment="1">
      <alignment horizontal="center"/>
    </xf>
    <xf numFmtId="0" fontId="8" fillId="4" borderId="18" xfId="0" applyFont="1" applyFill="1" applyBorder="1" applyAlignment="1">
      <alignment horizontal="center"/>
    </xf>
    <xf numFmtId="0" fontId="8" fillId="4" borderId="15" xfId="0" applyFont="1" applyFill="1" applyBorder="1" applyAlignment="1">
      <alignment horizontal="center"/>
    </xf>
    <xf numFmtId="0" fontId="8" fillId="4" borderId="21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5" borderId="16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left" vertical="center" wrapText="1"/>
    </xf>
    <xf numFmtId="0" fontId="0" fillId="5" borderId="16" xfId="0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5" fillId="4" borderId="19" xfId="0" applyFont="1" applyFill="1" applyBorder="1" applyAlignment="1">
      <alignment horizontal="center"/>
    </xf>
    <xf numFmtId="0" fontId="5" fillId="4" borderId="24" xfId="0" applyFont="1" applyFill="1" applyBorder="1" applyAlignment="1">
      <alignment horizontal="center"/>
    </xf>
    <xf numFmtId="0" fontId="5" fillId="4" borderId="22" xfId="0" applyFont="1" applyFill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0" fontId="5" fillId="4" borderId="23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5" fillId="4" borderId="34" xfId="0" applyFont="1" applyFill="1" applyBorder="1" applyAlignment="1">
      <alignment horizontal="center"/>
    </xf>
    <xf numFmtId="0" fontId="5" fillId="4" borderId="35" xfId="0" applyFont="1" applyFill="1" applyBorder="1" applyAlignment="1">
      <alignment horizontal="center"/>
    </xf>
    <xf numFmtId="0" fontId="5" fillId="4" borderId="46" xfId="0" applyFont="1" applyFill="1" applyBorder="1" applyAlignment="1">
      <alignment horizontal="center"/>
    </xf>
    <xf numFmtId="0" fontId="5" fillId="4" borderId="27" xfId="0" applyFont="1" applyFill="1" applyBorder="1" applyAlignment="1">
      <alignment horizontal="center"/>
    </xf>
    <xf numFmtId="0" fontId="5" fillId="4" borderId="28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5" fillId="4" borderId="32" xfId="0" applyFont="1" applyFill="1" applyBorder="1" applyAlignment="1">
      <alignment horizontal="center"/>
    </xf>
    <xf numFmtId="0" fontId="5" fillId="4" borderId="37" xfId="0" applyFont="1" applyFill="1" applyBorder="1" applyAlignment="1">
      <alignment horizontal="center"/>
    </xf>
    <xf numFmtId="0" fontId="5" fillId="4" borderId="33" xfId="0" applyFont="1" applyFill="1" applyBorder="1" applyAlignment="1">
      <alignment horizontal="center"/>
    </xf>
    <xf numFmtId="0" fontId="5" fillId="4" borderId="38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48" xfId="0" applyFont="1" applyFill="1" applyBorder="1" applyAlignment="1">
      <alignment horizontal="center"/>
    </xf>
    <xf numFmtId="0" fontId="5" fillId="4" borderId="51" xfId="0" applyFont="1" applyFill="1" applyBorder="1" applyAlignment="1">
      <alignment horizontal="center"/>
    </xf>
    <xf numFmtId="44" fontId="0" fillId="7" borderId="3" xfId="1" applyFont="1" applyFill="1" applyBorder="1"/>
    <xf numFmtId="9" fontId="0" fillId="7" borderId="1" xfId="2" applyFont="1" applyFill="1" applyBorder="1"/>
    <xf numFmtId="44" fontId="0" fillId="7" borderId="2" xfId="1" applyFont="1" applyFill="1" applyBorder="1"/>
    <xf numFmtId="9" fontId="0" fillId="7" borderId="2" xfId="2" applyFont="1" applyFill="1" applyBorder="1"/>
    <xf numFmtId="0" fontId="1" fillId="8" borderId="27" xfId="0" applyFont="1" applyFill="1" applyBorder="1" applyAlignment="1">
      <alignment wrapText="1"/>
    </xf>
    <xf numFmtId="0" fontId="1" fillId="8" borderId="28" xfId="0" applyFont="1" applyFill="1" applyBorder="1" applyAlignment="1">
      <alignment wrapText="1"/>
    </xf>
    <xf numFmtId="44" fontId="0" fillId="7" borderId="44" xfId="1" applyFont="1" applyFill="1" applyBorder="1"/>
    <xf numFmtId="9" fontId="0" fillId="7" borderId="4" xfId="2" applyFont="1" applyFill="1" applyBorder="1"/>
    <xf numFmtId="44" fontId="0" fillId="0" borderId="54" xfId="1" applyFont="1" applyBorder="1"/>
    <xf numFmtId="44" fontId="0" fillId="7" borderId="39" xfId="1" applyFont="1" applyFill="1" applyBorder="1"/>
    <xf numFmtId="9" fontId="0" fillId="7" borderId="39" xfId="2" applyFont="1" applyFill="1" applyBorder="1"/>
    <xf numFmtId="0" fontId="1" fillId="8" borderId="27" xfId="0" applyFont="1" applyFill="1" applyBorder="1"/>
    <xf numFmtId="0" fontId="1" fillId="8" borderId="22" xfId="0" applyFont="1" applyFill="1" applyBorder="1"/>
    <xf numFmtId="0" fontId="1" fillId="3" borderId="22" xfId="0" applyFont="1" applyFill="1" applyBorder="1"/>
    <xf numFmtId="44" fontId="1" fillId="7" borderId="53" xfId="0" applyNumberFormat="1" applyFont="1" applyFill="1" applyBorder="1"/>
    <xf numFmtId="10" fontId="1" fillId="7" borderId="54" xfId="0" applyNumberFormat="1" applyFont="1" applyFill="1" applyBorder="1"/>
    <xf numFmtId="44" fontId="0" fillId="7" borderId="1" xfId="1" applyNumberFormat="1" applyFont="1" applyFill="1" applyBorder="1"/>
    <xf numFmtId="10" fontId="0" fillId="7" borderId="1" xfId="0" applyNumberFormat="1" applyFill="1" applyBorder="1"/>
    <xf numFmtId="44" fontId="0" fillId="7" borderId="29" xfId="1" applyNumberFormat="1" applyFont="1" applyFill="1" applyBorder="1"/>
    <xf numFmtId="10" fontId="0" fillId="7" borderId="29" xfId="0" applyNumberFormat="1" applyFill="1" applyBorder="1"/>
    <xf numFmtId="44" fontId="0" fillId="7" borderId="15" xfId="0" applyNumberFormat="1" applyFill="1" applyBorder="1"/>
    <xf numFmtId="10" fontId="0" fillId="7" borderId="15" xfId="0" applyNumberFormat="1" applyFill="1" applyBorder="1"/>
    <xf numFmtId="44" fontId="1" fillId="7" borderId="55" xfId="0" applyNumberFormat="1" applyFont="1" applyFill="1" applyBorder="1"/>
    <xf numFmtId="44" fontId="0" fillId="7" borderId="9" xfId="1" applyNumberFormat="1" applyFont="1" applyFill="1" applyBorder="1"/>
    <xf numFmtId="10" fontId="0" fillId="7" borderId="1" xfId="2" applyNumberFormat="1" applyFont="1" applyFill="1" applyBorder="1"/>
    <xf numFmtId="44" fontId="0" fillId="7" borderId="50" xfId="1" applyNumberFormat="1" applyFont="1" applyFill="1" applyBorder="1"/>
    <xf numFmtId="10" fontId="0" fillId="7" borderId="29" xfId="2" applyNumberFormat="1" applyFont="1" applyFill="1" applyBorder="1"/>
    <xf numFmtId="44" fontId="0" fillId="7" borderId="7" xfId="0" applyNumberFormat="1" applyFill="1" applyBorder="1"/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99FFCC"/>
      <color rgb="FF66CCFF"/>
      <color rgb="FFFFCC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150C3-5349-4392-91DB-88B7FDD4C82F}">
  <dimension ref="A1:G23"/>
  <sheetViews>
    <sheetView tabSelected="1" workbookViewId="0">
      <selection activeCell="D16" sqref="D16"/>
    </sheetView>
  </sheetViews>
  <sheetFormatPr baseColWidth="10" defaultRowHeight="15" x14ac:dyDescent="0.25"/>
  <cols>
    <col min="1" max="1" width="61" customWidth="1"/>
    <col min="2" max="2" width="21.5703125" customWidth="1"/>
    <col min="3" max="3" width="23.85546875" customWidth="1"/>
    <col min="4" max="4" width="27.7109375" customWidth="1"/>
    <col min="5" max="5" width="14.5703125" customWidth="1"/>
    <col min="6" max="6" width="16.7109375" customWidth="1"/>
    <col min="7" max="7" width="36.5703125" customWidth="1"/>
  </cols>
  <sheetData>
    <row r="1" spans="1:7" ht="26.25" x14ac:dyDescent="0.4">
      <c r="A1" s="80" t="s">
        <v>8</v>
      </c>
      <c r="B1" s="81"/>
      <c r="C1" s="82"/>
      <c r="D1" s="83"/>
      <c r="E1" s="83"/>
      <c r="F1" s="83"/>
      <c r="G1" s="84"/>
    </row>
    <row r="2" spans="1:7" ht="27" thickBot="1" x14ac:dyDescent="0.45">
      <c r="A2" s="85" t="s">
        <v>19</v>
      </c>
      <c r="B2" s="86"/>
      <c r="C2" s="87"/>
      <c r="D2" s="88"/>
      <c r="E2" s="88"/>
      <c r="F2" s="88"/>
      <c r="G2" s="89"/>
    </row>
    <row r="3" spans="1:7" ht="15.75" thickBot="1" x14ac:dyDescent="0.3"/>
    <row r="4" spans="1:7" ht="24" thickBot="1" x14ac:dyDescent="0.4">
      <c r="A4" s="90" t="s">
        <v>2</v>
      </c>
      <c r="B4" s="91"/>
      <c r="C4" s="91"/>
      <c r="D4" s="91"/>
      <c r="E4" s="91"/>
      <c r="F4" s="91"/>
      <c r="G4" s="92"/>
    </row>
    <row r="5" spans="1:7" ht="15.75" thickBot="1" x14ac:dyDescent="0.3"/>
    <row r="6" spans="1:7" ht="55.5" customHeight="1" thickBot="1" x14ac:dyDescent="0.3">
      <c r="A6" s="93" t="s">
        <v>47</v>
      </c>
      <c r="B6" s="94"/>
      <c r="C6" s="94"/>
      <c r="D6" s="94"/>
      <c r="E6" s="94"/>
      <c r="F6" s="94"/>
      <c r="G6" s="95"/>
    </row>
    <row r="7" spans="1:7" ht="15.75" thickBot="1" x14ac:dyDescent="0.3"/>
    <row r="8" spans="1:7" ht="21.75" thickBot="1" x14ac:dyDescent="0.4">
      <c r="A8" s="96" t="s">
        <v>10</v>
      </c>
      <c r="B8" s="98" t="s">
        <v>1</v>
      </c>
      <c r="C8" s="99"/>
      <c r="D8" s="100"/>
      <c r="E8" s="98" t="s">
        <v>0</v>
      </c>
      <c r="F8" s="99"/>
      <c r="G8" s="101"/>
    </row>
    <row r="9" spans="1:7" ht="45.75" customHeight="1" thickBot="1" x14ac:dyDescent="0.3">
      <c r="A9" s="97"/>
      <c r="B9" s="132" t="s">
        <v>11</v>
      </c>
      <c r="C9" s="132" t="s">
        <v>12</v>
      </c>
      <c r="D9" s="125" t="s">
        <v>13</v>
      </c>
      <c r="E9" s="133" t="s">
        <v>11</v>
      </c>
      <c r="F9" s="133" t="s">
        <v>12</v>
      </c>
      <c r="G9" s="126" t="s">
        <v>14</v>
      </c>
    </row>
    <row r="10" spans="1:7" x14ac:dyDescent="0.25">
      <c r="A10" s="3" t="s">
        <v>29</v>
      </c>
      <c r="B10" s="127"/>
      <c r="C10" s="128"/>
      <c r="D10" s="129">
        <f t="shared" ref="D10:D11" si="0">B10*(1+C10)</f>
        <v>0</v>
      </c>
      <c r="E10" s="130"/>
      <c r="F10" s="131"/>
      <c r="G10" s="129">
        <f t="shared" ref="G10:G11" si="1">E10*(1+F10)</f>
        <v>0</v>
      </c>
    </row>
    <row r="11" spans="1:7" ht="15.75" thickBot="1" x14ac:dyDescent="0.3">
      <c r="A11" s="3" t="s">
        <v>30</v>
      </c>
      <c r="B11" s="121"/>
      <c r="C11" s="122"/>
      <c r="D11" s="21">
        <f t="shared" si="0"/>
        <v>0</v>
      </c>
      <c r="E11" s="123"/>
      <c r="F11" s="124"/>
      <c r="G11" s="21">
        <f t="shared" si="1"/>
        <v>0</v>
      </c>
    </row>
    <row r="12" spans="1:7" ht="15.75" thickBot="1" x14ac:dyDescent="0.3">
      <c r="A12" s="77" t="s">
        <v>46</v>
      </c>
      <c r="B12" s="78"/>
      <c r="C12" s="78"/>
      <c r="D12" s="78"/>
      <c r="E12" s="78"/>
      <c r="F12" s="78"/>
      <c r="G12" s="79"/>
    </row>
    <row r="13" spans="1:7" x14ac:dyDescent="0.25">
      <c r="D13" s="10"/>
      <c r="E13" s="10"/>
      <c r="F13" s="10"/>
      <c r="G13" s="10"/>
    </row>
    <row r="14" spans="1:7" x14ac:dyDescent="0.25">
      <c r="A14" s="10"/>
      <c r="B14" s="10"/>
      <c r="C14" s="10"/>
      <c r="D14" s="10"/>
      <c r="E14" s="10"/>
      <c r="F14" s="10"/>
      <c r="G14" s="11"/>
    </row>
    <row r="15" spans="1:7" ht="15.75" thickBot="1" x14ac:dyDescent="0.3">
      <c r="A15" s="11"/>
      <c r="B15" s="11"/>
      <c r="C15" s="11"/>
      <c r="D15" s="14"/>
      <c r="E15" s="14"/>
      <c r="F15" s="14"/>
      <c r="G15" s="11"/>
    </row>
    <row r="16" spans="1:7" ht="15.75" thickBot="1" x14ac:dyDescent="0.3">
      <c r="A16" s="4" t="s">
        <v>9</v>
      </c>
      <c r="B16" s="5"/>
      <c r="C16" s="11"/>
      <c r="D16" s="11"/>
      <c r="E16" s="11"/>
      <c r="F16" s="11"/>
      <c r="G16" s="11"/>
    </row>
    <row r="17" spans="1:7" x14ac:dyDescent="0.25">
      <c r="A17" s="2" t="s">
        <v>3</v>
      </c>
      <c r="B17" s="15" t="s">
        <v>6</v>
      </c>
      <c r="C17" s="12"/>
      <c r="D17" s="12"/>
      <c r="E17" s="12"/>
      <c r="F17" s="12"/>
      <c r="G17" s="11"/>
    </row>
    <row r="18" spans="1:7" ht="15.75" thickBot="1" x14ac:dyDescent="0.3">
      <c r="A18" s="1" t="s">
        <v>7</v>
      </c>
      <c r="B18" s="22"/>
      <c r="C18" s="13"/>
      <c r="D18" s="13"/>
      <c r="E18" s="13"/>
      <c r="F18" s="13"/>
      <c r="G18" s="11"/>
    </row>
    <row r="19" spans="1:7" ht="15.75" thickBot="1" x14ac:dyDescent="0.3"/>
    <row r="20" spans="1:7" ht="15.75" thickBot="1" x14ac:dyDescent="0.3">
      <c r="A20" s="26" t="s">
        <v>15</v>
      </c>
      <c r="B20" s="27"/>
    </row>
    <row r="21" spans="1:7" x14ac:dyDescent="0.25">
      <c r="A21" s="2" t="s">
        <v>3</v>
      </c>
      <c r="B21" s="28" t="s">
        <v>6</v>
      </c>
    </row>
    <row r="22" spans="1:7" x14ac:dyDescent="0.25">
      <c r="A22" s="29" t="s">
        <v>16</v>
      </c>
      <c r="B22" s="30"/>
    </row>
    <row r="23" spans="1:7" ht="15.75" thickBot="1" x14ac:dyDescent="0.3">
      <c r="A23" s="32" t="s">
        <v>17</v>
      </c>
      <c r="B23" s="31"/>
    </row>
  </sheetData>
  <mergeCells count="8">
    <mergeCell ref="A12:G12"/>
    <mergeCell ref="A1:G1"/>
    <mergeCell ref="A2:G2"/>
    <mergeCell ref="A4:G4"/>
    <mergeCell ref="A6:G6"/>
    <mergeCell ref="A8:A9"/>
    <mergeCell ref="B8:D8"/>
    <mergeCell ref="E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A7FD8-A3EC-498B-8303-934B802084AF}">
  <dimension ref="A1:H29"/>
  <sheetViews>
    <sheetView workbookViewId="0">
      <selection activeCell="A6" sqref="A6:G6"/>
    </sheetView>
  </sheetViews>
  <sheetFormatPr baseColWidth="10" defaultRowHeight="15" x14ac:dyDescent="0.25"/>
  <cols>
    <col min="1" max="1" width="62.140625" customWidth="1"/>
    <col min="2" max="2" width="37.28515625" customWidth="1"/>
    <col min="3" max="6" width="28.85546875" customWidth="1"/>
    <col min="7" max="7" width="28.140625" customWidth="1"/>
    <col min="8" max="8" width="33" customWidth="1"/>
  </cols>
  <sheetData>
    <row r="1" spans="1:8" ht="45" customHeight="1" x14ac:dyDescent="0.4">
      <c r="A1" s="80" t="s">
        <v>8</v>
      </c>
      <c r="B1" s="81"/>
      <c r="C1" s="82"/>
      <c r="D1" s="83"/>
      <c r="E1" s="83"/>
      <c r="F1" s="83"/>
      <c r="G1" s="84"/>
    </row>
    <row r="2" spans="1:8" ht="27" thickBot="1" x14ac:dyDescent="0.45">
      <c r="A2" s="85" t="s">
        <v>18</v>
      </c>
      <c r="B2" s="86"/>
      <c r="C2" s="87"/>
      <c r="D2" s="88"/>
      <c r="E2" s="88"/>
      <c r="F2" s="88"/>
      <c r="G2" s="89"/>
    </row>
    <row r="3" spans="1:8" ht="15.75" thickBot="1" x14ac:dyDescent="0.3"/>
    <row r="4" spans="1:8" ht="29.25" customHeight="1" thickBot="1" x14ac:dyDescent="0.4">
      <c r="A4" s="90" t="s">
        <v>2</v>
      </c>
      <c r="B4" s="91"/>
      <c r="C4" s="91"/>
      <c r="D4" s="91"/>
      <c r="E4" s="91"/>
      <c r="F4" s="91"/>
      <c r="G4" s="92"/>
    </row>
    <row r="5" spans="1:8" ht="15.75" thickBot="1" x14ac:dyDescent="0.3"/>
    <row r="6" spans="1:8" ht="73.5" customHeight="1" thickBot="1" x14ac:dyDescent="0.3">
      <c r="A6" s="93" t="s">
        <v>47</v>
      </c>
      <c r="B6" s="94"/>
      <c r="C6" s="94"/>
      <c r="D6" s="94"/>
      <c r="E6" s="94"/>
      <c r="F6" s="94"/>
      <c r="G6" s="95"/>
    </row>
    <row r="7" spans="1:8" ht="15.75" thickBot="1" x14ac:dyDescent="0.3"/>
    <row r="8" spans="1:8" ht="30.75" customHeight="1" thickBot="1" x14ac:dyDescent="0.4">
      <c r="A8" s="96" t="s">
        <v>10</v>
      </c>
      <c r="B8" s="98" t="s">
        <v>1</v>
      </c>
      <c r="C8" s="99"/>
      <c r="D8" s="100"/>
      <c r="E8" s="98" t="s">
        <v>0</v>
      </c>
      <c r="F8" s="99"/>
      <c r="G8" s="101"/>
    </row>
    <row r="9" spans="1:8" ht="30.75" thickBot="1" x14ac:dyDescent="0.3">
      <c r="A9" s="97"/>
      <c r="B9" s="67" t="s">
        <v>11</v>
      </c>
      <c r="C9" s="67" t="s">
        <v>12</v>
      </c>
      <c r="D9" s="16" t="s">
        <v>13</v>
      </c>
      <c r="E9" s="134" t="s">
        <v>11</v>
      </c>
      <c r="F9" s="67" t="s">
        <v>12</v>
      </c>
      <c r="G9" s="17" t="s">
        <v>14</v>
      </c>
    </row>
    <row r="10" spans="1:8" x14ac:dyDescent="0.25">
      <c r="A10" s="43" t="s">
        <v>37</v>
      </c>
      <c r="B10" s="127"/>
      <c r="C10" s="128"/>
      <c r="D10" s="57">
        <f t="shared" ref="D10:D11" si="0">B10*(1+C10)</f>
        <v>0</v>
      </c>
      <c r="E10" s="130"/>
      <c r="F10" s="131"/>
      <c r="G10" s="57">
        <f t="shared" ref="G10:G13" si="1">E10*(1+F10)</f>
        <v>0</v>
      </c>
    </row>
    <row r="11" spans="1:8" x14ac:dyDescent="0.25">
      <c r="A11" s="3" t="s">
        <v>38</v>
      </c>
      <c r="B11" s="121"/>
      <c r="C11" s="122"/>
      <c r="D11" s="57">
        <f t="shared" si="0"/>
        <v>0</v>
      </c>
      <c r="E11" s="123"/>
      <c r="F11" s="124"/>
      <c r="G11" s="57">
        <f t="shared" si="1"/>
        <v>0</v>
      </c>
    </row>
    <row r="12" spans="1:8" x14ac:dyDescent="0.25">
      <c r="A12" s="3" t="s">
        <v>39</v>
      </c>
      <c r="B12" s="121"/>
      <c r="C12" s="122"/>
      <c r="D12" s="57">
        <f>B12*(1+C12)</f>
        <v>0</v>
      </c>
      <c r="E12" s="123"/>
      <c r="F12" s="124"/>
      <c r="G12" s="57">
        <f t="shared" si="1"/>
        <v>0</v>
      </c>
    </row>
    <row r="13" spans="1:8" ht="15.75" thickBot="1" x14ac:dyDescent="0.3">
      <c r="A13" s="3" t="s">
        <v>40</v>
      </c>
      <c r="B13" s="121"/>
      <c r="C13" s="122"/>
      <c r="D13" s="57">
        <f t="shared" ref="D13" si="2">B13*(1+C13)</f>
        <v>0</v>
      </c>
      <c r="E13" s="123"/>
      <c r="F13" s="124"/>
      <c r="G13" s="57">
        <f t="shared" si="1"/>
        <v>0</v>
      </c>
    </row>
    <row r="14" spans="1:8" ht="15.75" thickBot="1" x14ac:dyDescent="0.3">
      <c r="A14" s="77" t="s">
        <v>46</v>
      </c>
      <c r="B14" s="78"/>
      <c r="C14" s="78"/>
      <c r="D14" s="78"/>
      <c r="E14" s="78"/>
      <c r="F14" s="78"/>
      <c r="G14" s="79"/>
    </row>
    <row r="15" spans="1:8" x14ac:dyDescent="0.25">
      <c r="D15" s="10"/>
      <c r="E15" s="10"/>
      <c r="F15" s="10"/>
      <c r="G15" s="10"/>
      <c r="H15" s="10"/>
    </row>
    <row r="16" spans="1:8" x14ac:dyDescent="0.25">
      <c r="A16" s="10"/>
      <c r="B16" s="10"/>
      <c r="C16" s="58"/>
      <c r="D16" s="10"/>
      <c r="E16" s="10"/>
      <c r="F16" s="10"/>
      <c r="G16" s="11"/>
      <c r="H16" s="11"/>
    </row>
    <row r="17" spans="1:8" ht="15.75" thickBot="1" x14ac:dyDescent="0.3">
      <c r="A17" s="11"/>
      <c r="B17" s="11"/>
      <c r="C17" s="59"/>
      <c r="D17" s="14"/>
      <c r="E17" s="14"/>
      <c r="F17" s="14"/>
      <c r="G17" s="11"/>
      <c r="H17" s="11"/>
    </row>
    <row r="18" spans="1:8" ht="15.75" thickBot="1" x14ac:dyDescent="0.3">
      <c r="A18" s="4" t="s">
        <v>9</v>
      </c>
      <c r="B18" s="5"/>
      <c r="C18" s="11"/>
      <c r="D18" s="11"/>
      <c r="E18" s="11"/>
      <c r="F18" s="11"/>
      <c r="G18" s="11"/>
      <c r="H18" s="11"/>
    </row>
    <row r="19" spans="1:8" x14ac:dyDescent="0.25">
      <c r="A19" s="2" t="s">
        <v>3</v>
      </c>
      <c r="B19" s="15" t="s">
        <v>6</v>
      </c>
      <c r="C19" s="12"/>
      <c r="D19" s="12"/>
      <c r="E19" s="12"/>
      <c r="F19" s="12"/>
      <c r="G19" s="11"/>
      <c r="H19" s="11"/>
    </row>
    <row r="20" spans="1:8" ht="15.75" thickBot="1" x14ac:dyDescent="0.3">
      <c r="A20" s="1" t="s">
        <v>7</v>
      </c>
      <c r="B20" s="22"/>
      <c r="C20" s="13"/>
      <c r="D20" s="13"/>
      <c r="E20" s="13"/>
      <c r="F20" s="13"/>
      <c r="G20" s="11"/>
      <c r="H20" s="11"/>
    </row>
    <row r="21" spans="1:8" ht="15.75" thickBot="1" x14ac:dyDescent="0.3">
      <c r="A21" s="7"/>
      <c r="B21" s="7"/>
      <c r="C21" s="7"/>
      <c r="D21" s="7"/>
      <c r="E21" s="7"/>
      <c r="F21" s="7"/>
      <c r="G21" s="7"/>
      <c r="H21" s="8"/>
    </row>
    <row r="22" spans="1:8" ht="15.75" thickBot="1" x14ac:dyDescent="0.3">
      <c r="A22" s="26" t="s">
        <v>15</v>
      </c>
      <c r="B22" s="27"/>
      <c r="C22" s="7"/>
      <c r="D22" s="7"/>
      <c r="E22" s="7"/>
      <c r="F22" s="7"/>
      <c r="G22" s="7"/>
      <c r="H22" s="8"/>
    </row>
    <row r="23" spans="1:8" x14ac:dyDescent="0.25">
      <c r="A23" s="2" t="s">
        <v>3</v>
      </c>
      <c r="B23" s="28"/>
      <c r="C23" s="7"/>
      <c r="D23" s="7"/>
      <c r="E23" s="7"/>
      <c r="F23" s="7"/>
      <c r="G23" s="7"/>
      <c r="H23" s="8"/>
    </row>
    <row r="24" spans="1:8" x14ac:dyDescent="0.25">
      <c r="A24" s="29" t="s">
        <v>16</v>
      </c>
      <c r="B24" s="30"/>
      <c r="C24" s="7"/>
      <c r="D24" s="7"/>
      <c r="E24" s="7"/>
      <c r="F24" s="7"/>
      <c r="G24" s="7"/>
      <c r="H24" s="8"/>
    </row>
    <row r="25" spans="1:8" ht="15.75" thickBot="1" x14ac:dyDescent="0.3">
      <c r="A25" s="32" t="s">
        <v>17</v>
      </c>
      <c r="B25" s="31"/>
      <c r="C25" s="7"/>
      <c r="D25" s="7"/>
      <c r="E25" s="7"/>
      <c r="F25" s="7"/>
      <c r="G25" s="7"/>
      <c r="H25" s="7"/>
    </row>
    <row r="26" spans="1:8" x14ac:dyDescent="0.25">
      <c r="A26" s="7"/>
      <c r="B26" s="7"/>
      <c r="C26" s="7"/>
      <c r="D26" s="7"/>
      <c r="E26" s="7"/>
      <c r="F26" s="7"/>
      <c r="G26" s="7"/>
      <c r="H26" s="7"/>
    </row>
    <row r="27" spans="1:8" x14ac:dyDescent="0.25">
      <c r="A27" s="7"/>
      <c r="B27" s="7"/>
      <c r="C27" s="7"/>
      <c r="D27" s="7"/>
      <c r="E27" s="7"/>
      <c r="F27" s="7"/>
      <c r="G27" s="7"/>
      <c r="H27" s="7"/>
    </row>
    <row r="28" spans="1:8" x14ac:dyDescent="0.25">
      <c r="A28" s="9"/>
      <c r="B28" s="9"/>
      <c r="C28" s="9"/>
      <c r="D28" s="9"/>
      <c r="E28" s="9"/>
      <c r="F28" s="9"/>
      <c r="G28" s="9"/>
      <c r="H28" s="9"/>
    </row>
    <row r="29" spans="1:8" x14ac:dyDescent="0.25">
      <c r="A29" s="10"/>
      <c r="B29" s="10"/>
      <c r="C29" s="10"/>
      <c r="D29" s="10"/>
      <c r="E29" s="10"/>
      <c r="F29" s="10"/>
      <c r="G29" s="10"/>
      <c r="H29" s="10"/>
    </row>
  </sheetData>
  <mergeCells count="8">
    <mergeCell ref="A14:G14"/>
    <mergeCell ref="A1:G1"/>
    <mergeCell ref="A2:G2"/>
    <mergeCell ref="A4:G4"/>
    <mergeCell ref="A6:G6"/>
    <mergeCell ref="A8:A9"/>
    <mergeCell ref="E8:G8"/>
    <mergeCell ref="B8: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9"/>
  <sheetViews>
    <sheetView topLeftCell="A3" workbookViewId="0">
      <selection activeCell="A6" sqref="A6:G6"/>
    </sheetView>
  </sheetViews>
  <sheetFormatPr baseColWidth="10" defaultRowHeight="15" x14ac:dyDescent="0.25"/>
  <cols>
    <col min="1" max="1" width="64.140625" customWidth="1"/>
    <col min="2" max="2" width="19" customWidth="1"/>
    <col min="3" max="3" width="23.140625" customWidth="1"/>
    <col min="4" max="4" width="29.7109375" customWidth="1"/>
    <col min="5" max="5" width="21.28515625" customWidth="1"/>
    <col min="6" max="6" width="18" customWidth="1"/>
    <col min="7" max="7" width="24.140625" customWidth="1"/>
    <col min="8" max="8" width="32.85546875" customWidth="1"/>
    <col min="9" max="9" width="29.140625" customWidth="1"/>
    <col min="10" max="10" width="23.42578125" customWidth="1"/>
    <col min="11" max="11" width="17" customWidth="1"/>
    <col min="12" max="12" width="24.140625" customWidth="1"/>
    <col min="13" max="13" width="19.85546875" customWidth="1"/>
  </cols>
  <sheetData>
    <row r="1" spans="1:13" ht="58.5" customHeight="1" thickBot="1" x14ac:dyDescent="0.45">
      <c r="A1" s="102" t="s">
        <v>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27" thickBot="1" x14ac:dyDescent="0.45">
      <c r="A2" s="110" t="s">
        <v>20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2"/>
    </row>
    <row r="3" spans="1:13" ht="15.75" thickBot="1" x14ac:dyDescent="0.3"/>
    <row r="4" spans="1:13" ht="24" thickBot="1" x14ac:dyDescent="0.4">
      <c r="A4" s="90" t="s">
        <v>2</v>
      </c>
      <c r="B4" s="91"/>
      <c r="C4" s="91"/>
      <c r="D4" s="91"/>
      <c r="E4" s="91"/>
      <c r="F4" s="91"/>
      <c r="G4" s="92"/>
    </row>
    <row r="5" spans="1:13" ht="15.75" thickBot="1" x14ac:dyDescent="0.3"/>
    <row r="6" spans="1:13" ht="51" customHeight="1" thickBot="1" x14ac:dyDescent="0.3">
      <c r="A6" s="93" t="s">
        <v>47</v>
      </c>
      <c r="B6" s="94"/>
      <c r="C6" s="94"/>
      <c r="D6" s="94"/>
      <c r="E6" s="94"/>
      <c r="F6" s="94"/>
      <c r="G6" s="95"/>
    </row>
    <row r="7" spans="1:13" ht="15.75" thickBot="1" x14ac:dyDescent="0.3"/>
    <row r="8" spans="1:13" ht="21.75" thickBot="1" x14ac:dyDescent="0.4">
      <c r="A8" s="105" t="s">
        <v>10</v>
      </c>
      <c r="B8" s="107" t="s">
        <v>1</v>
      </c>
      <c r="C8" s="108"/>
      <c r="D8" s="109"/>
      <c r="E8" s="107" t="s">
        <v>0</v>
      </c>
      <c r="F8" s="108"/>
      <c r="G8" s="109"/>
    </row>
    <row r="9" spans="1:13" ht="45.75" customHeight="1" thickBot="1" x14ac:dyDescent="0.3">
      <c r="A9" s="106"/>
      <c r="B9" s="45" t="s">
        <v>11</v>
      </c>
      <c r="C9" s="46" t="s">
        <v>12</v>
      </c>
      <c r="D9" s="47" t="s">
        <v>13</v>
      </c>
      <c r="E9" s="66" t="s">
        <v>11</v>
      </c>
      <c r="F9" s="67" t="s">
        <v>12</v>
      </c>
      <c r="G9" s="17" t="s">
        <v>14</v>
      </c>
    </row>
    <row r="10" spans="1:13" ht="15.75" customHeight="1" x14ac:dyDescent="0.25">
      <c r="A10" s="3" t="s">
        <v>45</v>
      </c>
      <c r="B10" s="135"/>
      <c r="C10" s="136"/>
      <c r="D10" s="23">
        <f t="shared" ref="D10:D12" si="0">B10*(1+C10)</f>
        <v>0</v>
      </c>
      <c r="E10" s="143"/>
      <c r="F10" s="136"/>
      <c r="G10" s="23">
        <f t="shared" ref="G10:G16" si="1">E10*(1+F10)</f>
        <v>0</v>
      </c>
    </row>
    <row r="11" spans="1:13" x14ac:dyDescent="0.25">
      <c r="A11" s="3" t="s">
        <v>37</v>
      </c>
      <c r="B11" s="137"/>
      <c r="C11" s="138"/>
      <c r="D11" s="23">
        <f t="shared" si="0"/>
        <v>0</v>
      </c>
      <c r="E11" s="144"/>
      <c r="F11" s="145"/>
      <c r="G11" s="23">
        <f t="shared" si="1"/>
        <v>0</v>
      </c>
    </row>
    <row r="12" spans="1:13" x14ac:dyDescent="0.25">
      <c r="A12" s="3" t="s">
        <v>38</v>
      </c>
      <c r="B12" s="137"/>
      <c r="C12" s="138"/>
      <c r="D12" s="23">
        <f t="shared" si="0"/>
        <v>0</v>
      </c>
      <c r="E12" s="144"/>
      <c r="F12" s="145"/>
      <c r="G12" s="23">
        <f t="shared" si="1"/>
        <v>0</v>
      </c>
    </row>
    <row r="13" spans="1:13" x14ac:dyDescent="0.25">
      <c r="A13" s="3" t="s">
        <v>39</v>
      </c>
      <c r="B13" s="137"/>
      <c r="C13" s="138"/>
      <c r="D13" s="23">
        <f>B13*(1+C13)</f>
        <v>0</v>
      </c>
      <c r="E13" s="144"/>
      <c r="F13" s="145"/>
      <c r="G13" s="23">
        <f t="shared" si="1"/>
        <v>0</v>
      </c>
    </row>
    <row r="14" spans="1:13" x14ac:dyDescent="0.25">
      <c r="A14" s="3" t="s">
        <v>40</v>
      </c>
      <c r="B14" s="137"/>
      <c r="C14" s="138"/>
      <c r="D14" s="23">
        <f t="shared" ref="D14:D16" si="2">B14*(1+C14)</f>
        <v>0</v>
      </c>
      <c r="E14" s="144"/>
      <c r="F14" s="145"/>
      <c r="G14" s="23">
        <f t="shared" si="1"/>
        <v>0</v>
      </c>
    </row>
    <row r="15" spans="1:13" x14ac:dyDescent="0.25">
      <c r="A15" s="60" t="s">
        <v>41</v>
      </c>
      <c r="B15" s="139"/>
      <c r="C15" s="140"/>
      <c r="D15" s="23">
        <f t="shared" si="2"/>
        <v>0</v>
      </c>
      <c r="E15" s="146"/>
      <c r="F15" s="147"/>
      <c r="G15" s="23">
        <f t="shared" si="1"/>
        <v>0</v>
      </c>
    </row>
    <row r="16" spans="1:13" ht="15.75" thickBot="1" x14ac:dyDescent="0.3">
      <c r="A16" s="62" t="s">
        <v>42</v>
      </c>
      <c r="B16" s="141"/>
      <c r="C16" s="142"/>
      <c r="D16" s="25">
        <f t="shared" si="2"/>
        <v>0</v>
      </c>
      <c r="E16" s="148"/>
      <c r="F16" s="142"/>
      <c r="G16" s="25">
        <f t="shared" si="1"/>
        <v>0</v>
      </c>
    </row>
    <row r="17" spans="1:7" ht="15.75" thickBot="1" x14ac:dyDescent="0.3">
      <c r="A17" s="61"/>
      <c r="D17" s="10"/>
      <c r="E17" s="10"/>
      <c r="F17" s="10"/>
      <c r="G17" s="10"/>
    </row>
    <row r="18" spans="1:7" ht="15.75" thickBot="1" x14ac:dyDescent="0.3">
      <c r="A18" s="4" t="s">
        <v>4</v>
      </c>
      <c r="B18" s="5"/>
      <c r="C18" s="11"/>
      <c r="D18" s="11"/>
      <c r="E18" s="11"/>
      <c r="F18" s="11"/>
      <c r="G18" s="11"/>
    </row>
    <row r="19" spans="1:7" x14ac:dyDescent="0.25">
      <c r="A19" s="2" t="s">
        <v>3</v>
      </c>
      <c r="B19" s="15" t="s">
        <v>6</v>
      </c>
      <c r="C19" s="12"/>
      <c r="D19" s="12"/>
      <c r="E19" s="12"/>
      <c r="F19" s="12"/>
      <c r="G19" s="11"/>
    </row>
    <row r="20" spans="1:7" ht="15.75" thickBot="1" x14ac:dyDescent="0.3">
      <c r="A20" s="1" t="s">
        <v>5</v>
      </c>
      <c r="B20" s="22"/>
      <c r="C20" s="13"/>
      <c r="D20" s="13"/>
      <c r="E20" s="13"/>
      <c r="F20" s="13"/>
      <c r="G20" s="11"/>
    </row>
    <row r="21" spans="1:7" x14ac:dyDescent="0.25">
      <c r="A21" s="10"/>
      <c r="B21" s="10"/>
      <c r="C21" s="10"/>
      <c r="D21" s="10"/>
      <c r="E21" s="10"/>
      <c r="F21" s="10"/>
      <c r="G21" s="11"/>
    </row>
    <row r="22" spans="1:7" ht="15.75" thickBot="1" x14ac:dyDescent="0.3">
      <c r="A22" s="11"/>
      <c r="B22" s="11"/>
      <c r="C22" s="11"/>
      <c r="D22" s="14"/>
      <c r="E22" s="14"/>
      <c r="F22" s="14"/>
      <c r="G22" s="11"/>
    </row>
    <row r="23" spans="1:7" ht="15.75" thickBot="1" x14ac:dyDescent="0.3">
      <c r="A23" s="4" t="s">
        <v>9</v>
      </c>
      <c r="B23" s="5"/>
      <c r="C23" s="11"/>
      <c r="D23" s="11"/>
      <c r="E23" s="11"/>
      <c r="F23" s="11"/>
      <c r="G23" s="11"/>
    </row>
    <row r="24" spans="1:7" x14ac:dyDescent="0.25">
      <c r="A24" s="2" t="s">
        <v>3</v>
      </c>
      <c r="B24" s="15" t="s">
        <v>6</v>
      </c>
      <c r="C24" s="12"/>
      <c r="D24" s="12"/>
      <c r="E24" s="12"/>
      <c r="F24" s="12"/>
      <c r="G24" s="11"/>
    </row>
    <row r="25" spans="1:7" ht="15.75" thickBot="1" x14ac:dyDescent="0.3">
      <c r="A25" s="1" t="s">
        <v>7</v>
      </c>
      <c r="B25" s="22"/>
      <c r="C25" s="13"/>
      <c r="D25" s="13"/>
      <c r="E25" s="13"/>
      <c r="F25" s="13"/>
      <c r="G25" s="11"/>
    </row>
    <row r="26" spans="1:7" ht="15.75" thickBot="1" x14ac:dyDescent="0.3"/>
    <row r="27" spans="1:7" ht="15.75" thickBot="1" x14ac:dyDescent="0.3">
      <c r="A27" s="26" t="s">
        <v>15</v>
      </c>
      <c r="B27" s="27"/>
    </row>
    <row r="28" spans="1:7" x14ac:dyDescent="0.25">
      <c r="A28" s="2" t="s">
        <v>3</v>
      </c>
      <c r="B28" s="28" t="s">
        <v>6</v>
      </c>
    </row>
    <row r="29" spans="1:7" x14ac:dyDescent="0.25">
      <c r="A29" s="29" t="s">
        <v>16</v>
      </c>
      <c r="B29" s="30"/>
    </row>
    <row r="30" spans="1:7" ht="15.75" thickBot="1" x14ac:dyDescent="0.3">
      <c r="A30" s="32" t="s">
        <v>17</v>
      </c>
      <c r="B30" s="76"/>
    </row>
    <row r="32" spans="1:7" x14ac:dyDescent="0.25">
      <c r="A32" s="13"/>
      <c r="B32" s="13"/>
      <c r="C32" s="7"/>
    </row>
    <row r="33" spans="1:3" x14ac:dyDescent="0.25">
      <c r="A33" s="13"/>
      <c r="B33" s="13"/>
      <c r="C33" s="7"/>
    </row>
    <row r="34" spans="1:3" x14ac:dyDescent="0.25">
      <c r="A34" s="7"/>
      <c r="B34" s="7"/>
      <c r="C34" s="7"/>
    </row>
    <row r="35" spans="1:3" x14ac:dyDescent="0.25">
      <c r="A35" s="13"/>
      <c r="B35" s="7"/>
      <c r="C35" s="7"/>
    </row>
    <row r="36" spans="1:3" x14ac:dyDescent="0.25">
      <c r="A36" s="13"/>
      <c r="B36" s="7"/>
      <c r="C36" s="7"/>
    </row>
    <row r="37" spans="1:3" x14ac:dyDescent="0.25">
      <c r="A37" s="33"/>
      <c r="B37" s="33"/>
      <c r="C37" s="10"/>
    </row>
    <row r="38" spans="1:3" x14ac:dyDescent="0.25">
      <c r="A38" s="10"/>
      <c r="B38" s="10"/>
      <c r="C38" s="10"/>
    </row>
    <row r="39" spans="1:3" x14ac:dyDescent="0.25">
      <c r="A39" s="10"/>
      <c r="B39" s="10"/>
      <c r="C39" s="10"/>
    </row>
  </sheetData>
  <mergeCells count="7">
    <mergeCell ref="A1:M1"/>
    <mergeCell ref="A4:G4"/>
    <mergeCell ref="A6:G6"/>
    <mergeCell ref="A8:A9"/>
    <mergeCell ref="B8:D8"/>
    <mergeCell ref="E8:G8"/>
    <mergeCell ref="A2:M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1A070-1A5D-4155-88F8-13FA7E51BF65}">
  <dimension ref="A1:G21"/>
  <sheetViews>
    <sheetView workbookViewId="0">
      <selection activeCell="F11" sqref="F11"/>
    </sheetView>
  </sheetViews>
  <sheetFormatPr baseColWidth="10" defaultRowHeight="15" x14ac:dyDescent="0.25"/>
  <cols>
    <col min="1" max="2" width="47" customWidth="1"/>
    <col min="3" max="3" width="22.7109375" customWidth="1"/>
    <col min="4" max="5" width="34.85546875" customWidth="1"/>
    <col min="6" max="6" width="31.7109375" customWidth="1"/>
    <col min="7" max="7" width="37" customWidth="1"/>
  </cols>
  <sheetData>
    <row r="1" spans="1:7" ht="15.75" thickBot="1" x14ac:dyDescent="0.3"/>
    <row r="2" spans="1:7" ht="26.25" x14ac:dyDescent="0.4">
      <c r="A2" s="80" t="s">
        <v>8</v>
      </c>
      <c r="B2" s="81"/>
      <c r="C2" s="81"/>
      <c r="D2" s="83"/>
      <c r="E2" s="83"/>
      <c r="F2" s="83"/>
      <c r="G2" s="84"/>
    </row>
    <row r="3" spans="1:7" ht="27" thickBot="1" x14ac:dyDescent="0.45">
      <c r="A3" s="85" t="s">
        <v>19</v>
      </c>
      <c r="B3" s="86"/>
      <c r="C3" s="86"/>
      <c r="D3" s="88"/>
      <c r="E3" s="88"/>
      <c r="F3" s="88"/>
      <c r="G3" s="89"/>
    </row>
    <row r="4" spans="1:7" ht="26.25" x14ac:dyDescent="0.4">
      <c r="A4" s="113" t="s">
        <v>22</v>
      </c>
      <c r="B4" s="113"/>
      <c r="C4" s="113"/>
      <c r="D4" s="113"/>
      <c r="E4" s="113"/>
      <c r="F4" s="113"/>
      <c r="G4" s="113"/>
    </row>
    <row r="5" spans="1:7" ht="15.75" thickBot="1" x14ac:dyDescent="0.3"/>
    <row r="6" spans="1:7" ht="24" thickBot="1" x14ac:dyDescent="0.4">
      <c r="A6" s="90" t="s">
        <v>21</v>
      </c>
      <c r="B6" s="91"/>
      <c r="C6" s="91"/>
      <c r="D6" s="91"/>
      <c r="E6" s="91"/>
      <c r="F6" s="91"/>
      <c r="G6" s="92"/>
    </row>
    <row r="8" spans="1:7" ht="15.75" thickBot="1" x14ac:dyDescent="0.3"/>
    <row r="9" spans="1:7" ht="21.75" thickBot="1" x14ac:dyDescent="0.4">
      <c r="A9" s="114" t="s">
        <v>10</v>
      </c>
      <c r="B9" s="114" t="s">
        <v>1</v>
      </c>
      <c r="C9" s="115"/>
      <c r="D9" s="116"/>
      <c r="E9" s="118" t="s">
        <v>0</v>
      </c>
      <c r="F9" s="99"/>
      <c r="G9" s="101"/>
    </row>
    <row r="10" spans="1:7" ht="49.5" customHeight="1" thickBot="1" x14ac:dyDescent="0.3">
      <c r="A10" s="117"/>
      <c r="B10" s="37" t="s">
        <v>23</v>
      </c>
      <c r="C10" s="55" t="s">
        <v>43</v>
      </c>
      <c r="D10" s="17" t="s">
        <v>24</v>
      </c>
      <c r="E10" s="42" t="s">
        <v>23</v>
      </c>
      <c r="F10" s="56" t="s">
        <v>44</v>
      </c>
      <c r="G10" s="17" t="s">
        <v>25</v>
      </c>
    </row>
    <row r="11" spans="1:7" x14ac:dyDescent="0.25">
      <c r="A11" s="40" t="s">
        <v>31</v>
      </c>
      <c r="B11" s="43">
        <v>25</v>
      </c>
      <c r="C11" s="52">
        <f>'Lot 1'!D10</f>
        <v>0</v>
      </c>
      <c r="D11" s="24">
        <f>B11*C11</f>
        <v>0</v>
      </c>
      <c r="E11" s="53">
        <v>25</v>
      </c>
      <c r="F11" s="54">
        <f>'Lot 1'!G10</f>
        <v>0</v>
      </c>
      <c r="G11" s="24">
        <f>E11*F11</f>
        <v>0</v>
      </c>
    </row>
    <row r="12" spans="1:7" ht="15.75" thickBot="1" x14ac:dyDescent="0.3">
      <c r="A12" s="41" t="s">
        <v>32</v>
      </c>
      <c r="B12" s="34">
        <v>12</v>
      </c>
      <c r="C12" s="50">
        <f>'Lot 1'!D11</f>
        <v>0</v>
      </c>
      <c r="D12" s="25">
        <f>B12*C12</f>
        <v>0</v>
      </c>
      <c r="E12" s="49">
        <v>12</v>
      </c>
      <c r="F12" s="51">
        <f>'Lot 1'!G11</f>
        <v>0</v>
      </c>
      <c r="G12" s="25">
        <f>E12*F12</f>
        <v>0</v>
      </c>
    </row>
    <row r="13" spans="1:7" x14ac:dyDescent="0.25">
      <c r="D13" s="10"/>
      <c r="E13" s="10"/>
      <c r="F13" s="10"/>
      <c r="G13" s="10"/>
    </row>
    <row r="14" spans="1:7" x14ac:dyDescent="0.25">
      <c r="A14" s="11"/>
      <c r="B14" s="11"/>
      <c r="C14" s="11"/>
      <c r="D14" s="11"/>
      <c r="E14" s="11"/>
      <c r="F14" s="11"/>
    </row>
    <row r="15" spans="1:7" x14ac:dyDescent="0.25">
      <c r="A15" s="12"/>
      <c r="B15" s="12"/>
      <c r="C15" s="12"/>
      <c r="D15" s="12"/>
      <c r="E15" s="12"/>
      <c r="F15" s="11"/>
    </row>
    <row r="16" spans="1:7" x14ac:dyDescent="0.25">
      <c r="A16" s="13"/>
      <c r="B16" s="13"/>
      <c r="C16" s="13"/>
      <c r="D16" s="13"/>
      <c r="E16" s="13"/>
      <c r="F16" s="11"/>
    </row>
    <row r="17" spans="1:6" x14ac:dyDescent="0.25">
      <c r="A17" s="10"/>
      <c r="B17" s="10"/>
      <c r="C17" s="10"/>
      <c r="D17" s="10"/>
      <c r="E17" s="10"/>
      <c r="F17" s="11"/>
    </row>
    <row r="18" spans="1:6" x14ac:dyDescent="0.25">
      <c r="A18" s="11"/>
      <c r="B18" s="11"/>
      <c r="C18" s="14"/>
      <c r="D18" s="14"/>
      <c r="E18" s="14"/>
      <c r="F18" s="11"/>
    </row>
    <row r="19" spans="1:6" x14ac:dyDescent="0.25">
      <c r="A19" s="11"/>
      <c r="B19" s="11"/>
      <c r="C19" s="11"/>
      <c r="D19" s="11"/>
      <c r="E19" s="11"/>
      <c r="F19" s="11"/>
    </row>
    <row r="20" spans="1:6" x14ac:dyDescent="0.25">
      <c r="A20" s="12"/>
      <c r="B20" s="12"/>
      <c r="C20" s="12"/>
      <c r="D20" s="12"/>
      <c r="E20" s="12"/>
      <c r="F20" s="11"/>
    </row>
    <row r="21" spans="1:6" x14ac:dyDescent="0.25">
      <c r="A21" s="13"/>
      <c r="B21" s="13"/>
      <c r="C21" s="13"/>
      <c r="D21" s="13"/>
      <c r="E21" s="13"/>
      <c r="F21" s="11"/>
    </row>
  </sheetData>
  <mergeCells count="7">
    <mergeCell ref="A4:G4"/>
    <mergeCell ref="B9:D9"/>
    <mergeCell ref="A2:G2"/>
    <mergeCell ref="A3:G3"/>
    <mergeCell ref="A6:G6"/>
    <mergeCell ref="A9:A10"/>
    <mergeCell ref="E9:G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86C89-A7DD-4E26-BC21-34B0CA7F92F0}">
  <dimension ref="A1:G14"/>
  <sheetViews>
    <sheetView workbookViewId="0">
      <selection activeCell="F12" sqref="F12"/>
    </sheetView>
  </sheetViews>
  <sheetFormatPr baseColWidth="10" defaultRowHeight="15" x14ac:dyDescent="0.25"/>
  <cols>
    <col min="1" max="1" width="47.7109375" customWidth="1"/>
    <col min="2" max="2" width="33.7109375" customWidth="1"/>
    <col min="3" max="3" width="32" customWidth="1"/>
    <col min="4" max="4" width="34" customWidth="1"/>
    <col min="5" max="5" width="30.85546875" customWidth="1"/>
    <col min="6" max="6" width="23.7109375" customWidth="1"/>
    <col min="7" max="7" width="28.140625" customWidth="1"/>
  </cols>
  <sheetData>
    <row r="1" spans="1:7" ht="15.75" thickBot="1" x14ac:dyDescent="0.3"/>
    <row r="2" spans="1:7" ht="26.25" x14ac:dyDescent="0.4">
      <c r="A2" s="80" t="s">
        <v>8</v>
      </c>
      <c r="B2" s="81"/>
      <c r="C2" s="81"/>
      <c r="D2" s="83"/>
      <c r="E2" s="83"/>
      <c r="F2" s="83"/>
      <c r="G2" s="84"/>
    </row>
    <row r="3" spans="1:7" ht="27" thickBot="1" x14ac:dyDescent="0.45">
      <c r="A3" s="85" t="s">
        <v>18</v>
      </c>
      <c r="B3" s="86"/>
      <c r="C3" s="86"/>
      <c r="D3" s="88"/>
      <c r="E3" s="88"/>
      <c r="F3" s="88"/>
      <c r="G3" s="89"/>
    </row>
    <row r="4" spans="1:7" ht="26.25" x14ac:dyDescent="0.4">
      <c r="A4" s="113" t="s">
        <v>22</v>
      </c>
      <c r="B4" s="113"/>
      <c r="C4" s="113"/>
      <c r="D4" s="113"/>
      <c r="E4" s="113"/>
      <c r="F4" s="113"/>
      <c r="G4" s="113"/>
    </row>
    <row r="5" spans="1:7" ht="15.75" thickBot="1" x14ac:dyDescent="0.3"/>
    <row r="6" spans="1:7" ht="24" thickBot="1" x14ac:dyDescent="0.4">
      <c r="A6" s="90" t="s">
        <v>26</v>
      </c>
      <c r="B6" s="91"/>
      <c r="C6" s="91"/>
      <c r="D6" s="91"/>
      <c r="E6" s="91"/>
      <c r="F6" s="91"/>
      <c r="G6" s="92"/>
    </row>
    <row r="8" spans="1:7" ht="15.75" thickBot="1" x14ac:dyDescent="0.3"/>
    <row r="9" spans="1:7" ht="21.75" thickBot="1" x14ac:dyDescent="0.4">
      <c r="A9" s="114" t="s">
        <v>10</v>
      </c>
      <c r="B9" s="114" t="s">
        <v>1</v>
      </c>
      <c r="C9" s="115"/>
      <c r="D9" s="116"/>
      <c r="E9" s="118" t="s">
        <v>0</v>
      </c>
      <c r="F9" s="99"/>
      <c r="G9" s="101"/>
    </row>
    <row r="10" spans="1:7" ht="15.75" thickBot="1" x14ac:dyDescent="0.3">
      <c r="A10" s="117"/>
      <c r="B10" s="37" t="s">
        <v>23</v>
      </c>
      <c r="C10" s="55" t="s">
        <v>43</v>
      </c>
      <c r="D10" s="17" t="s">
        <v>24</v>
      </c>
      <c r="E10" s="42" t="s">
        <v>23</v>
      </c>
      <c r="F10" s="56" t="s">
        <v>44</v>
      </c>
      <c r="G10" s="17" t="s">
        <v>25</v>
      </c>
    </row>
    <row r="11" spans="1:7" x14ac:dyDescent="0.25">
      <c r="A11" s="40" t="s">
        <v>33</v>
      </c>
      <c r="B11" s="43">
        <v>47</v>
      </c>
      <c r="C11" s="44">
        <f>'Lot 2'!D10</f>
        <v>0</v>
      </c>
      <c r="D11" s="24">
        <f>B11*C11</f>
        <v>0</v>
      </c>
      <c r="E11" s="53">
        <v>47</v>
      </c>
      <c r="F11" s="38">
        <f>'Lot 2'!G10</f>
        <v>0</v>
      </c>
      <c r="G11" s="24">
        <f>E11*F11</f>
        <v>0</v>
      </c>
    </row>
    <row r="12" spans="1:7" x14ac:dyDescent="0.25">
      <c r="A12" s="40" t="s">
        <v>34</v>
      </c>
      <c r="B12" s="3">
        <v>23</v>
      </c>
      <c r="C12" s="19">
        <f>'Lot 2'!D11</f>
        <v>0</v>
      </c>
      <c r="D12" s="23">
        <f>B12*C12</f>
        <v>0</v>
      </c>
      <c r="E12" s="48">
        <v>23</v>
      </c>
      <c r="F12" s="18">
        <f>'Lot 2'!G11</f>
        <v>0</v>
      </c>
      <c r="G12" s="23">
        <f>E12*F12</f>
        <v>0</v>
      </c>
    </row>
    <row r="13" spans="1:7" x14ac:dyDescent="0.25">
      <c r="A13" s="40" t="s">
        <v>35</v>
      </c>
      <c r="B13" s="3">
        <v>47</v>
      </c>
      <c r="C13" s="19">
        <f>'Lot 2'!D12</f>
        <v>0</v>
      </c>
      <c r="D13" s="23">
        <f>B13*C13</f>
        <v>0</v>
      </c>
      <c r="E13" s="48">
        <v>47</v>
      </c>
      <c r="F13" s="18">
        <f>'Lot 2'!G12</f>
        <v>0</v>
      </c>
      <c r="G13" s="23">
        <f>E13*F13</f>
        <v>0</v>
      </c>
    </row>
    <row r="14" spans="1:7" ht="15.75" thickBot="1" x14ac:dyDescent="0.3">
      <c r="A14" s="41" t="s">
        <v>36</v>
      </c>
      <c r="B14" s="34">
        <v>23</v>
      </c>
      <c r="C14" s="35">
        <f>'Lot 2'!D13</f>
        <v>0</v>
      </c>
      <c r="D14" s="25">
        <f>B14*C14</f>
        <v>0</v>
      </c>
      <c r="E14" s="49">
        <v>23</v>
      </c>
      <c r="F14" s="36">
        <f>'Lot 2'!G13</f>
        <v>0</v>
      </c>
      <c r="G14" s="25">
        <f>E14*F14</f>
        <v>0</v>
      </c>
    </row>
  </sheetData>
  <mergeCells count="7">
    <mergeCell ref="A2:G2"/>
    <mergeCell ref="A3:G3"/>
    <mergeCell ref="A4:G4"/>
    <mergeCell ref="A6:G6"/>
    <mergeCell ref="A9:A10"/>
    <mergeCell ref="B9:D9"/>
    <mergeCell ref="E9:G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723EA-83D1-43FC-BBCE-7FFB18C5E0D3}">
  <dimension ref="A1:G16"/>
  <sheetViews>
    <sheetView workbookViewId="0">
      <selection activeCell="E24" sqref="E24"/>
    </sheetView>
  </sheetViews>
  <sheetFormatPr baseColWidth="10" defaultRowHeight="15" x14ac:dyDescent="0.25"/>
  <cols>
    <col min="1" max="1" width="65.42578125" customWidth="1"/>
    <col min="2" max="2" width="28" customWidth="1"/>
    <col min="3" max="3" width="26" customWidth="1"/>
    <col min="4" max="4" width="32.5703125" customWidth="1"/>
    <col min="5" max="5" width="31.28515625" customWidth="1"/>
    <col min="6" max="6" width="27.7109375" customWidth="1"/>
    <col min="7" max="7" width="36.42578125" customWidth="1"/>
  </cols>
  <sheetData>
    <row r="1" spans="1:7" ht="15.75" thickBot="1" x14ac:dyDescent="0.3"/>
    <row r="2" spans="1:7" ht="26.25" x14ac:dyDescent="0.4">
      <c r="A2" s="80" t="s">
        <v>8</v>
      </c>
      <c r="B2" s="81"/>
      <c r="C2" s="81"/>
      <c r="D2" s="83"/>
      <c r="E2" s="83"/>
      <c r="F2" s="83"/>
      <c r="G2" s="84"/>
    </row>
    <row r="3" spans="1:7" ht="27" thickBot="1" x14ac:dyDescent="0.45">
      <c r="A3" s="85" t="s">
        <v>28</v>
      </c>
      <c r="B3" s="86"/>
      <c r="C3" s="86"/>
      <c r="D3" s="88"/>
      <c r="E3" s="88"/>
      <c r="F3" s="88"/>
      <c r="G3" s="89"/>
    </row>
    <row r="4" spans="1:7" ht="26.25" x14ac:dyDescent="0.4">
      <c r="A4" s="113" t="s">
        <v>22</v>
      </c>
      <c r="B4" s="113"/>
      <c r="C4" s="113"/>
      <c r="D4" s="113"/>
      <c r="E4" s="113"/>
      <c r="F4" s="113"/>
      <c r="G4" s="113"/>
    </row>
    <row r="5" spans="1:7" ht="15.75" thickBot="1" x14ac:dyDescent="0.3"/>
    <row r="6" spans="1:7" ht="24" thickBot="1" x14ac:dyDescent="0.4">
      <c r="A6" s="90" t="s">
        <v>27</v>
      </c>
      <c r="B6" s="91"/>
      <c r="C6" s="91"/>
      <c r="D6" s="91"/>
      <c r="E6" s="91"/>
      <c r="F6" s="91"/>
      <c r="G6" s="92"/>
    </row>
    <row r="8" spans="1:7" ht="15.75" thickBot="1" x14ac:dyDescent="0.3"/>
    <row r="9" spans="1:7" ht="21.75" thickBot="1" x14ac:dyDescent="0.4">
      <c r="A9" s="119" t="s">
        <v>10</v>
      </c>
      <c r="B9" s="115" t="s">
        <v>1</v>
      </c>
      <c r="C9" s="115"/>
      <c r="D9" s="116"/>
      <c r="E9" s="118" t="s">
        <v>0</v>
      </c>
      <c r="F9" s="99"/>
      <c r="G9" s="101"/>
    </row>
    <row r="10" spans="1:7" x14ac:dyDescent="0.25">
      <c r="A10" s="120"/>
      <c r="B10" s="70" t="s">
        <v>23</v>
      </c>
      <c r="C10" s="6" t="s">
        <v>43</v>
      </c>
      <c r="D10" s="63" t="s">
        <v>24</v>
      </c>
      <c r="E10" s="64" t="s">
        <v>23</v>
      </c>
      <c r="F10" s="39" t="s">
        <v>44</v>
      </c>
      <c r="G10" s="63" t="s">
        <v>25</v>
      </c>
    </row>
    <row r="11" spans="1:7" x14ac:dyDescent="0.25">
      <c r="A11" s="74" t="s">
        <v>33</v>
      </c>
      <c r="B11" s="71">
        <v>10</v>
      </c>
      <c r="C11" s="20">
        <f>'Lot 3'!D11</f>
        <v>0</v>
      </c>
      <c r="D11" s="20">
        <f t="shared" ref="D11:D16" si="0">B11*C11</f>
        <v>0</v>
      </c>
      <c r="E11" s="65">
        <v>10</v>
      </c>
      <c r="F11" s="20">
        <f>'Lot 3'!G11</f>
        <v>0</v>
      </c>
      <c r="G11" s="23">
        <f t="shared" ref="G11:G16" si="1">E11*F11</f>
        <v>0</v>
      </c>
    </row>
    <row r="12" spans="1:7" x14ac:dyDescent="0.25">
      <c r="A12" s="74" t="s">
        <v>34</v>
      </c>
      <c r="B12" s="71">
        <v>5</v>
      </c>
      <c r="C12" s="20">
        <f>'Lot 3'!D12</f>
        <v>0</v>
      </c>
      <c r="D12" s="20">
        <f t="shared" si="0"/>
        <v>0</v>
      </c>
      <c r="E12" s="65">
        <v>5</v>
      </c>
      <c r="F12" s="20">
        <f>'Lot 3'!G12</f>
        <v>0</v>
      </c>
      <c r="G12" s="23">
        <f t="shared" si="1"/>
        <v>0</v>
      </c>
    </row>
    <row r="13" spans="1:7" x14ac:dyDescent="0.25">
      <c r="A13" s="74" t="s">
        <v>35</v>
      </c>
      <c r="B13" s="71">
        <v>10</v>
      </c>
      <c r="C13" s="20">
        <f>'Lot 3'!D13</f>
        <v>0</v>
      </c>
      <c r="D13" s="20">
        <f t="shared" si="0"/>
        <v>0</v>
      </c>
      <c r="E13" s="65">
        <v>10</v>
      </c>
      <c r="F13" s="20">
        <f>'Lot 3'!G13</f>
        <v>0</v>
      </c>
      <c r="G13" s="23">
        <f t="shared" si="1"/>
        <v>0</v>
      </c>
    </row>
    <row r="14" spans="1:7" x14ac:dyDescent="0.25">
      <c r="A14" s="74" t="s">
        <v>36</v>
      </c>
      <c r="B14" s="71">
        <v>5</v>
      </c>
      <c r="C14" s="20">
        <f>'Lot 3'!D14</f>
        <v>0</v>
      </c>
      <c r="D14" s="20">
        <f t="shared" si="0"/>
        <v>0</v>
      </c>
      <c r="E14" s="65">
        <v>5</v>
      </c>
      <c r="F14" s="20">
        <f>'Lot 3'!G14</f>
        <v>0</v>
      </c>
      <c r="G14" s="23">
        <f t="shared" si="1"/>
        <v>0</v>
      </c>
    </row>
    <row r="15" spans="1:7" x14ac:dyDescent="0.25">
      <c r="A15" s="74" t="s">
        <v>41</v>
      </c>
      <c r="B15" s="72">
        <v>1</v>
      </c>
      <c r="C15" s="20">
        <f>'Lot 3'!D15</f>
        <v>0</v>
      </c>
      <c r="D15" s="20">
        <f t="shared" si="0"/>
        <v>0</v>
      </c>
      <c r="E15" s="65">
        <v>1</v>
      </c>
      <c r="F15" s="20">
        <f>'Lot 3'!G15</f>
        <v>0</v>
      </c>
      <c r="G15" s="23">
        <f t="shared" si="1"/>
        <v>0</v>
      </c>
    </row>
    <row r="16" spans="1:7" ht="15.75" thickBot="1" x14ac:dyDescent="0.3">
      <c r="A16" s="75" t="s">
        <v>42</v>
      </c>
      <c r="B16" s="73">
        <v>1</v>
      </c>
      <c r="C16" s="69">
        <f>'Lot 3'!D16</f>
        <v>0</v>
      </c>
      <c r="D16" s="69">
        <f t="shared" si="0"/>
        <v>0</v>
      </c>
      <c r="E16" s="68">
        <v>1</v>
      </c>
      <c r="F16" s="69">
        <f>'Lot 3'!G16</f>
        <v>0</v>
      </c>
      <c r="G16" s="25">
        <f t="shared" si="1"/>
        <v>0</v>
      </c>
    </row>
  </sheetData>
  <mergeCells count="7">
    <mergeCell ref="A2:G2"/>
    <mergeCell ref="A3:G3"/>
    <mergeCell ref="A4:G4"/>
    <mergeCell ref="A6:G6"/>
    <mergeCell ref="A9:A10"/>
    <mergeCell ref="B9:D9"/>
    <mergeCell ref="E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Lot 1</vt:lpstr>
      <vt:lpstr>Lot 2</vt:lpstr>
      <vt:lpstr>Lot 3</vt:lpstr>
      <vt:lpstr>DQE Lot 1</vt:lpstr>
      <vt:lpstr>DQE lot 2</vt:lpstr>
      <vt:lpstr>DQE lot 3</vt:lpstr>
    </vt:vector>
  </TitlesOfParts>
  <Company>CHRU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CUENCA CHRISTEL</dc:creator>
  <cp:lastModifiedBy>PHILIPPOT JUSTINE</cp:lastModifiedBy>
  <cp:lastPrinted>2025-12-30T11:13:46Z</cp:lastPrinted>
  <dcterms:created xsi:type="dcterms:W3CDTF">2017-02-27T08:47:44Z</dcterms:created>
  <dcterms:modified xsi:type="dcterms:W3CDTF">2026-03-27T08:25:57Z</dcterms:modified>
</cp:coreProperties>
</file>