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creboiss\Documents\3-MOADT-ct\1-Marche\2025-Peppol\1-DCE\02-redémarrage DCE suite arret\2026-03-19 DCE format historique\"/>
    </mc:Choice>
  </mc:AlternateContent>
  <xr:revisionPtr revIDLastSave="0" documentId="13_ncr:1_{084855F0-BED8-47B8-A7C1-ED80ACD12A65}" xr6:coauthVersionLast="47" xr6:coauthVersionMax="47" xr10:uidLastSave="{00000000-0000-0000-0000-000000000000}"/>
  <bookViews>
    <workbookView minimized="1" xWindow="21900" yWindow="2730" windowWidth="28350" windowHeight="11280" activeTab="1" xr2:uid="{00000000-000D-0000-FFFF-FFFF00000000}"/>
  </bookViews>
  <sheets>
    <sheet name="Instructions" sheetId="9" r:id="rId1"/>
    <sheet name="Bordereau des prix unitaires" sheetId="4" r:id="rId2"/>
    <sheet name="DQE" sheetId="8" r:id="rId3"/>
  </sheets>
  <definedNames>
    <definedName name="HomeAutres" localSheetId="0">#REF!</definedName>
    <definedName name="HomeAutres">#REF!</definedName>
    <definedName name="HomeDocumentation" localSheetId="0">#REF!</definedName>
    <definedName name="HomeDocumentation">#REF!</definedName>
    <definedName name="HomeRealisation" localSheetId="0">#REF!</definedName>
    <definedName name="HomeRealisation">#REF!</definedName>
    <definedName name="HomeSyntese" localSheetId="0">#REF!</definedName>
    <definedName name="HomeSyntese">#REF!</definedName>
    <definedName name="HomeTests" localSheetId="0">#REF!</definedName>
    <definedName name="HomeTests">#REF!</definedName>
    <definedName name="_xlnm.Print_Titles" localSheetId="1">'Bordereau des prix unitaires'!$1:$2</definedName>
    <definedName name="_xlnm.Print_Titles" localSheetId="2">DQE!$1:$2</definedName>
    <definedName name="Titre" localSheetId="0">#REF!</definedName>
    <definedName name="Titre">#REF!</definedName>
    <definedName name="_xlnm.Print_Area" localSheetId="1">'Bordereau des prix unitaires'!$A$1:$E$14</definedName>
    <definedName name="_xlnm.Print_Area" localSheetId="2">DQE!$A$1:$E$15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2" i="8" l="1"/>
  <c r="E12" i="8"/>
  <c r="D12" i="8"/>
  <c r="B12" i="8"/>
  <c r="C12" i="8"/>
  <c r="B13" i="8"/>
  <c r="C13" i="8"/>
  <c r="B14" i="8"/>
  <c r="C14" i="8"/>
  <c r="B15" i="8"/>
  <c r="C15" i="8"/>
  <c r="B16" i="8"/>
  <c r="C16" i="8"/>
  <c r="A12" i="8"/>
  <c r="A13" i="8"/>
  <c r="A14" i="8"/>
  <c r="A15" i="8"/>
  <c r="A16" i="8"/>
  <c r="D13" i="4"/>
  <c r="E13" i="4"/>
  <c r="D14" i="4"/>
  <c r="E14" i="4"/>
  <c r="D15" i="4"/>
  <c r="E15" i="4"/>
  <c r="D16" i="4"/>
  <c r="E16" i="4"/>
  <c r="D12" i="4"/>
  <c r="E12" i="4"/>
  <c r="C5" i="8"/>
  <c r="C11" i="8"/>
  <c r="D3" i="4"/>
  <c r="C10" i="8" l="1"/>
  <c r="C9" i="8"/>
  <c r="C8" i="8"/>
  <c r="C7" i="8"/>
  <c r="C6" i="8"/>
  <c r="D4" i="4"/>
  <c r="D4" i="8" s="1"/>
  <c r="D5" i="4"/>
  <c r="D5" i="8" s="1"/>
  <c r="D6" i="4"/>
  <c r="D6" i="8" s="1"/>
  <c r="D7" i="4"/>
  <c r="D7" i="8" s="1"/>
  <c r="D8" i="4"/>
  <c r="D8" i="8" s="1"/>
  <c r="D9" i="4"/>
  <c r="D9" i="8" s="1"/>
  <c r="D10" i="4"/>
  <c r="D10" i="8" s="1"/>
  <c r="D11" i="4"/>
  <c r="D11" i="8" s="1"/>
  <c r="D13" i="8"/>
  <c r="D14" i="8"/>
  <c r="D15" i="8"/>
  <c r="E15" i="8" s="1"/>
  <c r="D16" i="8"/>
  <c r="E16" i="8" s="1"/>
  <c r="G16" i="8" s="1"/>
  <c r="D3" i="8"/>
  <c r="B4" i="8" l="1"/>
  <c r="A3" i="8" l="1"/>
  <c r="B3" i="8"/>
  <c r="A4" i="8"/>
  <c r="A5" i="8"/>
  <c r="B5" i="8"/>
  <c r="A6" i="8"/>
  <c r="B6" i="8"/>
  <c r="A7" i="8"/>
  <c r="B7" i="8"/>
  <c r="A8" i="8"/>
  <c r="B8" i="8"/>
  <c r="A9" i="8"/>
  <c r="B9" i="8"/>
  <c r="A10" i="8"/>
  <c r="B10" i="8"/>
  <c r="A11" i="8"/>
  <c r="B11" i="8"/>
  <c r="C4" i="8"/>
  <c r="E11" i="4"/>
  <c r="E7" i="4"/>
  <c r="E8" i="4"/>
  <c r="E9" i="4"/>
  <c r="E10" i="4"/>
  <c r="C3" i="8" l="1"/>
  <c r="E3" i="8" s="1"/>
  <c r="G3" i="8" s="1"/>
  <c r="E7" i="8" l="1"/>
  <c r="E10" i="8"/>
  <c r="E13" i="8"/>
  <c r="E14" i="8"/>
  <c r="E4" i="8"/>
  <c r="E6" i="8"/>
  <c r="E5" i="8"/>
  <c r="E9" i="8"/>
  <c r="E8" i="8"/>
  <c r="G8" i="8" s="1"/>
  <c r="E11" i="8"/>
  <c r="E3" i="4"/>
  <c r="E5" i="4"/>
  <c r="E4" i="4"/>
  <c r="E6" i="4"/>
  <c r="G14" i="8" l="1"/>
  <c r="G10" i="8"/>
  <c r="G13" i="8"/>
  <c r="G15" i="8"/>
  <c r="G11" i="8"/>
  <c r="G9" i="8"/>
  <c r="G7" i="8"/>
  <c r="G6" i="8"/>
  <c r="G5" i="8"/>
  <c r="G4" i="8"/>
  <c r="G19" i="8" l="1"/>
</calcChain>
</file>

<file path=xl/sharedStrings.xml><?xml version="1.0" encoding="utf-8"?>
<sst xmlns="http://schemas.openxmlformats.org/spreadsheetml/2006/main" count="58" uniqueCount="53">
  <si>
    <t>Annexe financière (A.F.)</t>
  </si>
  <si>
    <t>Il est demandé au candidat :</t>
  </si>
  <si>
    <t>- de ne pas modifier le format de la grille</t>
  </si>
  <si>
    <t>- de respecter la codification des unités d'œuvre </t>
  </si>
  <si>
    <t>A noter :</t>
  </si>
  <si>
    <t>- les prix ne doivent contenir que 2 (deux) décimales</t>
  </si>
  <si>
    <t>ATTENTION : </t>
  </si>
  <si>
    <t>La liste des prestations ci-après n'est pas modifiable. Aucune adjonction ou suppression de prestation ne sera acceptée.</t>
  </si>
  <si>
    <t>En aucun cas il ne s'agit d'un engagement de commande</t>
  </si>
  <si>
    <t>Unité d'œuvre</t>
  </si>
  <si>
    <t>Intitulé de l'unité d'œuvre</t>
  </si>
  <si>
    <t>Prix de l'unité d'œuvre (€ HT)</t>
  </si>
  <si>
    <t>Taux de TVA
(%)</t>
  </si>
  <si>
    <t>Prix de l'unité d'œuvre (€ TTC)</t>
  </si>
  <si>
    <t>Nombre
Unités d'œuvre</t>
  </si>
  <si>
    <t>Montant total (€ TTC)</t>
  </si>
  <si>
    <t xml:space="preserve">Montant du DQE en € TTC </t>
  </si>
  <si>
    <t>Nom de la société :</t>
  </si>
  <si>
    <t xml:space="preserve">L'onglet  "Détail Quantitatif Estimatif" constituent un détail quantitatif estimatif indicatif qui n'a donc pas valeur contractuelle, il permet uniquement de comparer financièrement les offres entre elles. </t>
  </si>
  <si>
    <t>Le Détail Quantitatif Estimatif ne constitue pas un document d'exécution du marché et est dépourvu de toute valeur contractuelle. Ainsi, les hypothèses de commandes figurant dans le Détail Quantitatif Estimatif correspondent à de simples évaluations.</t>
  </si>
  <si>
    <t>P3-ACC-01</t>
  </si>
  <si>
    <t>P3-ACC-02</t>
  </si>
  <si>
    <t xml:space="preserve">Accompagnement d’un nouveau fournisseur et de son AP PEPPOL « non raccordé » : spécificités Chorus Pro, conseils en amont, suivi des premiers échanges, tests, actions correctives en cas de rejet, qualification et mise en production.
Dans la limite d’une durée de 3 mois, de 3 réunions téléphoniques et de 15 sollicitations.
</t>
  </si>
  <si>
    <t>Accompagnement d’un AP PEPPOL déjà « raccordé à Chorus Pro », pour un nouveau fournisseur, dans la transmission des factures au point d’accès PEPPOL du Titulaire : explication des spécificités Chorus Pro, conseils en amont, suivi des premiers échanges, tests, actions explication correctives en cas de rejet, qualification et mise en production..
Dans la limite d’une durée de 1 mois, d’1 réunion téléphonique et de 10 sollicitations.</t>
  </si>
  <si>
    <t>P4-SUPPORT01</t>
  </si>
  <si>
    <t>P4-SUPPORT02</t>
  </si>
  <si>
    <t>P05-EVOL01</t>
  </si>
  <si>
    <t>P05-EVOL02</t>
  </si>
  <si>
    <t>P05-EVOL03</t>
  </si>
  <si>
    <t>Support aux opérateurs PEPPOL (sollicitations directes des AP PEPPOL par e-mail ou téléphone ; et support de niveau 2 aux fournisseurs (sollicitations fournisseurs relevant d’une problématique liée au connecteur, transmises par l’AIFE)
Unité d’œuvre : Activité de support sur un trimestre dans la limite de 15 sollicitations maximum.</t>
  </si>
  <si>
    <t>Support aux opérateurs PEPPOL (sollicitations directes des AP PEPPOL par e-mail ou téléphone ; et support de niveau 2 aux fournisseurs (sollicitations fournisseurs relevant d’une problématique liée au connecteur, transmises par l’AIFE)
Unité d’œuvre : par tranche de 10 sollicitations supplémentaires.</t>
  </si>
  <si>
    <t>Mise en place du connecteur</t>
  </si>
  <si>
    <t>P2-MCOS-Fact-max 60000/TRIM</t>
  </si>
  <si>
    <t>P2-MCOS-Fact-max 100 000/TRIM</t>
  </si>
  <si>
    <t>P2-MCOS-Fact-au delà 100 000/TRIM</t>
  </si>
  <si>
    <t>Mise en place d'une évolution simple nécessitant la tenue d'un atelier de conception</t>
  </si>
  <si>
    <t>Mise en place d'une évolution de complexité moyenne nécessitant la tenue de 2 ateliers de conception</t>
  </si>
  <si>
    <t>Mise en place d'une évolution complexe nécessitant la tenue de 3 à 5 ateliers de conception</t>
  </si>
  <si>
    <t xml:space="preserve">Scénario de commandes sur la durée du marché (non engageant pour l'Etat) pour la détermination du critère prix </t>
  </si>
  <si>
    <t>A chaque prestation devra être associé un prix, indiqué dans l'onglet Bordereau des prix Unitaires BPU</t>
  </si>
  <si>
    <t>P1-INIT</t>
  </si>
  <si>
    <t>P2-MCOS-Socle TRIM</t>
  </si>
  <si>
    <t xml:space="preserve">Taux de TVA </t>
  </si>
  <si>
    <t>26_AIFE_PEPPOL</t>
  </si>
  <si>
    <r>
      <t xml:space="preserve">- de remplir les cellules </t>
    </r>
    <r>
      <rPr>
        <b/>
        <sz val="10"/>
        <color indexed="64"/>
        <rFont val="Arial"/>
        <family val="2"/>
      </rPr>
      <t>sur fond jaune</t>
    </r>
    <r>
      <rPr>
        <sz val="10"/>
        <color indexed="64"/>
        <rFont val="Arial"/>
        <family val="2"/>
      </rPr>
      <t xml:space="preserve"> (dans le présent onglet et dans l'onglet Bordereau des prix unitaires)</t>
    </r>
  </si>
  <si>
    <t xml:space="preserve">MCOS socle  pour un trimestre sans volume minimal de factures pour le maintien en condition opérationnelle et de sécurité de la solution (connecteur, annuaires, outil de suivi); suivi de l’exécution du marché ; suivi du déploiement </t>
  </si>
  <si>
    <r>
      <rPr>
        <b/>
        <sz val="10"/>
        <color rgb="FF284F92"/>
        <rFont val="Marianne"/>
      </rPr>
      <t>Coût à la facture</t>
    </r>
    <r>
      <rPr>
        <sz val="10"/>
        <color rgb="FF284F92"/>
        <rFont val="Marianne"/>
      </rPr>
      <t xml:space="preserve"> pour le maintien en condition opérationnelle et de sécurité de la solution (connecteur, annuaires, outil de suivi , suivi de l’exécution du marché , suivi du déploiement) ; une volumétrie complémentaire entre 1 et 40 000 factures en plus par trimestre, a</t>
    </r>
    <r>
      <rPr>
        <b/>
        <sz val="10"/>
        <color rgb="FF284F92"/>
        <rFont val="Marianne"/>
      </rPr>
      <t>u-delà du seuil de 60 000 et jusquà 100 000 factures comprise,</t>
    </r>
    <r>
      <rPr>
        <sz val="10"/>
        <color rgb="FF284F92"/>
        <rFont val="Marianne"/>
      </rPr>
      <t xml:space="preserve"> prévu dans l’UO P2-MCOS-Fact-max 60000/TRIM</t>
    </r>
  </si>
  <si>
    <r>
      <rPr>
        <b/>
        <sz val="10"/>
        <color rgb="FF284F92"/>
        <rFont val="Marianne"/>
      </rPr>
      <t xml:space="preserve">Coût à la facture </t>
    </r>
    <r>
      <rPr>
        <sz val="10"/>
        <color rgb="FF284F92"/>
        <rFont val="Marianne"/>
      </rPr>
      <t xml:space="preserve">pour le maintien en condition opérationnelle et de sécurité de la solution (connecteur, annuaires, outil de suivi) ; </t>
    </r>
    <r>
      <rPr>
        <b/>
        <sz val="10"/>
        <color rgb="FF284F92"/>
        <rFont val="Marianne"/>
      </rPr>
      <t xml:space="preserve">pour un trimestre et pour un maximum de 60 000 factures </t>
    </r>
  </si>
  <si>
    <t>Prestation de reversibilité</t>
  </si>
  <si>
    <t>P6-Reversibilité</t>
  </si>
  <si>
    <r>
      <rPr>
        <b/>
        <sz val="10"/>
        <color rgb="FF284F92"/>
        <rFont val="Marianne"/>
      </rPr>
      <t xml:space="preserve">Coût à la facture </t>
    </r>
    <r>
      <rPr>
        <sz val="10"/>
        <color rgb="FF284F92"/>
        <rFont val="Marianne"/>
      </rPr>
      <t>pour le maintien en condition opérationnelle et de sécurité de la solution (connecteur, annuaires, outil de suivi),</t>
    </r>
    <r>
      <rPr>
        <b/>
        <sz val="10"/>
        <color rgb="FF284F92"/>
        <rFont val="Marianne"/>
      </rPr>
      <t xml:space="preserve"> au-delà du seuil de 100 000 factures</t>
    </r>
    <r>
      <rPr>
        <sz val="10"/>
        <color rgb="FF284F92"/>
        <rFont val="Marianne"/>
      </rPr>
      <t>, prévu dans l’UO P2-MCOS-Fact-max 100 000/TRIM</t>
    </r>
  </si>
  <si>
    <t>P05-EVOL04</t>
  </si>
  <si>
    <t xml:space="preserve">Mise en place d'une évolution très simple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</si>
</sst>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0.00\ &quot;€&quot;"/>
    <numFmt numFmtId="166" formatCode="#,##0.00\ [$€-C]"/>
  </numFmts>
  <fonts count="23" x14ac:knownFonts="1">
    <font>
      <sz val="10"/>
      <color theme="1"/>
      <name val="Arial"/>
    </font>
    <font>
      <sz val="11"/>
      <color theme="1"/>
      <name val="Calibri"/>
      <family val="2"/>
      <scheme val="minor"/>
    </font>
    <font>
      <sz val="11"/>
      <color theme="1"/>
      <name val="Calibri"/>
      <family val="2"/>
      <scheme val="minor"/>
    </font>
    <font>
      <sz val="10"/>
      <name val="Arial"/>
      <family val="2"/>
    </font>
    <font>
      <b/>
      <sz val="16"/>
      <color indexed="2"/>
      <name val="Verdana"/>
      <family val="2"/>
    </font>
    <font>
      <b/>
      <sz val="10"/>
      <color indexed="4"/>
      <name val="Arial"/>
      <family val="2"/>
    </font>
    <font>
      <b/>
      <sz val="12"/>
      <color indexed="64"/>
      <name val="Arial"/>
      <family val="2"/>
    </font>
    <font>
      <sz val="10"/>
      <color indexed="64"/>
      <name val="Arial"/>
      <family val="2"/>
    </font>
    <font>
      <b/>
      <sz val="10"/>
      <color indexed="64"/>
      <name val="Arial"/>
      <family val="2"/>
    </font>
    <font>
      <b/>
      <sz val="10"/>
      <color indexed="2"/>
      <name val="Arial"/>
      <family val="2"/>
    </font>
    <font>
      <sz val="8"/>
      <color indexed="64"/>
      <name val="Verdana"/>
      <family val="2"/>
    </font>
    <font>
      <b/>
      <sz val="10"/>
      <name val="Marianne"/>
    </font>
    <font>
      <sz val="10"/>
      <color rgb="FF284F92"/>
      <name val="Marianne"/>
    </font>
    <font>
      <sz val="10"/>
      <name val="Marianne"/>
    </font>
    <font>
      <b/>
      <sz val="10"/>
      <color indexed="64"/>
      <name val="Marianne"/>
    </font>
    <font>
      <b/>
      <sz val="10"/>
      <color rgb="FF284F92"/>
      <name val="Marianne"/>
    </font>
    <font>
      <sz val="10"/>
      <color theme="8" tint="-0.499984740745262"/>
      <name val="Marianne"/>
    </font>
    <font>
      <i/>
      <sz val="10"/>
      <color indexed="64"/>
      <name val="Marianne"/>
    </font>
    <font>
      <sz val="10"/>
      <color theme="1"/>
      <name val="Arial"/>
      <family val="2"/>
    </font>
    <font>
      <sz val="8"/>
      <name val="Arial"/>
    </font>
    <font>
      <sz val="10"/>
      <color theme="1"/>
      <name val="Arial"/>
    </font>
    <font>
      <b/>
      <sz val="12"/>
      <color indexed="63"/>
      <name val="Marianne"/>
    </font>
    <font>
      <sz val="10"/>
      <color rgb="FF284F92"/>
      <name val="Marianne"/>
      <family val="3"/>
    </font>
  </fonts>
  <fills count="8">
    <fill>
      <patternFill patternType="none"/>
    </fill>
    <fill>
      <patternFill patternType="gray125"/>
    </fill>
    <fill>
      <patternFill patternType="solid">
        <fgColor indexed="65"/>
      </patternFill>
    </fill>
    <fill>
      <patternFill patternType="solid">
        <fgColor rgb="FFC5D9F1"/>
        <bgColor rgb="FFC5D9F1"/>
      </patternFill>
    </fill>
    <fill>
      <patternFill patternType="solid">
        <fgColor indexed="43"/>
        <bgColor indexed="5"/>
      </patternFill>
    </fill>
    <fill>
      <patternFill patternType="solid">
        <fgColor indexed="22"/>
        <bgColor indexed="64"/>
      </patternFill>
    </fill>
    <fill>
      <patternFill patternType="solid">
        <fgColor indexed="43"/>
        <bgColor indexed="64"/>
      </patternFill>
    </fill>
    <fill>
      <patternFill patternType="solid">
        <fgColor theme="3"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3">
    <xf numFmtId="0" fontId="0" fillId="0" borderId="0"/>
    <xf numFmtId="164" fontId="2" fillId="0" borderId="0" applyFont="0" applyFill="0" applyBorder="0"/>
    <xf numFmtId="164" fontId="3" fillId="0" borderId="0" applyFont="0" applyFill="0" applyBorder="0"/>
    <xf numFmtId="0" fontId="18" fillId="0" borderId="0"/>
    <xf numFmtId="0" fontId="3" fillId="0" borderId="0"/>
    <xf numFmtId="0" fontId="3" fillId="0" borderId="0"/>
    <xf numFmtId="0" fontId="2" fillId="0" borderId="0"/>
    <xf numFmtId="0" fontId="2" fillId="0" borderId="0"/>
    <xf numFmtId="0" fontId="2" fillId="0" borderId="0"/>
    <xf numFmtId="164" fontId="1" fillId="0" borderId="0" applyFont="0" applyFill="0" applyBorder="0" applyAlignment="0" applyProtection="0"/>
    <xf numFmtId="0" fontId="1" fillId="0" borderId="0"/>
    <xf numFmtId="9" fontId="20" fillId="0" borderId="0" applyFont="0" applyFill="0" applyBorder="0" applyAlignment="0" applyProtection="0"/>
    <xf numFmtId="44" fontId="20" fillId="0" borderId="0" applyFont="0" applyFill="0" applyBorder="0" applyAlignment="0" applyProtection="0"/>
  </cellStyleXfs>
  <cellXfs count="43">
    <xf numFmtId="0" fontId="0" fillId="0" borderId="0" xfId="0"/>
    <xf numFmtId="0" fontId="18" fillId="0" borderId="0" xfId="3"/>
    <xf numFmtId="0" fontId="4" fillId="2" borderId="0" xfId="3" applyFont="1" applyFill="1" applyAlignment="1">
      <alignment horizontal="center" wrapText="1"/>
    </xf>
    <xf numFmtId="0" fontId="18" fillId="0" borderId="0" xfId="3" applyAlignment="1">
      <alignment vertical="center"/>
    </xf>
    <xf numFmtId="0" fontId="5" fillId="3" borderId="0" xfId="3" applyFont="1" applyFill="1" applyAlignment="1">
      <alignment horizontal="center"/>
    </xf>
    <xf numFmtId="0" fontId="6" fillId="4" borderId="0" xfId="3" applyFont="1" applyFill="1"/>
    <xf numFmtId="0" fontId="7" fillId="0" borderId="0" xfId="3" applyFont="1"/>
    <xf numFmtId="0" fontId="8" fillId="0" borderId="0" xfId="3" applyFont="1"/>
    <xf numFmtId="0" fontId="9" fillId="0" borderId="0" xfId="3" applyFont="1"/>
    <xf numFmtId="0" fontId="10" fillId="0" borderId="0" xfId="3" applyFont="1" applyAlignment="1">
      <alignment wrapText="1"/>
    </xf>
    <xf numFmtId="0" fontId="12" fillId="0" borderId="1" xfId="3" applyFont="1" applyBorder="1" applyAlignment="1">
      <alignment horizontal="left" vertical="center" wrapText="1"/>
    </xf>
    <xf numFmtId="0" fontId="3" fillId="0" borderId="0" xfId="0" applyFont="1"/>
    <xf numFmtId="0" fontId="3" fillId="0" borderId="0" xfId="0" applyFont="1" applyAlignment="1">
      <alignment wrapText="1"/>
    </xf>
    <xf numFmtId="0" fontId="15" fillId="0" borderId="1" xfId="0" applyFont="1" applyBorder="1" applyAlignment="1">
      <alignment horizontal="left" vertical="center" wrapText="1"/>
    </xf>
    <xf numFmtId="0" fontId="12" fillId="0" borderId="1" xfId="0" applyFont="1" applyBorder="1" applyAlignment="1">
      <alignment horizontal="left" vertical="center" wrapText="1"/>
    </xf>
    <xf numFmtId="165" fontId="13" fillId="0" borderId="1" xfId="0" applyNumberFormat="1" applyFont="1" applyBorder="1" applyAlignment="1">
      <alignment horizontal="center" vertical="center" wrapText="1"/>
    </xf>
    <xf numFmtId="0" fontId="3" fillId="0" borderId="5" xfId="0" applyFont="1" applyBorder="1"/>
    <xf numFmtId="0" fontId="13" fillId="0" borderId="0" xfId="0" applyFont="1"/>
    <xf numFmtId="9" fontId="13" fillId="0" borderId="1" xfId="0" applyNumberFormat="1" applyFont="1" applyFill="1" applyBorder="1" applyAlignment="1">
      <alignment horizontal="center" vertical="center" wrapText="1"/>
    </xf>
    <xf numFmtId="165" fontId="13" fillId="0" borderId="1" xfId="0" applyNumberFormat="1" applyFont="1" applyFill="1" applyBorder="1" applyAlignment="1">
      <alignment horizontal="center" vertical="center" wrapText="1"/>
    </xf>
    <xf numFmtId="165" fontId="3" fillId="0" borderId="0" xfId="0" applyNumberFormat="1" applyFont="1"/>
    <xf numFmtId="0" fontId="12" fillId="0" borderId="1" xfId="0" applyFont="1" applyFill="1" applyBorder="1" applyAlignment="1">
      <alignment horizontal="left" vertical="center" wrapText="1"/>
    </xf>
    <xf numFmtId="0" fontId="16" fillId="0" borderId="1" xfId="0" applyFont="1" applyFill="1" applyBorder="1" applyAlignment="1">
      <alignment horizontal="center" vertical="center" wrapText="1"/>
    </xf>
    <xf numFmtId="164" fontId="17" fillId="0" borderId="1" xfId="1" applyFont="1" applyFill="1" applyBorder="1" applyAlignment="1">
      <alignment horizontal="center" vertical="center" wrapText="1"/>
    </xf>
    <xf numFmtId="0" fontId="16" fillId="0" borderId="1" xfId="3" applyFont="1" applyFill="1" applyBorder="1" applyAlignment="1">
      <alignment horizontal="center" vertical="center" wrapText="1"/>
    </xf>
    <xf numFmtId="3" fontId="16" fillId="0" borderId="1" xfId="3" applyNumberFormat="1" applyFont="1" applyFill="1" applyBorder="1" applyAlignment="1">
      <alignment horizontal="center" vertical="center" wrapText="1"/>
    </xf>
    <xf numFmtId="9" fontId="13" fillId="0" borderId="1" xfId="11" applyFont="1" applyFill="1" applyBorder="1" applyAlignment="1">
      <alignment horizontal="center" vertical="center" wrapText="1"/>
    </xf>
    <xf numFmtId="0" fontId="7" fillId="0" borderId="0" xfId="3" applyFont="1" applyAlignment="1">
      <alignment wrapText="1"/>
    </xf>
    <xf numFmtId="44" fontId="13" fillId="6" borderId="6" xfId="12" applyFont="1" applyFill="1" applyBorder="1" applyAlignment="1">
      <alignment vertical="center"/>
    </xf>
    <xf numFmtId="44" fontId="13" fillId="6" borderId="1" xfId="12" applyFont="1" applyFill="1" applyBorder="1" applyAlignment="1">
      <alignment vertical="center"/>
    </xf>
    <xf numFmtId="0" fontId="14" fillId="7" borderId="1" xfId="0" applyFont="1" applyFill="1" applyBorder="1" applyAlignment="1">
      <alignment horizontal="center" vertical="center" wrapText="1"/>
    </xf>
    <xf numFmtId="164" fontId="14" fillId="7" borderId="1" xfId="1" applyFont="1" applyFill="1" applyBorder="1" applyAlignment="1">
      <alignment horizontal="center" vertical="center" wrapText="1"/>
    </xf>
    <xf numFmtId="166" fontId="21" fillId="0" borderId="4" xfId="4" applyNumberFormat="1" applyFont="1" applyBorder="1" applyAlignment="1">
      <alignment vertical="center"/>
    </xf>
    <xf numFmtId="0" fontId="7" fillId="0" borderId="0" xfId="3" quotePrefix="1" applyFont="1" applyAlignment="1">
      <alignment vertical="center"/>
    </xf>
    <xf numFmtId="0" fontId="22" fillId="0" borderId="1" xfId="0" applyFont="1" applyBorder="1" applyAlignment="1">
      <alignment horizontal="left" vertical="center" wrapText="1"/>
    </xf>
    <xf numFmtId="0" fontId="11" fillId="5" borderId="6" xfId="0" applyFont="1" applyFill="1" applyBorder="1" applyAlignment="1">
      <alignment horizontal="center" vertical="center" wrapText="1"/>
    </xf>
    <xf numFmtId="0" fontId="11" fillId="5" borderId="7" xfId="0" applyFont="1" applyFill="1" applyBorder="1" applyAlignment="1">
      <alignment horizontal="center" vertical="center" wrapText="1"/>
    </xf>
    <xf numFmtId="9" fontId="13" fillId="6" borderId="6" xfId="11" applyFont="1" applyFill="1" applyBorder="1" applyAlignment="1">
      <alignment horizontal="center" vertical="center"/>
    </xf>
    <xf numFmtId="9" fontId="13" fillId="6" borderId="7" xfId="11" applyFont="1" applyFill="1" applyBorder="1" applyAlignment="1">
      <alignment horizontal="center" vertical="center"/>
    </xf>
    <xf numFmtId="0" fontId="11" fillId="5" borderId="1" xfId="0" applyFont="1" applyFill="1" applyBorder="1" applyAlignment="1">
      <alignment horizontal="center" vertical="center" wrapText="1"/>
    </xf>
    <xf numFmtId="0" fontId="21" fillId="0" borderId="4" xfId="4" applyFont="1" applyBorder="1" applyAlignment="1">
      <alignment horizontal="center" vertical="center" wrapText="1"/>
    </xf>
    <xf numFmtId="0" fontId="14" fillId="7" borderId="2" xfId="0" applyFont="1" applyFill="1" applyBorder="1" applyAlignment="1">
      <alignment horizontal="center" vertical="center" wrapText="1"/>
    </xf>
    <xf numFmtId="0" fontId="14" fillId="7" borderId="3" xfId="0" applyFont="1" applyFill="1" applyBorder="1" applyAlignment="1">
      <alignment horizontal="center" vertical="center" wrapText="1"/>
    </xf>
  </cellXfs>
  <cellStyles count="13">
    <cellStyle name="Milliers 2" xfId="1" xr:uid="{00000000-0005-0000-0000-000000000000}"/>
    <cellStyle name="Milliers 2 2" xfId="9" xr:uid="{AAA08D3A-DCEE-4E31-A594-14EB35CA2A3C}"/>
    <cellStyle name="Milliers 3" xfId="2" xr:uid="{00000000-0005-0000-0000-000001000000}"/>
    <cellStyle name="Monétaire" xfId="12" builtinId="4"/>
    <cellStyle name="Normal" xfId="0" builtinId="0"/>
    <cellStyle name="Normal 2" xfId="3" xr:uid="{00000000-0005-0000-0000-000003000000}"/>
    <cellStyle name="Normal 2 2" xfId="4" xr:uid="{00000000-0005-0000-0000-000004000000}"/>
    <cellStyle name="Normal 2 2 2" xfId="5" xr:uid="{00000000-0005-0000-0000-000005000000}"/>
    <cellStyle name="Normal 3" xfId="10" xr:uid="{76B95747-F863-4FD9-B82C-52023C82AAD0}"/>
    <cellStyle name="Normal 4" xfId="6" xr:uid="{00000000-0005-0000-0000-000006000000}"/>
    <cellStyle name="Normal 4 4" xfId="7" xr:uid="{00000000-0005-0000-0000-000007000000}"/>
    <cellStyle name="Normal 5" xfId="8" xr:uid="{00000000-0005-0000-0000-000008000000}"/>
    <cellStyle name="Pourcentage" xfId="1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6AAA4-2811-4294-B593-1BB861103BEF}">
  <sheetPr>
    <tabColor rgb="FF92D050"/>
  </sheetPr>
  <dimension ref="A1:H139"/>
  <sheetViews>
    <sheetView workbookViewId="0">
      <selection activeCell="A29" sqref="A29"/>
    </sheetView>
  </sheetViews>
  <sheetFormatPr baseColWidth="10" defaultColWidth="11.453125" defaultRowHeight="12.5" x14ac:dyDescent="0.25"/>
  <cols>
    <col min="1" max="1" width="102.453125" style="1" customWidth="1"/>
    <col min="2" max="16384" width="11.453125" style="1"/>
  </cols>
  <sheetData>
    <row r="1" spans="1:1" ht="84.75" customHeight="1" x14ac:dyDescent="0.25"/>
    <row r="3" spans="1:1" ht="19.5" x14ac:dyDescent="0.35">
      <c r="A3" s="2" t="s">
        <v>0</v>
      </c>
    </row>
    <row r="4" spans="1:1" x14ac:dyDescent="0.25">
      <c r="A4" s="3"/>
    </row>
    <row r="5" spans="1:1" ht="13" x14ac:dyDescent="0.3">
      <c r="A5" s="4" t="s">
        <v>43</v>
      </c>
    </row>
    <row r="6" spans="1:1" x14ac:dyDescent="0.25">
      <c r="A6" s="1" t="s">
        <v>17</v>
      </c>
    </row>
    <row r="7" spans="1:1" ht="15.5" x14ac:dyDescent="0.35">
      <c r="A7" s="5"/>
    </row>
    <row r="8" spans="1:1" x14ac:dyDescent="0.25">
      <c r="A8" s="3"/>
    </row>
    <row r="9" spans="1:1" x14ac:dyDescent="0.25">
      <c r="A9" s="6" t="s">
        <v>1</v>
      </c>
    </row>
    <row r="10" spans="1:1" ht="13" x14ac:dyDescent="0.25">
      <c r="A10" s="33" t="s">
        <v>44</v>
      </c>
    </row>
    <row r="11" spans="1:1" x14ac:dyDescent="0.25">
      <c r="A11" s="6" t="s">
        <v>2</v>
      </c>
    </row>
    <row r="12" spans="1:1" x14ac:dyDescent="0.25">
      <c r="A12" s="6" t="s">
        <v>3</v>
      </c>
    </row>
    <row r="13" spans="1:1" x14ac:dyDescent="0.25">
      <c r="A13" s="3"/>
    </row>
    <row r="14" spans="1:1" ht="13" x14ac:dyDescent="0.3">
      <c r="A14" s="7" t="s">
        <v>4</v>
      </c>
    </row>
    <row r="15" spans="1:1" ht="13" x14ac:dyDescent="0.3">
      <c r="A15" s="8" t="s">
        <v>5</v>
      </c>
    </row>
    <row r="16" spans="1:1" x14ac:dyDescent="0.25">
      <c r="A16" s="3"/>
    </row>
    <row r="17" spans="1:8" x14ac:dyDescent="0.25">
      <c r="A17" s="9" t="s">
        <v>6</v>
      </c>
    </row>
    <row r="18" spans="1:8" x14ac:dyDescent="0.25">
      <c r="A18" s="9" t="s">
        <v>7</v>
      </c>
    </row>
    <row r="19" spans="1:8" x14ac:dyDescent="0.25">
      <c r="A19" s="9" t="s">
        <v>39</v>
      </c>
    </row>
    <row r="20" spans="1:8" x14ac:dyDescent="0.25">
      <c r="A20" s="3"/>
    </row>
    <row r="21" spans="1:8" ht="20.5" x14ac:dyDescent="0.25">
      <c r="A21" s="9" t="s">
        <v>18</v>
      </c>
    </row>
    <row r="22" spans="1:8" x14ac:dyDescent="0.25">
      <c r="A22" s="9" t="s">
        <v>8</v>
      </c>
    </row>
    <row r="23" spans="1:8" ht="20.5" x14ac:dyDescent="0.25">
      <c r="A23" s="9" t="s">
        <v>19</v>
      </c>
    </row>
    <row r="24" spans="1:8" x14ac:dyDescent="0.25">
      <c r="A24" s="27"/>
    </row>
    <row r="25" spans="1:8" x14ac:dyDescent="0.25">
      <c r="A25" s="9"/>
    </row>
    <row r="26" spans="1:8" x14ac:dyDescent="0.25">
      <c r="A26" s="9"/>
    </row>
    <row r="27" spans="1:8" x14ac:dyDescent="0.25">
      <c r="A27" s="9"/>
    </row>
    <row r="28" spans="1:8" ht="13.5" customHeight="1" x14ac:dyDescent="0.25">
      <c r="A28" s="9"/>
      <c r="B28" s="9"/>
      <c r="C28" s="9"/>
      <c r="D28" s="9"/>
      <c r="E28" s="9"/>
      <c r="F28" s="9"/>
      <c r="G28" s="9"/>
      <c r="H28" s="9"/>
    </row>
    <row r="30" spans="1:8" x14ac:dyDescent="0.25">
      <c r="A30" s="3"/>
    </row>
    <row r="32" spans="1:8" x14ac:dyDescent="0.25">
      <c r="A32" s="3"/>
    </row>
    <row r="33" spans="1:1" x14ac:dyDescent="0.25">
      <c r="A33" s="9"/>
    </row>
    <row r="34" spans="1:1" x14ac:dyDescent="0.25">
      <c r="A34" s="3"/>
    </row>
    <row r="35" spans="1:1" x14ac:dyDescent="0.25">
      <c r="A35" s="3"/>
    </row>
    <row r="36" spans="1:1" x14ac:dyDescent="0.25">
      <c r="A36" s="3"/>
    </row>
    <row r="37" spans="1:1" x14ac:dyDescent="0.25">
      <c r="A37" s="3"/>
    </row>
    <row r="38" spans="1:1" x14ac:dyDescent="0.25">
      <c r="A38" s="3"/>
    </row>
    <row r="39" spans="1:1" x14ac:dyDescent="0.25">
      <c r="A39" s="3"/>
    </row>
    <row r="40" spans="1:1" x14ac:dyDescent="0.25">
      <c r="A40" s="3"/>
    </row>
    <row r="41" spans="1:1" x14ac:dyDescent="0.25">
      <c r="A41" s="3"/>
    </row>
    <row r="42" spans="1:1" x14ac:dyDescent="0.25">
      <c r="A42" s="3"/>
    </row>
    <row r="43" spans="1:1" x14ac:dyDescent="0.25">
      <c r="A43" s="3"/>
    </row>
    <row r="44" spans="1:1" x14ac:dyDescent="0.25">
      <c r="A44" s="3"/>
    </row>
    <row r="45" spans="1:1" x14ac:dyDescent="0.25">
      <c r="A45" s="3"/>
    </row>
    <row r="46" spans="1:1" x14ac:dyDescent="0.25">
      <c r="A46" s="3"/>
    </row>
    <row r="47" spans="1:1" x14ac:dyDescent="0.25">
      <c r="A47" s="3"/>
    </row>
    <row r="48" spans="1:1" x14ac:dyDescent="0.25">
      <c r="A48" s="3"/>
    </row>
    <row r="49" spans="1:1" x14ac:dyDescent="0.25">
      <c r="A49" s="3"/>
    </row>
    <row r="50" spans="1:1" x14ac:dyDescent="0.25">
      <c r="A50" s="3"/>
    </row>
    <row r="51" spans="1:1" x14ac:dyDescent="0.25">
      <c r="A51" s="3"/>
    </row>
    <row r="52" spans="1:1" x14ac:dyDescent="0.25">
      <c r="A52" s="3"/>
    </row>
    <row r="53" spans="1:1" x14ac:dyDescent="0.25">
      <c r="A53" s="3"/>
    </row>
    <row r="54" spans="1:1" x14ac:dyDescent="0.25">
      <c r="A54" s="3"/>
    </row>
    <row r="55" spans="1:1" x14ac:dyDescent="0.25">
      <c r="A55" s="3"/>
    </row>
    <row r="56" spans="1:1" x14ac:dyDescent="0.25">
      <c r="A56" s="3"/>
    </row>
    <row r="57" spans="1:1" x14ac:dyDescent="0.25">
      <c r="A57" s="3"/>
    </row>
    <row r="58" spans="1:1" x14ac:dyDescent="0.25">
      <c r="A58" s="3"/>
    </row>
    <row r="59" spans="1:1" x14ac:dyDescent="0.25">
      <c r="A59" s="3"/>
    </row>
    <row r="60" spans="1:1" x14ac:dyDescent="0.25">
      <c r="A60" s="3"/>
    </row>
    <row r="61" spans="1:1" x14ac:dyDescent="0.25">
      <c r="A61" s="3"/>
    </row>
    <row r="62" spans="1:1" x14ac:dyDescent="0.25">
      <c r="A62" s="3"/>
    </row>
    <row r="63" spans="1:1" x14ac:dyDescent="0.25">
      <c r="A63" s="3"/>
    </row>
    <row r="64" spans="1:1" x14ac:dyDescent="0.25">
      <c r="A64" s="3"/>
    </row>
    <row r="65" spans="1:1" x14ac:dyDescent="0.25">
      <c r="A65" s="3"/>
    </row>
    <row r="66" spans="1:1" x14ac:dyDescent="0.25">
      <c r="A66" s="3"/>
    </row>
    <row r="67" spans="1:1" x14ac:dyDescent="0.25">
      <c r="A67" s="3"/>
    </row>
    <row r="68" spans="1:1" x14ac:dyDescent="0.25">
      <c r="A68" s="3"/>
    </row>
    <row r="69" spans="1:1" x14ac:dyDescent="0.25">
      <c r="A69" s="3"/>
    </row>
    <row r="70" spans="1:1" x14ac:dyDescent="0.25">
      <c r="A70" s="3"/>
    </row>
    <row r="71" spans="1:1" x14ac:dyDescent="0.25">
      <c r="A71" s="3"/>
    </row>
    <row r="72" spans="1:1" x14ac:dyDescent="0.25">
      <c r="A72" s="3"/>
    </row>
    <row r="73" spans="1:1" x14ac:dyDescent="0.25">
      <c r="A73" s="3"/>
    </row>
    <row r="74" spans="1:1" x14ac:dyDescent="0.25">
      <c r="A74" s="3"/>
    </row>
    <row r="75" spans="1:1" x14ac:dyDescent="0.25">
      <c r="A75" s="3"/>
    </row>
    <row r="76" spans="1:1" x14ac:dyDescent="0.25">
      <c r="A76" s="3"/>
    </row>
    <row r="77" spans="1:1" x14ac:dyDescent="0.25">
      <c r="A77" s="3"/>
    </row>
    <row r="78" spans="1:1" x14ac:dyDescent="0.25">
      <c r="A78" s="3"/>
    </row>
    <row r="79" spans="1:1" x14ac:dyDescent="0.25">
      <c r="A79" s="3"/>
    </row>
    <row r="80" spans="1:1" x14ac:dyDescent="0.25">
      <c r="A80" s="3"/>
    </row>
    <row r="81" spans="1:1" x14ac:dyDescent="0.25">
      <c r="A81" s="3"/>
    </row>
    <row r="82" spans="1:1" x14ac:dyDescent="0.25">
      <c r="A82" s="3"/>
    </row>
    <row r="83" spans="1:1" x14ac:dyDescent="0.25">
      <c r="A83" s="3"/>
    </row>
    <row r="84" spans="1:1" x14ac:dyDescent="0.25">
      <c r="A84" s="3"/>
    </row>
    <row r="85" spans="1:1" x14ac:dyDescent="0.25">
      <c r="A85" s="3"/>
    </row>
    <row r="86" spans="1:1" x14ac:dyDescent="0.25">
      <c r="A86" s="3"/>
    </row>
    <row r="87" spans="1:1" x14ac:dyDescent="0.25">
      <c r="A87" s="3"/>
    </row>
    <row r="88" spans="1:1" x14ac:dyDescent="0.25">
      <c r="A88" s="3"/>
    </row>
    <row r="89" spans="1:1" x14ac:dyDescent="0.25">
      <c r="A89" s="3"/>
    </row>
    <row r="90" spans="1:1" x14ac:dyDescent="0.25">
      <c r="A90" s="3"/>
    </row>
    <row r="91" spans="1:1" x14ac:dyDescent="0.25">
      <c r="A91" s="3"/>
    </row>
    <row r="92" spans="1:1" x14ac:dyDescent="0.25">
      <c r="A92" s="3"/>
    </row>
    <row r="93" spans="1:1" x14ac:dyDescent="0.25">
      <c r="A93" s="3"/>
    </row>
    <row r="94" spans="1:1" x14ac:dyDescent="0.25">
      <c r="A94" s="3"/>
    </row>
    <row r="95" spans="1:1" x14ac:dyDescent="0.25">
      <c r="A95" s="3"/>
    </row>
    <row r="96" spans="1:1" x14ac:dyDescent="0.25">
      <c r="A96" s="3"/>
    </row>
    <row r="97" spans="1:1" x14ac:dyDescent="0.25">
      <c r="A97" s="3"/>
    </row>
    <row r="98" spans="1:1" x14ac:dyDescent="0.25">
      <c r="A98" s="3"/>
    </row>
    <row r="99" spans="1:1" x14ac:dyDescent="0.25">
      <c r="A99" s="3"/>
    </row>
    <row r="100" spans="1:1" x14ac:dyDescent="0.25">
      <c r="A100" s="3"/>
    </row>
    <row r="101" spans="1:1" x14ac:dyDescent="0.25">
      <c r="A101" s="3"/>
    </row>
    <row r="102" spans="1:1" x14ac:dyDescent="0.25">
      <c r="A102" s="3"/>
    </row>
    <row r="103" spans="1:1" x14ac:dyDescent="0.25">
      <c r="A103" s="3"/>
    </row>
    <row r="104" spans="1:1" x14ac:dyDescent="0.25">
      <c r="A104" s="3"/>
    </row>
    <row r="105" spans="1:1" x14ac:dyDescent="0.25">
      <c r="A105" s="3"/>
    </row>
    <row r="106" spans="1:1" x14ac:dyDescent="0.25">
      <c r="A106" s="3"/>
    </row>
    <row r="107" spans="1:1" x14ac:dyDescent="0.25">
      <c r="A107" s="3"/>
    </row>
    <row r="108" spans="1:1" x14ac:dyDescent="0.25">
      <c r="A108" s="3"/>
    </row>
    <row r="109" spans="1:1" x14ac:dyDescent="0.25">
      <c r="A109" s="3"/>
    </row>
    <row r="110" spans="1:1" x14ac:dyDescent="0.25">
      <c r="A110" s="3"/>
    </row>
    <row r="111" spans="1:1" x14ac:dyDescent="0.25">
      <c r="A111" s="3"/>
    </row>
    <row r="112" spans="1:1" x14ac:dyDescent="0.25">
      <c r="A112" s="3"/>
    </row>
    <row r="113" spans="1:1" x14ac:dyDescent="0.25">
      <c r="A113" s="3"/>
    </row>
    <row r="114" spans="1:1" x14ac:dyDescent="0.25">
      <c r="A114" s="3"/>
    </row>
    <row r="115" spans="1:1" x14ac:dyDescent="0.25">
      <c r="A115" s="3"/>
    </row>
    <row r="116" spans="1:1" x14ac:dyDescent="0.25">
      <c r="A116" s="3"/>
    </row>
    <row r="117" spans="1:1" x14ac:dyDescent="0.25">
      <c r="A117" s="3"/>
    </row>
    <row r="118" spans="1:1" x14ac:dyDescent="0.25">
      <c r="A118" s="3"/>
    </row>
    <row r="119" spans="1:1" x14ac:dyDescent="0.25">
      <c r="A119" s="3"/>
    </row>
    <row r="120" spans="1:1" x14ac:dyDescent="0.25">
      <c r="A120" s="3"/>
    </row>
    <row r="121" spans="1:1" x14ac:dyDescent="0.25">
      <c r="A121" s="3"/>
    </row>
    <row r="122" spans="1:1" x14ac:dyDescent="0.25">
      <c r="A122" s="3"/>
    </row>
    <row r="123" spans="1:1" x14ac:dyDescent="0.25">
      <c r="A123" s="3"/>
    </row>
    <row r="124" spans="1:1" x14ac:dyDescent="0.25">
      <c r="A124" s="3"/>
    </row>
    <row r="125" spans="1:1" x14ac:dyDescent="0.25">
      <c r="A125" s="3"/>
    </row>
    <row r="126" spans="1:1" x14ac:dyDescent="0.25">
      <c r="A126" s="3"/>
    </row>
    <row r="127" spans="1:1" x14ac:dyDescent="0.25">
      <c r="A127" s="3"/>
    </row>
    <row r="128" spans="1:1" x14ac:dyDescent="0.25">
      <c r="A128" s="3"/>
    </row>
    <row r="129" spans="1:1" x14ac:dyDescent="0.25">
      <c r="A129" s="3"/>
    </row>
    <row r="130" spans="1:1" x14ac:dyDescent="0.25">
      <c r="A130" s="3"/>
    </row>
    <row r="131" spans="1:1" x14ac:dyDescent="0.25">
      <c r="A131" s="3"/>
    </row>
    <row r="132" spans="1:1" x14ac:dyDescent="0.25">
      <c r="A132" s="3"/>
    </row>
    <row r="133" spans="1:1" x14ac:dyDescent="0.25">
      <c r="A133" s="3"/>
    </row>
    <row r="134" spans="1:1" x14ac:dyDescent="0.25">
      <c r="A134" s="3"/>
    </row>
    <row r="135" spans="1:1" x14ac:dyDescent="0.25">
      <c r="A135" s="3"/>
    </row>
    <row r="136" spans="1:1" x14ac:dyDescent="0.25">
      <c r="A136" s="3"/>
    </row>
    <row r="137" spans="1:1" x14ac:dyDescent="0.25">
      <c r="A137" s="3"/>
    </row>
    <row r="138" spans="1:1" x14ac:dyDescent="0.25">
      <c r="A138" s="3"/>
    </row>
    <row r="139" spans="1:1" x14ac:dyDescent="0.25">
      <c r="A139" s="3"/>
    </row>
  </sheetData>
  <pageMargins left="0.70078740157480324" right="0.70078740157480324" top="0.75196850393700787" bottom="0.75196850393700787" header="0.3" footer="0.3"/>
  <pageSetup paperSize="9" orientation="portrait" r:id="rId1"/>
  <headerFooter>
    <oddFooter>&amp;L&amp;1#&amp;"Tahoma"&amp;9&amp;KCF022BC2 – Usage restreint</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CD24"/>
  <sheetViews>
    <sheetView showGridLines="0" tabSelected="1" zoomScale="90" zoomScaleNormal="90" workbookViewId="0">
      <pane xSplit="2" ySplit="2" topLeftCell="C9" activePane="bottomRight" state="frozen"/>
      <selection activeCell="F25" sqref="F25"/>
      <selection pane="topRight" activeCell="F25" sqref="F25"/>
      <selection pane="bottomLeft" activeCell="F25" sqref="F25"/>
      <selection pane="bottomRight" activeCell="B12" sqref="B12"/>
    </sheetView>
  </sheetViews>
  <sheetFormatPr baseColWidth="10" defaultRowHeight="12.5" x14ac:dyDescent="0.25"/>
  <cols>
    <col min="1" max="1" width="21.453125" style="11" customWidth="1"/>
    <col min="2" max="2" width="75.54296875" style="12" customWidth="1"/>
    <col min="3" max="3" width="15.7265625" style="11" bestFit="1" customWidth="1"/>
    <col min="4" max="4" width="15" style="11" customWidth="1"/>
    <col min="5" max="5" width="17.7265625" style="11" customWidth="1"/>
    <col min="6" max="6" width="11.453125" style="11"/>
    <col min="7" max="7" width="11.453125" style="11" customWidth="1"/>
    <col min="8" max="249" width="11.453125" style="11"/>
    <col min="250" max="250" width="48.54296875" style="11" bestFit="1" customWidth="1"/>
    <col min="251" max="251" width="67.54296875" style="11" bestFit="1" customWidth="1"/>
    <col min="252" max="252" width="15.7265625" style="11" bestFit="1" customWidth="1"/>
    <col min="253" max="253" width="15" style="11" bestFit="1" customWidth="1"/>
    <col min="254" max="254" width="15.7265625" style="11" bestFit="1" customWidth="1"/>
    <col min="255" max="255" width="17.1796875" style="11" bestFit="1" customWidth="1"/>
    <col min="256" max="256" width="22.26953125" style="11" bestFit="1" customWidth="1"/>
    <col min="257" max="505" width="11.453125" style="11"/>
    <col min="506" max="506" width="48.54296875" style="11" bestFit="1" customWidth="1"/>
    <col min="507" max="507" width="67.54296875" style="11" bestFit="1" customWidth="1"/>
    <col min="508" max="508" width="15.7265625" style="11" bestFit="1" customWidth="1"/>
    <col min="509" max="509" width="15" style="11" bestFit="1" customWidth="1"/>
    <col min="510" max="510" width="15.7265625" style="11" bestFit="1" customWidth="1"/>
    <col min="511" max="511" width="17.1796875" style="11" bestFit="1" customWidth="1"/>
    <col min="512" max="512" width="22.26953125" style="11" bestFit="1" customWidth="1"/>
    <col min="513" max="761" width="11.453125" style="11"/>
    <col min="762" max="762" width="48.54296875" style="11" bestFit="1" customWidth="1"/>
    <col min="763" max="763" width="67.54296875" style="11" bestFit="1" customWidth="1"/>
    <col min="764" max="764" width="15.7265625" style="11" bestFit="1" customWidth="1"/>
    <col min="765" max="765" width="15" style="11" bestFit="1" customWidth="1"/>
    <col min="766" max="766" width="15.7265625" style="11" bestFit="1" customWidth="1"/>
    <col min="767" max="767" width="17.1796875" style="11" bestFit="1" customWidth="1"/>
    <col min="768" max="768" width="22.26953125" style="11" bestFit="1" customWidth="1"/>
    <col min="769" max="1017" width="11.453125" style="11"/>
    <col min="1018" max="1018" width="48.54296875" style="11" bestFit="1" customWidth="1"/>
    <col min="1019" max="1019" width="67.54296875" style="11" bestFit="1" customWidth="1"/>
    <col min="1020" max="1020" width="15.7265625" style="11" bestFit="1" customWidth="1"/>
    <col min="1021" max="1021" width="15" style="11" bestFit="1" customWidth="1"/>
    <col min="1022" max="1022" width="15.7265625" style="11" bestFit="1" customWidth="1"/>
    <col min="1023" max="1023" width="17.1796875" style="11" bestFit="1" customWidth="1"/>
    <col min="1024" max="1024" width="22.26953125" style="11" bestFit="1" customWidth="1"/>
    <col min="1025" max="1273" width="11.453125" style="11"/>
    <col min="1274" max="1274" width="48.54296875" style="11" bestFit="1" customWidth="1"/>
    <col min="1275" max="1275" width="67.54296875" style="11" bestFit="1" customWidth="1"/>
    <col min="1276" max="1276" width="15.7265625" style="11" bestFit="1" customWidth="1"/>
    <col min="1277" max="1277" width="15" style="11" bestFit="1" customWidth="1"/>
    <col min="1278" max="1278" width="15.7265625" style="11" bestFit="1" customWidth="1"/>
    <col min="1279" max="1279" width="17.1796875" style="11" bestFit="1" customWidth="1"/>
    <col min="1280" max="1280" width="22.26953125" style="11" bestFit="1" customWidth="1"/>
    <col min="1281" max="1529" width="11.453125" style="11"/>
    <col min="1530" max="1530" width="48.54296875" style="11" bestFit="1" customWidth="1"/>
    <col min="1531" max="1531" width="67.54296875" style="11" bestFit="1" customWidth="1"/>
    <col min="1532" max="1532" width="15.7265625" style="11" bestFit="1" customWidth="1"/>
    <col min="1533" max="1533" width="15" style="11" bestFit="1" customWidth="1"/>
    <col min="1534" max="1534" width="15.7265625" style="11" bestFit="1" customWidth="1"/>
    <col min="1535" max="1535" width="17.1796875" style="11" bestFit="1" customWidth="1"/>
    <col min="1536" max="1536" width="22.26953125" style="11" bestFit="1" customWidth="1"/>
    <col min="1537" max="1785" width="11.453125" style="11"/>
    <col min="1786" max="1786" width="48.54296875" style="11" bestFit="1" customWidth="1"/>
    <col min="1787" max="1787" width="67.54296875" style="11" bestFit="1" customWidth="1"/>
    <col min="1788" max="1788" width="15.7265625" style="11" bestFit="1" customWidth="1"/>
    <col min="1789" max="1789" width="15" style="11" bestFit="1" customWidth="1"/>
    <col min="1790" max="1790" width="15.7265625" style="11" bestFit="1" customWidth="1"/>
    <col min="1791" max="1791" width="17.1796875" style="11" bestFit="1" customWidth="1"/>
    <col min="1792" max="1792" width="22.26953125" style="11" bestFit="1" customWidth="1"/>
    <col min="1793" max="2041" width="11.453125" style="11"/>
    <col min="2042" max="2042" width="48.54296875" style="11" bestFit="1" customWidth="1"/>
    <col min="2043" max="2043" width="67.54296875" style="11" bestFit="1" customWidth="1"/>
    <col min="2044" max="2044" width="15.7265625" style="11" bestFit="1" customWidth="1"/>
    <col min="2045" max="2045" width="15" style="11" bestFit="1" customWidth="1"/>
    <col min="2046" max="2046" width="15.7265625" style="11" bestFit="1" customWidth="1"/>
    <col min="2047" max="2047" width="17.1796875" style="11" bestFit="1" customWidth="1"/>
    <col min="2048" max="2048" width="22.26953125" style="11" bestFit="1" customWidth="1"/>
    <col min="2049" max="2297" width="11.453125" style="11"/>
    <col min="2298" max="2298" width="48.54296875" style="11" bestFit="1" customWidth="1"/>
    <col min="2299" max="2299" width="67.54296875" style="11" bestFit="1" customWidth="1"/>
    <col min="2300" max="2300" width="15.7265625" style="11" bestFit="1" customWidth="1"/>
    <col min="2301" max="2301" width="15" style="11" bestFit="1" customWidth="1"/>
    <col min="2302" max="2302" width="15.7265625" style="11" bestFit="1" customWidth="1"/>
    <col min="2303" max="2303" width="17.1796875" style="11" bestFit="1" customWidth="1"/>
    <col min="2304" max="2304" width="22.26953125" style="11" bestFit="1" customWidth="1"/>
    <col min="2305" max="2553" width="11.453125" style="11"/>
    <col min="2554" max="2554" width="48.54296875" style="11" bestFit="1" customWidth="1"/>
    <col min="2555" max="2555" width="67.54296875" style="11" bestFit="1" customWidth="1"/>
    <col min="2556" max="2556" width="15.7265625" style="11" bestFit="1" customWidth="1"/>
    <col min="2557" max="2557" width="15" style="11" bestFit="1" customWidth="1"/>
    <col min="2558" max="2558" width="15.7265625" style="11" bestFit="1" customWidth="1"/>
    <col min="2559" max="2559" width="17.1796875" style="11" bestFit="1" customWidth="1"/>
    <col min="2560" max="2560" width="22.26953125" style="11" bestFit="1" customWidth="1"/>
    <col min="2561" max="2809" width="11.453125" style="11"/>
    <col min="2810" max="2810" width="48.54296875" style="11" bestFit="1" customWidth="1"/>
    <col min="2811" max="2811" width="67.54296875" style="11" bestFit="1" customWidth="1"/>
    <col min="2812" max="2812" width="15.7265625" style="11" bestFit="1" customWidth="1"/>
    <col min="2813" max="2813" width="15" style="11" bestFit="1" customWidth="1"/>
    <col min="2814" max="2814" width="15.7265625" style="11" bestFit="1" customWidth="1"/>
    <col min="2815" max="2815" width="17.1796875" style="11" bestFit="1" customWidth="1"/>
    <col min="2816" max="2816" width="22.26953125" style="11" bestFit="1" customWidth="1"/>
    <col min="2817" max="3065" width="11.453125" style="11"/>
    <col min="3066" max="3066" width="48.54296875" style="11" bestFit="1" customWidth="1"/>
    <col min="3067" max="3067" width="67.54296875" style="11" bestFit="1" customWidth="1"/>
    <col min="3068" max="3068" width="15.7265625" style="11" bestFit="1" customWidth="1"/>
    <col min="3069" max="3069" width="15" style="11" bestFit="1" customWidth="1"/>
    <col min="3070" max="3070" width="15.7265625" style="11" bestFit="1" customWidth="1"/>
    <col min="3071" max="3071" width="17.1796875" style="11" bestFit="1" customWidth="1"/>
    <col min="3072" max="3072" width="22.26953125" style="11" bestFit="1" customWidth="1"/>
    <col min="3073" max="3321" width="11.453125" style="11"/>
    <col min="3322" max="3322" width="48.54296875" style="11" bestFit="1" customWidth="1"/>
    <col min="3323" max="3323" width="67.54296875" style="11" bestFit="1" customWidth="1"/>
    <col min="3324" max="3324" width="15.7265625" style="11" bestFit="1" customWidth="1"/>
    <col min="3325" max="3325" width="15" style="11" bestFit="1" customWidth="1"/>
    <col min="3326" max="3326" width="15.7265625" style="11" bestFit="1" customWidth="1"/>
    <col min="3327" max="3327" width="17.1796875" style="11" bestFit="1" customWidth="1"/>
    <col min="3328" max="3328" width="22.26953125" style="11" bestFit="1" customWidth="1"/>
    <col min="3329" max="3577" width="11.453125" style="11"/>
    <col min="3578" max="3578" width="48.54296875" style="11" bestFit="1" customWidth="1"/>
    <col min="3579" max="3579" width="67.54296875" style="11" bestFit="1" customWidth="1"/>
    <col min="3580" max="3580" width="15.7265625" style="11" bestFit="1" customWidth="1"/>
    <col min="3581" max="3581" width="15" style="11" bestFit="1" customWidth="1"/>
    <col min="3582" max="3582" width="15.7265625" style="11" bestFit="1" customWidth="1"/>
    <col min="3583" max="3583" width="17.1796875" style="11" bestFit="1" customWidth="1"/>
    <col min="3584" max="3584" width="22.26953125" style="11" bestFit="1" customWidth="1"/>
    <col min="3585" max="3833" width="11.453125" style="11"/>
    <col min="3834" max="3834" width="48.54296875" style="11" bestFit="1" customWidth="1"/>
    <col min="3835" max="3835" width="67.54296875" style="11" bestFit="1" customWidth="1"/>
    <col min="3836" max="3836" width="15.7265625" style="11" bestFit="1" customWidth="1"/>
    <col min="3837" max="3837" width="15" style="11" bestFit="1" customWidth="1"/>
    <col min="3838" max="3838" width="15.7265625" style="11" bestFit="1" customWidth="1"/>
    <col min="3839" max="3839" width="17.1796875" style="11" bestFit="1" customWidth="1"/>
    <col min="3840" max="3840" width="22.26953125" style="11" bestFit="1" customWidth="1"/>
    <col min="3841" max="4089" width="11.453125" style="11"/>
    <col min="4090" max="4090" width="48.54296875" style="11" bestFit="1" customWidth="1"/>
    <col min="4091" max="4091" width="67.54296875" style="11" bestFit="1" customWidth="1"/>
    <col min="4092" max="4092" width="15.7265625" style="11" bestFit="1" customWidth="1"/>
    <col min="4093" max="4093" width="15" style="11" bestFit="1" customWidth="1"/>
    <col min="4094" max="4094" width="15.7265625" style="11" bestFit="1" customWidth="1"/>
    <col min="4095" max="4095" width="17.1796875" style="11" bestFit="1" customWidth="1"/>
    <col min="4096" max="4096" width="22.26953125" style="11" bestFit="1" customWidth="1"/>
    <col min="4097" max="4345" width="11.453125" style="11"/>
    <col min="4346" max="4346" width="48.54296875" style="11" bestFit="1" customWidth="1"/>
    <col min="4347" max="4347" width="67.54296875" style="11" bestFit="1" customWidth="1"/>
    <col min="4348" max="4348" width="15.7265625" style="11" bestFit="1" customWidth="1"/>
    <col min="4349" max="4349" width="15" style="11" bestFit="1" customWidth="1"/>
    <col min="4350" max="4350" width="15.7265625" style="11" bestFit="1" customWidth="1"/>
    <col min="4351" max="4351" width="17.1796875" style="11" bestFit="1" customWidth="1"/>
    <col min="4352" max="4352" width="22.26953125" style="11" bestFit="1" customWidth="1"/>
    <col min="4353" max="4601" width="11.453125" style="11"/>
    <col min="4602" max="4602" width="48.54296875" style="11" bestFit="1" customWidth="1"/>
    <col min="4603" max="4603" width="67.54296875" style="11" bestFit="1" customWidth="1"/>
    <col min="4604" max="4604" width="15.7265625" style="11" bestFit="1" customWidth="1"/>
    <col min="4605" max="4605" width="15" style="11" bestFit="1" customWidth="1"/>
    <col min="4606" max="4606" width="15.7265625" style="11" bestFit="1" customWidth="1"/>
    <col min="4607" max="4607" width="17.1796875" style="11" bestFit="1" customWidth="1"/>
    <col min="4608" max="4608" width="22.26953125" style="11" bestFit="1" customWidth="1"/>
    <col min="4609" max="4857" width="11.453125" style="11"/>
    <col min="4858" max="4858" width="48.54296875" style="11" bestFit="1" customWidth="1"/>
    <col min="4859" max="4859" width="67.54296875" style="11" bestFit="1" customWidth="1"/>
    <col min="4860" max="4860" width="15.7265625" style="11" bestFit="1" customWidth="1"/>
    <col min="4861" max="4861" width="15" style="11" bestFit="1" customWidth="1"/>
    <col min="4862" max="4862" width="15.7265625" style="11" bestFit="1" customWidth="1"/>
    <col min="4863" max="4863" width="17.1796875" style="11" bestFit="1" customWidth="1"/>
    <col min="4864" max="4864" width="22.26953125" style="11" bestFit="1" customWidth="1"/>
    <col min="4865" max="5113" width="11.453125" style="11"/>
    <col min="5114" max="5114" width="48.54296875" style="11" bestFit="1" customWidth="1"/>
    <col min="5115" max="5115" width="67.54296875" style="11" bestFit="1" customWidth="1"/>
    <col min="5116" max="5116" width="15.7265625" style="11" bestFit="1" customWidth="1"/>
    <col min="5117" max="5117" width="15" style="11" bestFit="1" customWidth="1"/>
    <col min="5118" max="5118" width="15.7265625" style="11" bestFit="1" customWidth="1"/>
    <col min="5119" max="5119" width="17.1796875" style="11" bestFit="1" customWidth="1"/>
    <col min="5120" max="5120" width="22.26953125" style="11" bestFit="1" customWidth="1"/>
    <col min="5121" max="5369" width="11.453125" style="11"/>
    <col min="5370" max="5370" width="48.54296875" style="11" bestFit="1" customWidth="1"/>
    <col min="5371" max="5371" width="67.54296875" style="11" bestFit="1" customWidth="1"/>
    <col min="5372" max="5372" width="15.7265625" style="11" bestFit="1" customWidth="1"/>
    <col min="5373" max="5373" width="15" style="11" bestFit="1" customWidth="1"/>
    <col min="5374" max="5374" width="15.7265625" style="11" bestFit="1" customWidth="1"/>
    <col min="5375" max="5375" width="17.1796875" style="11" bestFit="1" customWidth="1"/>
    <col min="5376" max="5376" width="22.26953125" style="11" bestFit="1" customWidth="1"/>
    <col min="5377" max="5625" width="11.453125" style="11"/>
    <col min="5626" max="5626" width="48.54296875" style="11" bestFit="1" customWidth="1"/>
    <col min="5627" max="5627" width="67.54296875" style="11" bestFit="1" customWidth="1"/>
    <col min="5628" max="5628" width="15.7265625" style="11" bestFit="1" customWidth="1"/>
    <col min="5629" max="5629" width="15" style="11" bestFit="1" customWidth="1"/>
    <col min="5630" max="5630" width="15.7265625" style="11" bestFit="1" customWidth="1"/>
    <col min="5631" max="5631" width="17.1796875" style="11" bestFit="1" customWidth="1"/>
    <col min="5632" max="5632" width="22.26953125" style="11" bestFit="1" customWidth="1"/>
    <col min="5633" max="5881" width="11.453125" style="11"/>
    <col min="5882" max="5882" width="48.54296875" style="11" bestFit="1" customWidth="1"/>
    <col min="5883" max="5883" width="67.54296875" style="11" bestFit="1" customWidth="1"/>
    <col min="5884" max="5884" width="15.7265625" style="11" bestFit="1" customWidth="1"/>
    <col min="5885" max="5885" width="15" style="11" bestFit="1" customWidth="1"/>
    <col min="5886" max="5886" width="15.7265625" style="11" bestFit="1" customWidth="1"/>
    <col min="5887" max="5887" width="17.1796875" style="11" bestFit="1" customWidth="1"/>
    <col min="5888" max="5888" width="22.26953125" style="11" bestFit="1" customWidth="1"/>
    <col min="5889" max="6137" width="11.453125" style="11"/>
    <col min="6138" max="6138" width="48.54296875" style="11" bestFit="1" customWidth="1"/>
    <col min="6139" max="6139" width="67.54296875" style="11" bestFit="1" customWidth="1"/>
    <col min="6140" max="6140" width="15.7265625" style="11" bestFit="1" customWidth="1"/>
    <col min="6141" max="6141" width="15" style="11" bestFit="1" customWidth="1"/>
    <col min="6142" max="6142" width="15.7265625" style="11" bestFit="1" customWidth="1"/>
    <col min="6143" max="6143" width="17.1796875" style="11" bestFit="1" customWidth="1"/>
    <col min="6144" max="6144" width="22.26953125" style="11" bestFit="1" customWidth="1"/>
    <col min="6145" max="6393" width="11.453125" style="11"/>
    <col min="6394" max="6394" width="48.54296875" style="11" bestFit="1" customWidth="1"/>
    <col min="6395" max="6395" width="67.54296875" style="11" bestFit="1" customWidth="1"/>
    <col min="6396" max="6396" width="15.7265625" style="11" bestFit="1" customWidth="1"/>
    <col min="6397" max="6397" width="15" style="11" bestFit="1" customWidth="1"/>
    <col min="6398" max="6398" width="15.7265625" style="11" bestFit="1" customWidth="1"/>
    <col min="6399" max="6399" width="17.1796875" style="11" bestFit="1" customWidth="1"/>
    <col min="6400" max="6400" width="22.26953125" style="11" bestFit="1" customWidth="1"/>
    <col min="6401" max="6649" width="11.453125" style="11"/>
    <col min="6650" max="6650" width="48.54296875" style="11" bestFit="1" customWidth="1"/>
    <col min="6651" max="6651" width="67.54296875" style="11" bestFit="1" customWidth="1"/>
    <col min="6652" max="6652" width="15.7265625" style="11" bestFit="1" customWidth="1"/>
    <col min="6653" max="6653" width="15" style="11" bestFit="1" customWidth="1"/>
    <col min="6654" max="6654" width="15.7265625" style="11" bestFit="1" customWidth="1"/>
    <col min="6655" max="6655" width="17.1796875" style="11" bestFit="1" customWidth="1"/>
    <col min="6656" max="6656" width="22.26953125" style="11" bestFit="1" customWidth="1"/>
    <col min="6657" max="6905" width="11.453125" style="11"/>
    <col min="6906" max="6906" width="48.54296875" style="11" bestFit="1" customWidth="1"/>
    <col min="6907" max="6907" width="67.54296875" style="11" bestFit="1" customWidth="1"/>
    <col min="6908" max="6908" width="15.7265625" style="11" bestFit="1" customWidth="1"/>
    <col min="6909" max="6909" width="15" style="11" bestFit="1" customWidth="1"/>
    <col min="6910" max="6910" width="15.7265625" style="11" bestFit="1" customWidth="1"/>
    <col min="6911" max="6911" width="17.1796875" style="11" bestFit="1" customWidth="1"/>
    <col min="6912" max="6912" width="22.26953125" style="11" bestFit="1" customWidth="1"/>
    <col min="6913" max="7161" width="11.453125" style="11"/>
    <col min="7162" max="7162" width="48.54296875" style="11" bestFit="1" customWidth="1"/>
    <col min="7163" max="7163" width="67.54296875" style="11" bestFit="1" customWidth="1"/>
    <col min="7164" max="7164" width="15.7265625" style="11" bestFit="1" customWidth="1"/>
    <col min="7165" max="7165" width="15" style="11" bestFit="1" customWidth="1"/>
    <col min="7166" max="7166" width="15.7265625" style="11" bestFit="1" customWidth="1"/>
    <col min="7167" max="7167" width="17.1796875" style="11" bestFit="1" customWidth="1"/>
    <col min="7168" max="7168" width="22.26953125" style="11" bestFit="1" customWidth="1"/>
    <col min="7169" max="7417" width="11.453125" style="11"/>
    <col min="7418" max="7418" width="48.54296875" style="11" bestFit="1" customWidth="1"/>
    <col min="7419" max="7419" width="67.54296875" style="11" bestFit="1" customWidth="1"/>
    <col min="7420" max="7420" width="15.7265625" style="11" bestFit="1" customWidth="1"/>
    <col min="7421" max="7421" width="15" style="11" bestFit="1" customWidth="1"/>
    <col min="7422" max="7422" width="15.7265625" style="11" bestFit="1" customWidth="1"/>
    <col min="7423" max="7423" width="17.1796875" style="11" bestFit="1" customWidth="1"/>
    <col min="7424" max="7424" width="22.26953125" style="11" bestFit="1" customWidth="1"/>
    <col min="7425" max="7673" width="11.453125" style="11"/>
    <col min="7674" max="7674" width="48.54296875" style="11" bestFit="1" customWidth="1"/>
    <col min="7675" max="7675" width="67.54296875" style="11" bestFit="1" customWidth="1"/>
    <col min="7676" max="7676" width="15.7265625" style="11" bestFit="1" customWidth="1"/>
    <col min="7677" max="7677" width="15" style="11" bestFit="1" customWidth="1"/>
    <col min="7678" max="7678" width="15.7265625" style="11" bestFit="1" customWidth="1"/>
    <col min="7679" max="7679" width="17.1796875" style="11" bestFit="1" customWidth="1"/>
    <col min="7680" max="7680" width="22.26953125" style="11" bestFit="1" customWidth="1"/>
    <col min="7681" max="7929" width="11.453125" style="11"/>
    <col min="7930" max="7930" width="48.54296875" style="11" bestFit="1" customWidth="1"/>
    <col min="7931" max="7931" width="67.54296875" style="11" bestFit="1" customWidth="1"/>
    <col min="7932" max="7932" width="15.7265625" style="11" bestFit="1" customWidth="1"/>
    <col min="7933" max="7933" width="15" style="11" bestFit="1" customWidth="1"/>
    <col min="7934" max="7934" width="15.7265625" style="11" bestFit="1" customWidth="1"/>
    <col min="7935" max="7935" width="17.1796875" style="11" bestFit="1" customWidth="1"/>
    <col min="7936" max="7936" width="22.26953125" style="11" bestFit="1" customWidth="1"/>
    <col min="7937" max="8185" width="11.453125" style="11"/>
    <col min="8186" max="8186" width="48.54296875" style="11" bestFit="1" customWidth="1"/>
    <col min="8187" max="8187" width="67.54296875" style="11" bestFit="1" customWidth="1"/>
    <col min="8188" max="8188" width="15.7265625" style="11" bestFit="1" customWidth="1"/>
    <col min="8189" max="8189" width="15" style="11" bestFit="1" customWidth="1"/>
    <col min="8190" max="8190" width="15.7265625" style="11" bestFit="1" customWidth="1"/>
    <col min="8191" max="8191" width="17.1796875" style="11" bestFit="1" customWidth="1"/>
    <col min="8192" max="8192" width="22.26953125" style="11" bestFit="1" customWidth="1"/>
    <col min="8193" max="8441" width="11.453125" style="11"/>
    <col min="8442" max="8442" width="48.54296875" style="11" bestFit="1" customWidth="1"/>
    <col min="8443" max="8443" width="67.54296875" style="11" bestFit="1" customWidth="1"/>
    <col min="8444" max="8444" width="15.7265625" style="11" bestFit="1" customWidth="1"/>
    <col min="8445" max="8445" width="15" style="11" bestFit="1" customWidth="1"/>
    <col min="8446" max="8446" width="15.7265625" style="11" bestFit="1" customWidth="1"/>
    <col min="8447" max="8447" width="17.1796875" style="11" bestFit="1" customWidth="1"/>
    <col min="8448" max="8448" width="22.26953125" style="11" bestFit="1" customWidth="1"/>
    <col min="8449" max="8697" width="11.453125" style="11"/>
    <col min="8698" max="8698" width="48.54296875" style="11" bestFit="1" customWidth="1"/>
    <col min="8699" max="8699" width="67.54296875" style="11" bestFit="1" customWidth="1"/>
    <col min="8700" max="8700" width="15.7265625" style="11" bestFit="1" customWidth="1"/>
    <col min="8701" max="8701" width="15" style="11" bestFit="1" customWidth="1"/>
    <col min="8702" max="8702" width="15.7265625" style="11" bestFit="1" customWidth="1"/>
    <col min="8703" max="8703" width="17.1796875" style="11" bestFit="1" customWidth="1"/>
    <col min="8704" max="8704" width="22.26953125" style="11" bestFit="1" customWidth="1"/>
    <col min="8705" max="8953" width="11.453125" style="11"/>
    <col min="8954" max="8954" width="48.54296875" style="11" bestFit="1" customWidth="1"/>
    <col min="8955" max="8955" width="67.54296875" style="11" bestFit="1" customWidth="1"/>
    <col min="8956" max="8956" width="15.7265625" style="11" bestFit="1" customWidth="1"/>
    <col min="8957" max="8957" width="15" style="11" bestFit="1" customWidth="1"/>
    <col min="8958" max="8958" width="15.7265625" style="11" bestFit="1" customWidth="1"/>
    <col min="8959" max="8959" width="17.1796875" style="11" bestFit="1" customWidth="1"/>
    <col min="8960" max="8960" width="22.26953125" style="11" bestFit="1" customWidth="1"/>
    <col min="8961" max="9209" width="11.453125" style="11"/>
    <col min="9210" max="9210" width="48.54296875" style="11" bestFit="1" customWidth="1"/>
    <col min="9211" max="9211" width="67.54296875" style="11" bestFit="1" customWidth="1"/>
    <col min="9212" max="9212" width="15.7265625" style="11" bestFit="1" customWidth="1"/>
    <col min="9213" max="9213" width="15" style="11" bestFit="1" customWidth="1"/>
    <col min="9214" max="9214" width="15.7265625" style="11" bestFit="1" customWidth="1"/>
    <col min="9215" max="9215" width="17.1796875" style="11" bestFit="1" customWidth="1"/>
    <col min="9216" max="9216" width="22.26953125" style="11" bestFit="1" customWidth="1"/>
    <col min="9217" max="9465" width="11.453125" style="11"/>
    <col min="9466" max="9466" width="48.54296875" style="11" bestFit="1" customWidth="1"/>
    <col min="9467" max="9467" width="67.54296875" style="11" bestFit="1" customWidth="1"/>
    <col min="9468" max="9468" width="15.7265625" style="11" bestFit="1" customWidth="1"/>
    <col min="9469" max="9469" width="15" style="11" bestFit="1" customWidth="1"/>
    <col min="9470" max="9470" width="15.7265625" style="11" bestFit="1" customWidth="1"/>
    <col min="9471" max="9471" width="17.1796875" style="11" bestFit="1" customWidth="1"/>
    <col min="9472" max="9472" width="22.26953125" style="11" bestFit="1" customWidth="1"/>
    <col min="9473" max="9721" width="11.453125" style="11"/>
    <col min="9722" max="9722" width="48.54296875" style="11" bestFit="1" customWidth="1"/>
    <col min="9723" max="9723" width="67.54296875" style="11" bestFit="1" customWidth="1"/>
    <col min="9724" max="9724" width="15.7265625" style="11" bestFit="1" customWidth="1"/>
    <col min="9725" max="9725" width="15" style="11" bestFit="1" customWidth="1"/>
    <col min="9726" max="9726" width="15.7265625" style="11" bestFit="1" customWidth="1"/>
    <col min="9727" max="9727" width="17.1796875" style="11" bestFit="1" customWidth="1"/>
    <col min="9728" max="9728" width="22.26953125" style="11" bestFit="1" customWidth="1"/>
    <col min="9729" max="9977" width="11.453125" style="11"/>
    <col min="9978" max="9978" width="48.54296875" style="11" bestFit="1" customWidth="1"/>
    <col min="9979" max="9979" width="67.54296875" style="11" bestFit="1" customWidth="1"/>
    <col min="9980" max="9980" width="15.7265625" style="11" bestFit="1" customWidth="1"/>
    <col min="9981" max="9981" width="15" style="11" bestFit="1" customWidth="1"/>
    <col min="9982" max="9982" width="15.7265625" style="11" bestFit="1" customWidth="1"/>
    <col min="9983" max="9983" width="17.1796875" style="11" bestFit="1" customWidth="1"/>
    <col min="9984" max="9984" width="22.26953125" style="11" bestFit="1" customWidth="1"/>
    <col min="9985" max="10233" width="11.453125" style="11"/>
    <col min="10234" max="10234" width="48.54296875" style="11" bestFit="1" customWidth="1"/>
    <col min="10235" max="10235" width="67.54296875" style="11" bestFit="1" customWidth="1"/>
    <col min="10236" max="10236" width="15.7265625" style="11" bestFit="1" customWidth="1"/>
    <col min="10237" max="10237" width="15" style="11" bestFit="1" customWidth="1"/>
    <col min="10238" max="10238" width="15.7265625" style="11" bestFit="1" customWidth="1"/>
    <col min="10239" max="10239" width="17.1796875" style="11" bestFit="1" customWidth="1"/>
    <col min="10240" max="10240" width="22.26953125" style="11" bestFit="1" customWidth="1"/>
    <col min="10241" max="10489" width="11.453125" style="11"/>
    <col min="10490" max="10490" width="48.54296875" style="11" bestFit="1" customWidth="1"/>
    <col min="10491" max="10491" width="67.54296875" style="11" bestFit="1" customWidth="1"/>
    <col min="10492" max="10492" width="15.7265625" style="11" bestFit="1" customWidth="1"/>
    <col min="10493" max="10493" width="15" style="11" bestFit="1" customWidth="1"/>
    <col min="10494" max="10494" width="15.7265625" style="11" bestFit="1" customWidth="1"/>
    <col min="10495" max="10495" width="17.1796875" style="11" bestFit="1" customWidth="1"/>
    <col min="10496" max="10496" width="22.26953125" style="11" bestFit="1" customWidth="1"/>
    <col min="10497" max="10745" width="11.453125" style="11"/>
    <col min="10746" max="10746" width="48.54296875" style="11" bestFit="1" customWidth="1"/>
    <col min="10747" max="10747" width="67.54296875" style="11" bestFit="1" customWidth="1"/>
    <col min="10748" max="10748" width="15.7265625" style="11" bestFit="1" customWidth="1"/>
    <col min="10749" max="10749" width="15" style="11" bestFit="1" customWidth="1"/>
    <col min="10750" max="10750" width="15.7265625" style="11" bestFit="1" customWidth="1"/>
    <col min="10751" max="10751" width="17.1796875" style="11" bestFit="1" customWidth="1"/>
    <col min="10752" max="10752" width="22.26953125" style="11" bestFit="1" customWidth="1"/>
    <col min="10753" max="11001" width="11.453125" style="11"/>
    <col min="11002" max="11002" width="48.54296875" style="11" bestFit="1" customWidth="1"/>
    <col min="11003" max="11003" width="67.54296875" style="11" bestFit="1" customWidth="1"/>
    <col min="11004" max="11004" width="15.7265625" style="11" bestFit="1" customWidth="1"/>
    <col min="11005" max="11005" width="15" style="11" bestFit="1" customWidth="1"/>
    <col min="11006" max="11006" width="15.7265625" style="11" bestFit="1" customWidth="1"/>
    <col min="11007" max="11007" width="17.1796875" style="11" bestFit="1" customWidth="1"/>
    <col min="11008" max="11008" width="22.26953125" style="11" bestFit="1" customWidth="1"/>
    <col min="11009" max="11257" width="11.453125" style="11"/>
    <col min="11258" max="11258" width="48.54296875" style="11" bestFit="1" customWidth="1"/>
    <col min="11259" max="11259" width="67.54296875" style="11" bestFit="1" customWidth="1"/>
    <col min="11260" max="11260" width="15.7265625" style="11" bestFit="1" customWidth="1"/>
    <col min="11261" max="11261" width="15" style="11" bestFit="1" customWidth="1"/>
    <col min="11262" max="11262" width="15.7265625" style="11" bestFit="1" customWidth="1"/>
    <col min="11263" max="11263" width="17.1796875" style="11" bestFit="1" customWidth="1"/>
    <col min="11264" max="11264" width="22.26953125" style="11" bestFit="1" customWidth="1"/>
    <col min="11265" max="11513" width="11.453125" style="11"/>
    <col min="11514" max="11514" width="48.54296875" style="11" bestFit="1" customWidth="1"/>
    <col min="11515" max="11515" width="67.54296875" style="11" bestFit="1" customWidth="1"/>
    <col min="11516" max="11516" width="15.7265625" style="11" bestFit="1" customWidth="1"/>
    <col min="11517" max="11517" width="15" style="11" bestFit="1" customWidth="1"/>
    <col min="11518" max="11518" width="15.7265625" style="11" bestFit="1" customWidth="1"/>
    <col min="11519" max="11519" width="17.1796875" style="11" bestFit="1" customWidth="1"/>
    <col min="11520" max="11520" width="22.26953125" style="11" bestFit="1" customWidth="1"/>
    <col min="11521" max="11769" width="11.453125" style="11"/>
    <col min="11770" max="11770" width="48.54296875" style="11" bestFit="1" customWidth="1"/>
    <col min="11771" max="11771" width="67.54296875" style="11" bestFit="1" customWidth="1"/>
    <col min="11772" max="11772" width="15.7265625" style="11" bestFit="1" customWidth="1"/>
    <col min="11773" max="11773" width="15" style="11" bestFit="1" customWidth="1"/>
    <col min="11774" max="11774" width="15.7265625" style="11" bestFit="1" customWidth="1"/>
    <col min="11775" max="11775" width="17.1796875" style="11" bestFit="1" customWidth="1"/>
    <col min="11776" max="11776" width="22.26953125" style="11" bestFit="1" customWidth="1"/>
    <col min="11777" max="12025" width="11.453125" style="11"/>
    <col min="12026" max="12026" width="48.54296875" style="11" bestFit="1" customWidth="1"/>
    <col min="12027" max="12027" width="67.54296875" style="11" bestFit="1" customWidth="1"/>
    <col min="12028" max="12028" width="15.7265625" style="11" bestFit="1" customWidth="1"/>
    <col min="12029" max="12029" width="15" style="11" bestFit="1" customWidth="1"/>
    <col min="12030" max="12030" width="15.7265625" style="11" bestFit="1" customWidth="1"/>
    <col min="12031" max="12031" width="17.1796875" style="11" bestFit="1" customWidth="1"/>
    <col min="12032" max="12032" width="22.26953125" style="11" bestFit="1" customWidth="1"/>
    <col min="12033" max="12281" width="11.453125" style="11"/>
    <col min="12282" max="12282" width="48.54296875" style="11" bestFit="1" customWidth="1"/>
    <col min="12283" max="12283" width="67.54296875" style="11" bestFit="1" customWidth="1"/>
    <col min="12284" max="12284" width="15.7265625" style="11" bestFit="1" customWidth="1"/>
    <col min="12285" max="12285" width="15" style="11" bestFit="1" customWidth="1"/>
    <col min="12286" max="12286" width="15.7265625" style="11" bestFit="1" customWidth="1"/>
    <col min="12287" max="12287" width="17.1796875" style="11" bestFit="1" customWidth="1"/>
    <col min="12288" max="12288" width="22.26953125" style="11" bestFit="1" customWidth="1"/>
    <col min="12289" max="12537" width="11.453125" style="11"/>
    <col min="12538" max="12538" width="48.54296875" style="11" bestFit="1" customWidth="1"/>
    <col min="12539" max="12539" width="67.54296875" style="11" bestFit="1" customWidth="1"/>
    <col min="12540" max="12540" width="15.7265625" style="11" bestFit="1" customWidth="1"/>
    <col min="12541" max="12541" width="15" style="11" bestFit="1" customWidth="1"/>
    <col min="12542" max="12542" width="15.7265625" style="11" bestFit="1" customWidth="1"/>
    <col min="12543" max="12543" width="17.1796875" style="11" bestFit="1" customWidth="1"/>
    <col min="12544" max="12544" width="22.26953125" style="11" bestFit="1" customWidth="1"/>
    <col min="12545" max="12793" width="11.453125" style="11"/>
    <col min="12794" max="12794" width="48.54296875" style="11" bestFit="1" customWidth="1"/>
    <col min="12795" max="12795" width="67.54296875" style="11" bestFit="1" customWidth="1"/>
    <col min="12796" max="12796" width="15.7265625" style="11" bestFit="1" customWidth="1"/>
    <col min="12797" max="12797" width="15" style="11" bestFit="1" customWidth="1"/>
    <col min="12798" max="12798" width="15.7265625" style="11" bestFit="1" customWidth="1"/>
    <col min="12799" max="12799" width="17.1796875" style="11" bestFit="1" customWidth="1"/>
    <col min="12800" max="12800" width="22.26953125" style="11" bestFit="1" customWidth="1"/>
    <col min="12801" max="13049" width="11.453125" style="11"/>
    <col min="13050" max="13050" width="48.54296875" style="11" bestFit="1" customWidth="1"/>
    <col min="13051" max="13051" width="67.54296875" style="11" bestFit="1" customWidth="1"/>
    <col min="13052" max="13052" width="15.7265625" style="11" bestFit="1" customWidth="1"/>
    <col min="13053" max="13053" width="15" style="11" bestFit="1" customWidth="1"/>
    <col min="13054" max="13054" width="15.7265625" style="11" bestFit="1" customWidth="1"/>
    <col min="13055" max="13055" width="17.1796875" style="11" bestFit="1" customWidth="1"/>
    <col min="13056" max="13056" width="22.26953125" style="11" bestFit="1" customWidth="1"/>
    <col min="13057" max="13305" width="11.453125" style="11"/>
    <col min="13306" max="13306" width="48.54296875" style="11" bestFit="1" customWidth="1"/>
    <col min="13307" max="13307" width="67.54296875" style="11" bestFit="1" customWidth="1"/>
    <col min="13308" max="13308" width="15.7265625" style="11" bestFit="1" customWidth="1"/>
    <col min="13309" max="13309" width="15" style="11" bestFit="1" customWidth="1"/>
    <col min="13310" max="13310" width="15.7265625" style="11" bestFit="1" customWidth="1"/>
    <col min="13311" max="13311" width="17.1796875" style="11" bestFit="1" customWidth="1"/>
    <col min="13312" max="13312" width="22.26953125" style="11" bestFit="1" customWidth="1"/>
    <col min="13313" max="13561" width="11.453125" style="11"/>
    <col min="13562" max="13562" width="48.54296875" style="11" bestFit="1" customWidth="1"/>
    <col min="13563" max="13563" width="67.54296875" style="11" bestFit="1" customWidth="1"/>
    <col min="13564" max="13564" width="15.7265625" style="11" bestFit="1" customWidth="1"/>
    <col min="13565" max="13565" width="15" style="11" bestFit="1" customWidth="1"/>
    <col min="13566" max="13566" width="15.7265625" style="11" bestFit="1" customWidth="1"/>
    <col min="13567" max="13567" width="17.1796875" style="11" bestFit="1" customWidth="1"/>
    <col min="13568" max="13568" width="22.26953125" style="11" bestFit="1" customWidth="1"/>
    <col min="13569" max="13817" width="11.453125" style="11"/>
    <col min="13818" max="13818" width="48.54296875" style="11" bestFit="1" customWidth="1"/>
    <col min="13819" max="13819" width="67.54296875" style="11" bestFit="1" customWidth="1"/>
    <col min="13820" max="13820" width="15.7265625" style="11" bestFit="1" customWidth="1"/>
    <col min="13821" max="13821" width="15" style="11" bestFit="1" customWidth="1"/>
    <col min="13822" max="13822" width="15.7265625" style="11" bestFit="1" customWidth="1"/>
    <col min="13823" max="13823" width="17.1796875" style="11" bestFit="1" customWidth="1"/>
    <col min="13824" max="13824" width="22.26953125" style="11" bestFit="1" customWidth="1"/>
    <col min="13825" max="14073" width="11.453125" style="11"/>
    <col min="14074" max="14074" width="48.54296875" style="11" bestFit="1" customWidth="1"/>
    <col min="14075" max="14075" width="67.54296875" style="11" bestFit="1" customWidth="1"/>
    <col min="14076" max="14076" width="15.7265625" style="11" bestFit="1" customWidth="1"/>
    <col min="14077" max="14077" width="15" style="11" bestFit="1" customWidth="1"/>
    <col min="14078" max="14078" width="15.7265625" style="11" bestFit="1" customWidth="1"/>
    <col min="14079" max="14079" width="17.1796875" style="11" bestFit="1" customWidth="1"/>
    <col min="14080" max="14080" width="22.26953125" style="11" bestFit="1" customWidth="1"/>
    <col min="14081" max="14329" width="11.453125" style="11"/>
    <col min="14330" max="14330" width="48.54296875" style="11" bestFit="1" customWidth="1"/>
    <col min="14331" max="14331" width="67.54296875" style="11" bestFit="1" customWidth="1"/>
    <col min="14332" max="14332" width="15.7265625" style="11" bestFit="1" customWidth="1"/>
    <col min="14333" max="14333" width="15" style="11" bestFit="1" customWidth="1"/>
    <col min="14334" max="14334" width="15.7265625" style="11" bestFit="1" customWidth="1"/>
    <col min="14335" max="14335" width="17.1796875" style="11" bestFit="1" customWidth="1"/>
    <col min="14336" max="14336" width="22.26953125" style="11" bestFit="1" customWidth="1"/>
    <col min="14337" max="14585" width="11.453125" style="11"/>
    <col min="14586" max="14586" width="48.54296875" style="11" bestFit="1" customWidth="1"/>
    <col min="14587" max="14587" width="67.54296875" style="11" bestFit="1" customWidth="1"/>
    <col min="14588" max="14588" width="15.7265625" style="11" bestFit="1" customWidth="1"/>
    <col min="14589" max="14589" width="15" style="11" bestFit="1" customWidth="1"/>
    <col min="14590" max="14590" width="15.7265625" style="11" bestFit="1" customWidth="1"/>
    <col min="14591" max="14591" width="17.1796875" style="11" bestFit="1" customWidth="1"/>
    <col min="14592" max="14592" width="22.26953125" style="11" bestFit="1" customWidth="1"/>
    <col min="14593" max="14841" width="11.453125" style="11"/>
    <col min="14842" max="14842" width="48.54296875" style="11" bestFit="1" customWidth="1"/>
    <col min="14843" max="14843" width="67.54296875" style="11" bestFit="1" customWidth="1"/>
    <col min="14844" max="14844" width="15.7265625" style="11" bestFit="1" customWidth="1"/>
    <col min="14845" max="14845" width="15" style="11" bestFit="1" customWidth="1"/>
    <col min="14846" max="14846" width="15.7265625" style="11" bestFit="1" customWidth="1"/>
    <col min="14847" max="14847" width="17.1796875" style="11" bestFit="1" customWidth="1"/>
    <col min="14848" max="14848" width="22.26953125" style="11" bestFit="1" customWidth="1"/>
    <col min="14849" max="15097" width="11.453125" style="11"/>
    <col min="15098" max="15098" width="48.54296875" style="11" bestFit="1" customWidth="1"/>
    <col min="15099" max="15099" width="67.54296875" style="11" bestFit="1" customWidth="1"/>
    <col min="15100" max="15100" width="15.7265625" style="11" bestFit="1" customWidth="1"/>
    <col min="15101" max="15101" width="15" style="11" bestFit="1" customWidth="1"/>
    <col min="15102" max="15102" width="15.7265625" style="11" bestFit="1" customWidth="1"/>
    <col min="15103" max="15103" width="17.1796875" style="11" bestFit="1" customWidth="1"/>
    <col min="15104" max="15104" width="22.26953125" style="11" bestFit="1" customWidth="1"/>
    <col min="15105" max="15353" width="11.453125" style="11"/>
    <col min="15354" max="15354" width="48.54296875" style="11" bestFit="1" customWidth="1"/>
    <col min="15355" max="15355" width="67.54296875" style="11" bestFit="1" customWidth="1"/>
    <col min="15356" max="15356" width="15.7265625" style="11" bestFit="1" customWidth="1"/>
    <col min="15357" max="15357" width="15" style="11" bestFit="1" customWidth="1"/>
    <col min="15358" max="15358" width="15.7265625" style="11" bestFit="1" customWidth="1"/>
    <col min="15359" max="15359" width="17.1796875" style="11" bestFit="1" customWidth="1"/>
    <col min="15360" max="15360" width="22.26953125" style="11" bestFit="1" customWidth="1"/>
    <col min="15361" max="15609" width="11.453125" style="11"/>
    <col min="15610" max="15610" width="48.54296875" style="11" bestFit="1" customWidth="1"/>
    <col min="15611" max="15611" width="67.54296875" style="11" bestFit="1" customWidth="1"/>
    <col min="15612" max="15612" width="15.7265625" style="11" bestFit="1" customWidth="1"/>
    <col min="15613" max="15613" width="15" style="11" bestFit="1" customWidth="1"/>
    <col min="15614" max="15614" width="15.7265625" style="11" bestFit="1" customWidth="1"/>
    <col min="15615" max="15615" width="17.1796875" style="11" bestFit="1" customWidth="1"/>
    <col min="15616" max="15616" width="22.26953125" style="11" bestFit="1" customWidth="1"/>
    <col min="15617" max="15865" width="11.453125" style="11"/>
    <col min="15866" max="15866" width="48.54296875" style="11" bestFit="1" customWidth="1"/>
    <col min="15867" max="15867" width="67.54296875" style="11" bestFit="1" customWidth="1"/>
    <col min="15868" max="15868" width="15.7265625" style="11" bestFit="1" customWidth="1"/>
    <col min="15869" max="15869" width="15" style="11" bestFit="1" customWidth="1"/>
    <col min="15870" max="15870" width="15.7265625" style="11" bestFit="1" customWidth="1"/>
    <col min="15871" max="15871" width="17.1796875" style="11" bestFit="1" customWidth="1"/>
    <col min="15872" max="15872" width="22.26953125" style="11" bestFit="1" customWidth="1"/>
    <col min="15873" max="16121" width="11.453125" style="11"/>
    <col min="16122" max="16122" width="48.54296875" style="11" bestFit="1" customWidth="1"/>
    <col min="16123" max="16123" width="67.54296875" style="11" bestFit="1" customWidth="1"/>
    <col min="16124" max="16124" width="15.7265625" style="11" bestFit="1" customWidth="1"/>
    <col min="16125" max="16125" width="15" style="11" bestFit="1" customWidth="1"/>
    <col min="16126" max="16126" width="15.7265625" style="11" bestFit="1" customWidth="1"/>
    <col min="16127" max="16127" width="17.1796875" style="11" bestFit="1" customWidth="1"/>
    <col min="16128" max="16128" width="22.26953125" style="11" bestFit="1" customWidth="1"/>
    <col min="16129" max="16377" width="11.453125" style="11"/>
    <col min="16378" max="16381" width="11.453125" style="11" customWidth="1"/>
    <col min="16382" max="16384" width="11.453125" style="11"/>
  </cols>
  <sheetData>
    <row r="1" spans="1:82" ht="43.5" customHeight="1" x14ac:dyDescent="0.25">
      <c r="A1" s="39" t="s">
        <v>9</v>
      </c>
      <c r="B1" s="39" t="s">
        <v>10</v>
      </c>
      <c r="C1" s="39" t="s">
        <v>11</v>
      </c>
      <c r="D1" s="39" t="s">
        <v>12</v>
      </c>
      <c r="E1" s="39" t="s">
        <v>13</v>
      </c>
      <c r="F1" s="35" t="s">
        <v>42</v>
      </c>
      <c r="G1" s="37">
        <v>0.2</v>
      </c>
    </row>
    <row r="2" spans="1:82" x14ac:dyDescent="0.25">
      <c r="A2" s="39"/>
      <c r="B2" s="39"/>
      <c r="C2" s="39"/>
      <c r="D2" s="39"/>
      <c r="E2" s="39"/>
      <c r="F2" s="36"/>
      <c r="G2" s="38"/>
    </row>
    <row r="3" spans="1:82" ht="13" x14ac:dyDescent="0.25">
      <c r="A3" s="13" t="s">
        <v>40</v>
      </c>
      <c r="B3" s="14" t="s">
        <v>31</v>
      </c>
      <c r="C3" s="28"/>
      <c r="D3" s="18">
        <f t="shared" ref="D3:D16" si="0">$G$1</f>
        <v>0.2</v>
      </c>
      <c r="E3" s="15">
        <f t="shared" ref="E3" si="1">C3+C3*D3</f>
        <v>0</v>
      </c>
    </row>
    <row r="4" spans="1:82" ht="39" x14ac:dyDescent="0.25">
      <c r="A4" s="13" t="s">
        <v>41</v>
      </c>
      <c r="B4" s="21" t="s">
        <v>45</v>
      </c>
      <c r="C4" s="28"/>
      <c r="D4" s="18">
        <f t="shared" si="0"/>
        <v>0.2</v>
      </c>
      <c r="E4" s="15">
        <f t="shared" ref="E4:E6" si="2">C4+C4*D4</f>
        <v>0</v>
      </c>
    </row>
    <row r="5" spans="1:82" ht="39" x14ac:dyDescent="0.25">
      <c r="A5" s="13" t="s">
        <v>32</v>
      </c>
      <c r="B5" s="21" t="s">
        <v>47</v>
      </c>
      <c r="C5" s="28"/>
      <c r="D5" s="18">
        <f t="shared" si="0"/>
        <v>0.2</v>
      </c>
      <c r="E5" s="15">
        <f t="shared" si="2"/>
        <v>0</v>
      </c>
    </row>
    <row r="6" spans="1:82" ht="65" x14ac:dyDescent="0.25">
      <c r="A6" s="13" t="s">
        <v>33</v>
      </c>
      <c r="B6" s="21" t="s">
        <v>46</v>
      </c>
      <c r="C6" s="28"/>
      <c r="D6" s="18">
        <f t="shared" si="0"/>
        <v>0.2</v>
      </c>
      <c r="E6" s="15">
        <f t="shared" si="2"/>
        <v>0</v>
      </c>
    </row>
    <row r="7" spans="1:82" ht="39" x14ac:dyDescent="0.25">
      <c r="A7" s="13" t="s">
        <v>34</v>
      </c>
      <c r="B7" s="21" t="s">
        <v>50</v>
      </c>
      <c r="C7" s="28"/>
      <c r="D7" s="18">
        <f t="shared" si="0"/>
        <v>0.2</v>
      </c>
      <c r="E7" s="15">
        <f t="shared" ref="E7:E11" si="3">C7+C7*D7</f>
        <v>0</v>
      </c>
    </row>
    <row r="8" spans="1:82" ht="78" x14ac:dyDescent="0.25">
      <c r="A8" s="13" t="s">
        <v>20</v>
      </c>
      <c r="B8" s="14" t="s">
        <v>22</v>
      </c>
      <c r="C8" s="28"/>
      <c r="D8" s="18">
        <f t="shared" si="0"/>
        <v>0.2</v>
      </c>
      <c r="E8" s="15">
        <f t="shared" si="3"/>
        <v>0</v>
      </c>
    </row>
    <row r="9" spans="1:82" ht="91" x14ac:dyDescent="0.25">
      <c r="A9" s="13" t="s">
        <v>21</v>
      </c>
      <c r="B9" s="14" t="s">
        <v>23</v>
      </c>
      <c r="C9" s="28"/>
      <c r="D9" s="18">
        <f t="shared" si="0"/>
        <v>0.2</v>
      </c>
      <c r="E9" s="15">
        <f t="shared" si="3"/>
        <v>0</v>
      </c>
    </row>
    <row r="10" spans="1:82" ht="65" x14ac:dyDescent="0.25">
      <c r="A10" s="13" t="s">
        <v>24</v>
      </c>
      <c r="B10" s="34" t="s">
        <v>29</v>
      </c>
      <c r="C10" s="28"/>
      <c r="D10" s="18">
        <f t="shared" si="0"/>
        <v>0.2</v>
      </c>
      <c r="E10" s="15">
        <f t="shared" si="3"/>
        <v>0</v>
      </c>
    </row>
    <row r="11" spans="1:82" ht="52" x14ac:dyDescent="0.25">
      <c r="A11" s="13" t="s">
        <v>25</v>
      </c>
      <c r="B11" s="34" t="s">
        <v>30</v>
      </c>
      <c r="C11" s="28"/>
      <c r="D11" s="18">
        <f t="shared" si="0"/>
        <v>0.2</v>
      </c>
      <c r="E11" s="15">
        <f t="shared" si="3"/>
        <v>0</v>
      </c>
    </row>
    <row r="12" spans="1:82" ht="13" x14ac:dyDescent="0.25">
      <c r="A12" s="13" t="s">
        <v>26</v>
      </c>
      <c r="B12" s="34" t="s">
        <v>52</v>
      </c>
      <c r="C12" s="28"/>
      <c r="D12" s="18">
        <f t="shared" si="0"/>
        <v>0.2</v>
      </c>
      <c r="E12" s="15">
        <f t="shared" ref="E12:E13" si="4">C12+C12*D12</f>
        <v>0</v>
      </c>
    </row>
    <row r="13" spans="1:82" ht="26" x14ac:dyDescent="0.25">
      <c r="A13" s="13" t="s">
        <v>27</v>
      </c>
      <c r="B13" s="10" t="s">
        <v>35</v>
      </c>
      <c r="C13" s="28"/>
      <c r="D13" s="18">
        <f t="shared" si="0"/>
        <v>0.2</v>
      </c>
      <c r="E13" s="15">
        <f t="shared" si="4"/>
        <v>0</v>
      </c>
      <c r="F13" s="20"/>
    </row>
    <row r="14" spans="1:82" ht="26" x14ac:dyDescent="0.25">
      <c r="A14" s="13" t="s">
        <v>28</v>
      </c>
      <c r="B14" s="10" t="s">
        <v>36</v>
      </c>
      <c r="C14" s="28"/>
      <c r="D14" s="18">
        <f t="shared" si="0"/>
        <v>0.2</v>
      </c>
      <c r="E14" s="15">
        <f t="shared" ref="E14:E16" si="5">C14+C14*D14</f>
        <v>0</v>
      </c>
      <c r="F14" s="20"/>
    </row>
    <row r="15" spans="1:82" ht="26" x14ac:dyDescent="0.25">
      <c r="A15" s="13" t="s">
        <v>51</v>
      </c>
      <c r="B15" s="10" t="s">
        <v>37</v>
      </c>
      <c r="C15" s="28"/>
      <c r="D15" s="18">
        <f t="shared" si="0"/>
        <v>0.2</v>
      </c>
      <c r="E15" s="15">
        <f t="shared" si="5"/>
        <v>0</v>
      </c>
      <c r="F15" s="20"/>
    </row>
    <row r="16" spans="1:82" s="16" customFormat="1" ht="13" x14ac:dyDescent="0.25">
      <c r="A16" s="13" t="s">
        <v>49</v>
      </c>
      <c r="B16" s="10" t="s">
        <v>48</v>
      </c>
      <c r="C16" s="29"/>
      <c r="D16" s="18">
        <f t="shared" si="0"/>
        <v>0.2</v>
      </c>
      <c r="E16" s="15">
        <f t="shared" si="5"/>
        <v>0</v>
      </c>
      <c r="F16" s="20"/>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row>
    <row r="18" spans="1:6" ht="33" customHeight="1" x14ac:dyDescent="0.3">
      <c r="A18" s="17"/>
      <c r="B18" s="17"/>
      <c r="C18" s="17"/>
      <c r="D18" s="17"/>
      <c r="E18" s="17"/>
      <c r="F18" s="17"/>
    </row>
    <row r="22" spans="1:6" ht="15.75" customHeight="1" x14ac:dyDescent="0.25"/>
    <row r="23" spans="1:6" ht="15.75" customHeight="1" x14ac:dyDescent="0.25"/>
    <row r="24" spans="1:6" ht="15.75" customHeight="1" x14ac:dyDescent="0.25"/>
  </sheetData>
  <mergeCells count="7">
    <mergeCell ref="F1:F2"/>
    <mergeCell ref="G1:G2"/>
    <mergeCell ref="A1:A2"/>
    <mergeCell ref="B1:B2"/>
    <mergeCell ref="C1:C2"/>
    <mergeCell ref="D1:D2"/>
    <mergeCell ref="E1:E2"/>
  </mergeCells>
  <phoneticPr fontId="19" type="noConversion"/>
  <pageMargins left="0.39370078740157477" right="0.39370078740157477" top="0.51181102362204722" bottom="0.56999999999999995" header="0.28000000000000003" footer="0.38000000000000006"/>
  <pageSetup paperSize="9" fitToHeight="0" orientation="landscape" r:id="rId1"/>
  <headerFooter alignWithMargins="0">
    <oddHeader>&amp;L&amp;"Arial,Gras"&amp;F</oddHeader>
    <oddFooter>&amp;R&amp;8Page &amp;P / &amp;N&amp;L&amp;"Calibri"&amp;11&amp;K000000&amp;8Imprimé le &amp;D à &amp;T_x000D_&amp;1#&amp;"Tahoma"&amp;9&amp;KCF022BC2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CEA4C-53DA-4DC1-93DA-59C518C76A74}">
  <sheetPr>
    <tabColor rgb="FF00B050"/>
    <pageSetUpPr fitToPage="1"/>
  </sheetPr>
  <dimension ref="A1:G19"/>
  <sheetViews>
    <sheetView showGridLines="0" zoomScale="86" zoomScaleNormal="90" workbookViewId="0">
      <pane xSplit="2" ySplit="2" topLeftCell="C12" activePane="bottomRight" state="frozen"/>
      <selection activeCell="F25" sqref="F25"/>
      <selection pane="topRight" activeCell="F25" sqref="F25"/>
      <selection pane="bottomLeft" activeCell="F25" sqref="F25"/>
      <selection pane="bottomRight" activeCell="G19" sqref="G19"/>
    </sheetView>
  </sheetViews>
  <sheetFormatPr baseColWidth="10" defaultRowHeight="12.5" x14ac:dyDescent="0.25"/>
  <cols>
    <col min="1" max="1" width="21.453125" style="11" customWidth="1"/>
    <col min="2" max="2" width="75.54296875" style="12" customWidth="1"/>
    <col min="3" max="3" width="15.7265625" style="11" bestFit="1" customWidth="1"/>
    <col min="4" max="4" width="15" style="11" customWidth="1"/>
    <col min="5" max="5" width="17.7265625" style="11" customWidth="1"/>
    <col min="6" max="6" width="16.81640625" style="11" customWidth="1"/>
    <col min="7" max="7" width="29.54296875" style="11" customWidth="1"/>
    <col min="8" max="8" width="11.7265625" style="11" bestFit="1" customWidth="1"/>
    <col min="9" max="245" width="11.453125" style="11"/>
    <col min="246" max="246" width="48.54296875" style="11" bestFit="1" customWidth="1"/>
    <col min="247" max="247" width="67.54296875" style="11" bestFit="1" customWidth="1"/>
    <col min="248" max="248" width="15.7265625" style="11" bestFit="1" customWidth="1"/>
    <col min="249" max="249" width="15" style="11" bestFit="1" customWidth="1"/>
    <col min="250" max="250" width="15.7265625" style="11" bestFit="1" customWidth="1"/>
    <col min="251" max="251" width="17.1796875" style="11" bestFit="1" customWidth="1"/>
    <col min="252" max="252" width="22.26953125" style="11" bestFit="1" customWidth="1"/>
    <col min="253" max="501" width="11.453125" style="11"/>
    <col min="502" max="502" width="48.54296875" style="11" bestFit="1" customWidth="1"/>
    <col min="503" max="503" width="67.54296875" style="11" bestFit="1" customWidth="1"/>
    <col min="504" max="504" width="15.7265625" style="11" bestFit="1" customWidth="1"/>
    <col min="505" max="505" width="15" style="11" bestFit="1" customWidth="1"/>
    <col min="506" max="506" width="15.7265625" style="11" bestFit="1" customWidth="1"/>
    <col min="507" max="507" width="17.1796875" style="11" bestFit="1" customWidth="1"/>
    <col min="508" max="508" width="22.26953125" style="11" bestFit="1" customWidth="1"/>
    <col min="509" max="757" width="11.453125" style="11"/>
    <col min="758" max="758" width="48.54296875" style="11" bestFit="1" customWidth="1"/>
    <col min="759" max="759" width="67.54296875" style="11" bestFit="1" customWidth="1"/>
    <col min="760" max="760" width="15.7265625" style="11" bestFit="1" customWidth="1"/>
    <col min="761" max="761" width="15" style="11" bestFit="1" customWidth="1"/>
    <col min="762" max="762" width="15.7265625" style="11" bestFit="1" customWidth="1"/>
    <col min="763" max="763" width="17.1796875" style="11" bestFit="1" customWidth="1"/>
    <col min="764" max="764" width="22.26953125" style="11" bestFit="1" customWidth="1"/>
    <col min="765" max="1013" width="11.453125" style="11"/>
    <col min="1014" max="1014" width="48.54296875" style="11" bestFit="1" customWidth="1"/>
    <col min="1015" max="1015" width="67.54296875" style="11" bestFit="1" customWidth="1"/>
    <col min="1016" max="1016" width="15.7265625" style="11" bestFit="1" customWidth="1"/>
    <col min="1017" max="1017" width="15" style="11" bestFit="1" customWidth="1"/>
    <col min="1018" max="1018" width="15.7265625" style="11" bestFit="1" customWidth="1"/>
    <col min="1019" max="1019" width="17.1796875" style="11" bestFit="1" customWidth="1"/>
    <col min="1020" max="1020" width="22.26953125" style="11" bestFit="1" customWidth="1"/>
    <col min="1021" max="1269" width="11.453125" style="11"/>
    <col min="1270" max="1270" width="48.54296875" style="11" bestFit="1" customWidth="1"/>
    <col min="1271" max="1271" width="67.54296875" style="11" bestFit="1" customWidth="1"/>
    <col min="1272" max="1272" width="15.7265625" style="11" bestFit="1" customWidth="1"/>
    <col min="1273" max="1273" width="15" style="11" bestFit="1" customWidth="1"/>
    <col min="1274" max="1274" width="15.7265625" style="11" bestFit="1" customWidth="1"/>
    <col min="1275" max="1275" width="17.1796875" style="11" bestFit="1" customWidth="1"/>
    <col min="1276" max="1276" width="22.26953125" style="11" bestFit="1" customWidth="1"/>
    <col min="1277" max="1525" width="11.453125" style="11"/>
    <col min="1526" max="1526" width="48.54296875" style="11" bestFit="1" customWidth="1"/>
    <col min="1527" max="1527" width="67.54296875" style="11" bestFit="1" customWidth="1"/>
    <col min="1528" max="1528" width="15.7265625" style="11" bestFit="1" customWidth="1"/>
    <col min="1529" max="1529" width="15" style="11" bestFit="1" customWidth="1"/>
    <col min="1530" max="1530" width="15.7265625" style="11" bestFit="1" customWidth="1"/>
    <col min="1531" max="1531" width="17.1796875" style="11" bestFit="1" customWidth="1"/>
    <col min="1532" max="1532" width="22.26953125" style="11" bestFit="1" customWidth="1"/>
    <col min="1533" max="1781" width="11.453125" style="11"/>
    <col min="1782" max="1782" width="48.54296875" style="11" bestFit="1" customWidth="1"/>
    <col min="1783" max="1783" width="67.54296875" style="11" bestFit="1" customWidth="1"/>
    <col min="1784" max="1784" width="15.7265625" style="11" bestFit="1" customWidth="1"/>
    <col min="1785" max="1785" width="15" style="11" bestFit="1" customWidth="1"/>
    <col min="1786" max="1786" width="15.7265625" style="11" bestFit="1" customWidth="1"/>
    <col min="1787" max="1787" width="17.1796875" style="11" bestFit="1" customWidth="1"/>
    <col min="1788" max="1788" width="22.26953125" style="11" bestFit="1" customWidth="1"/>
    <col min="1789" max="2037" width="11.453125" style="11"/>
    <col min="2038" max="2038" width="48.54296875" style="11" bestFit="1" customWidth="1"/>
    <col min="2039" max="2039" width="67.54296875" style="11" bestFit="1" customWidth="1"/>
    <col min="2040" max="2040" width="15.7265625" style="11" bestFit="1" customWidth="1"/>
    <col min="2041" max="2041" width="15" style="11" bestFit="1" customWidth="1"/>
    <col min="2042" max="2042" width="15.7265625" style="11" bestFit="1" customWidth="1"/>
    <col min="2043" max="2043" width="17.1796875" style="11" bestFit="1" customWidth="1"/>
    <col min="2044" max="2044" width="22.26953125" style="11" bestFit="1" customWidth="1"/>
    <col min="2045" max="2293" width="11.453125" style="11"/>
    <col min="2294" max="2294" width="48.54296875" style="11" bestFit="1" customWidth="1"/>
    <col min="2295" max="2295" width="67.54296875" style="11" bestFit="1" customWidth="1"/>
    <col min="2296" max="2296" width="15.7265625" style="11" bestFit="1" customWidth="1"/>
    <col min="2297" max="2297" width="15" style="11" bestFit="1" customWidth="1"/>
    <col min="2298" max="2298" width="15.7265625" style="11" bestFit="1" customWidth="1"/>
    <col min="2299" max="2299" width="17.1796875" style="11" bestFit="1" customWidth="1"/>
    <col min="2300" max="2300" width="22.26953125" style="11" bestFit="1" customWidth="1"/>
    <col min="2301" max="2549" width="11.453125" style="11"/>
    <col min="2550" max="2550" width="48.54296875" style="11" bestFit="1" customWidth="1"/>
    <col min="2551" max="2551" width="67.54296875" style="11" bestFit="1" customWidth="1"/>
    <col min="2552" max="2552" width="15.7265625" style="11" bestFit="1" customWidth="1"/>
    <col min="2553" max="2553" width="15" style="11" bestFit="1" customWidth="1"/>
    <col min="2554" max="2554" width="15.7265625" style="11" bestFit="1" customWidth="1"/>
    <col min="2555" max="2555" width="17.1796875" style="11" bestFit="1" customWidth="1"/>
    <col min="2556" max="2556" width="22.26953125" style="11" bestFit="1" customWidth="1"/>
    <col min="2557" max="2805" width="11.453125" style="11"/>
    <col min="2806" max="2806" width="48.54296875" style="11" bestFit="1" customWidth="1"/>
    <col min="2807" max="2807" width="67.54296875" style="11" bestFit="1" customWidth="1"/>
    <col min="2808" max="2808" width="15.7265625" style="11" bestFit="1" customWidth="1"/>
    <col min="2809" max="2809" width="15" style="11" bestFit="1" customWidth="1"/>
    <col min="2810" max="2810" width="15.7265625" style="11" bestFit="1" customWidth="1"/>
    <col min="2811" max="2811" width="17.1796875" style="11" bestFit="1" customWidth="1"/>
    <col min="2812" max="2812" width="22.26953125" style="11" bestFit="1" customWidth="1"/>
    <col min="2813" max="3061" width="11.453125" style="11"/>
    <col min="3062" max="3062" width="48.54296875" style="11" bestFit="1" customWidth="1"/>
    <col min="3063" max="3063" width="67.54296875" style="11" bestFit="1" customWidth="1"/>
    <col min="3064" max="3064" width="15.7265625" style="11" bestFit="1" customWidth="1"/>
    <col min="3065" max="3065" width="15" style="11" bestFit="1" customWidth="1"/>
    <col min="3066" max="3066" width="15.7265625" style="11" bestFit="1" customWidth="1"/>
    <col min="3067" max="3067" width="17.1796875" style="11" bestFit="1" customWidth="1"/>
    <col min="3068" max="3068" width="22.26953125" style="11" bestFit="1" customWidth="1"/>
    <col min="3069" max="3317" width="11.453125" style="11"/>
    <col min="3318" max="3318" width="48.54296875" style="11" bestFit="1" customWidth="1"/>
    <col min="3319" max="3319" width="67.54296875" style="11" bestFit="1" customWidth="1"/>
    <col min="3320" max="3320" width="15.7265625" style="11" bestFit="1" customWidth="1"/>
    <col min="3321" max="3321" width="15" style="11" bestFit="1" customWidth="1"/>
    <col min="3322" max="3322" width="15.7265625" style="11" bestFit="1" customWidth="1"/>
    <col min="3323" max="3323" width="17.1796875" style="11" bestFit="1" customWidth="1"/>
    <col min="3324" max="3324" width="22.26953125" style="11" bestFit="1" customWidth="1"/>
    <col min="3325" max="3573" width="11.453125" style="11"/>
    <col min="3574" max="3574" width="48.54296875" style="11" bestFit="1" customWidth="1"/>
    <col min="3575" max="3575" width="67.54296875" style="11" bestFit="1" customWidth="1"/>
    <col min="3576" max="3576" width="15.7265625" style="11" bestFit="1" customWidth="1"/>
    <col min="3577" max="3577" width="15" style="11" bestFit="1" customWidth="1"/>
    <col min="3578" max="3578" width="15.7265625" style="11" bestFit="1" customWidth="1"/>
    <col min="3579" max="3579" width="17.1796875" style="11" bestFit="1" customWidth="1"/>
    <col min="3580" max="3580" width="22.26953125" style="11" bestFit="1" customWidth="1"/>
    <col min="3581" max="3829" width="11.453125" style="11"/>
    <col min="3830" max="3830" width="48.54296875" style="11" bestFit="1" customWidth="1"/>
    <col min="3831" max="3831" width="67.54296875" style="11" bestFit="1" customWidth="1"/>
    <col min="3832" max="3832" width="15.7265625" style="11" bestFit="1" customWidth="1"/>
    <col min="3833" max="3833" width="15" style="11" bestFit="1" customWidth="1"/>
    <col min="3834" max="3834" width="15.7265625" style="11" bestFit="1" customWidth="1"/>
    <col min="3835" max="3835" width="17.1796875" style="11" bestFit="1" customWidth="1"/>
    <col min="3836" max="3836" width="22.26953125" style="11" bestFit="1" customWidth="1"/>
    <col min="3837" max="4085" width="11.453125" style="11"/>
    <col min="4086" max="4086" width="48.54296875" style="11" bestFit="1" customWidth="1"/>
    <col min="4087" max="4087" width="67.54296875" style="11" bestFit="1" customWidth="1"/>
    <col min="4088" max="4088" width="15.7265625" style="11" bestFit="1" customWidth="1"/>
    <col min="4089" max="4089" width="15" style="11" bestFit="1" customWidth="1"/>
    <col min="4090" max="4090" width="15.7265625" style="11" bestFit="1" customWidth="1"/>
    <col min="4091" max="4091" width="17.1796875" style="11" bestFit="1" customWidth="1"/>
    <col min="4092" max="4092" width="22.26953125" style="11" bestFit="1" customWidth="1"/>
    <col min="4093" max="4341" width="11.453125" style="11"/>
    <col min="4342" max="4342" width="48.54296875" style="11" bestFit="1" customWidth="1"/>
    <col min="4343" max="4343" width="67.54296875" style="11" bestFit="1" customWidth="1"/>
    <col min="4344" max="4344" width="15.7265625" style="11" bestFit="1" customWidth="1"/>
    <col min="4345" max="4345" width="15" style="11" bestFit="1" customWidth="1"/>
    <col min="4346" max="4346" width="15.7265625" style="11" bestFit="1" customWidth="1"/>
    <col min="4347" max="4347" width="17.1796875" style="11" bestFit="1" customWidth="1"/>
    <col min="4348" max="4348" width="22.26953125" style="11" bestFit="1" customWidth="1"/>
    <col min="4349" max="4597" width="11.453125" style="11"/>
    <col min="4598" max="4598" width="48.54296875" style="11" bestFit="1" customWidth="1"/>
    <col min="4599" max="4599" width="67.54296875" style="11" bestFit="1" customWidth="1"/>
    <col min="4600" max="4600" width="15.7265625" style="11" bestFit="1" customWidth="1"/>
    <col min="4601" max="4601" width="15" style="11" bestFit="1" customWidth="1"/>
    <col min="4602" max="4602" width="15.7265625" style="11" bestFit="1" customWidth="1"/>
    <col min="4603" max="4603" width="17.1796875" style="11" bestFit="1" customWidth="1"/>
    <col min="4604" max="4604" width="22.26953125" style="11" bestFit="1" customWidth="1"/>
    <col min="4605" max="4853" width="11.453125" style="11"/>
    <col min="4854" max="4854" width="48.54296875" style="11" bestFit="1" customWidth="1"/>
    <col min="4855" max="4855" width="67.54296875" style="11" bestFit="1" customWidth="1"/>
    <col min="4856" max="4856" width="15.7265625" style="11" bestFit="1" customWidth="1"/>
    <col min="4857" max="4857" width="15" style="11" bestFit="1" customWidth="1"/>
    <col min="4858" max="4858" width="15.7265625" style="11" bestFit="1" customWidth="1"/>
    <col min="4859" max="4859" width="17.1796875" style="11" bestFit="1" customWidth="1"/>
    <col min="4860" max="4860" width="22.26953125" style="11" bestFit="1" customWidth="1"/>
    <col min="4861" max="5109" width="11.453125" style="11"/>
    <col min="5110" max="5110" width="48.54296875" style="11" bestFit="1" customWidth="1"/>
    <col min="5111" max="5111" width="67.54296875" style="11" bestFit="1" customWidth="1"/>
    <col min="5112" max="5112" width="15.7265625" style="11" bestFit="1" customWidth="1"/>
    <col min="5113" max="5113" width="15" style="11" bestFit="1" customWidth="1"/>
    <col min="5114" max="5114" width="15.7265625" style="11" bestFit="1" customWidth="1"/>
    <col min="5115" max="5115" width="17.1796875" style="11" bestFit="1" customWidth="1"/>
    <col min="5116" max="5116" width="22.26953125" style="11" bestFit="1" customWidth="1"/>
    <col min="5117" max="5365" width="11.453125" style="11"/>
    <col min="5366" max="5366" width="48.54296875" style="11" bestFit="1" customWidth="1"/>
    <col min="5367" max="5367" width="67.54296875" style="11" bestFit="1" customWidth="1"/>
    <col min="5368" max="5368" width="15.7265625" style="11" bestFit="1" customWidth="1"/>
    <col min="5369" max="5369" width="15" style="11" bestFit="1" customWidth="1"/>
    <col min="5370" max="5370" width="15.7265625" style="11" bestFit="1" customWidth="1"/>
    <col min="5371" max="5371" width="17.1796875" style="11" bestFit="1" customWidth="1"/>
    <col min="5372" max="5372" width="22.26953125" style="11" bestFit="1" customWidth="1"/>
    <col min="5373" max="5621" width="11.453125" style="11"/>
    <col min="5622" max="5622" width="48.54296875" style="11" bestFit="1" customWidth="1"/>
    <col min="5623" max="5623" width="67.54296875" style="11" bestFit="1" customWidth="1"/>
    <col min="5624" max="5624" width="15.7265625" style="11" bestFit="1" customWidth="1"/>
    <col min="5625" max="5625" width="15" style="11" bestFit="1" customWidth="1"/>
    <col min="5626" max="5626" width="15.7265625" style="11" bestFit="1" customWidth="1"/>
    <col min="5627" max="5627" width="17.1796875" style="11" bestFit="1" customWidth="1"/>
    <col min="5628" max="5628" width="22.26953125" style="11" bestFit="1" customWidth="1"/>
    <col min="5629" max="5877" width="11.453125" style="11"/>
    <col min="5878" max="5878" width="48.54296875" style="11" bestFit="1" customWidth="1"/>
    <col min="5879" max="5879" width="67.54296875" style="11" bestFit="1" customWidth="1"/>
    <col min="5880" max="5880" width="15.7265625" style="11" bestFit="1" customWidth="1"/>
    <col min="5881" max="5881" width="15" style="11" bestFit="1" customWidth="1"/>
    <col min="5882" max="5882" width="15.7265625" style="11" bestFit="1" customWidth="1"/>
    <col min="5883" max="5883" width="17.1796875" style="11" bestFit="1" customWidth="1"/>
    <col min="5884" max="5884" width="22.26953125" style="11" bestFit="1" customWidth="1"/>
    <col min="5885" max="6133" width="11.453125" style="11"/>
    <col min="6134" max="6134" width="48.54296875" style="11" bestFit="1" customWidth="1"/>
    <col min="6135" max="6135" width="67.54296875" style="11" bestFit="1" customWidth="1"/>
    <col min="6136" max="6136" width="15.7265625" style="11" bestFit="1" customWidth="1"/>
    <col min="6137" max="6137" width="15" style="11" bestFit="1" customWidth="1"/>
    <col min="6138" max="6138" width="15.7265625" style="11" bestFit="1" customWidth="1"/>
    <col min="6139" max="6139" width="17.1796875" style="11" bestFit="1" customWidth="1"/>
    <col min="6140" max="6140" width="22.26953125" style="11" bestFit="1" customWidth="1"/>
    <col min="6141" max="6389" width="11.453125" style="11"/>
    <col min="6390" max="6390" width="48.54296875" style="11" bestFit="1" customWidth="1"/>
    <col min="6391" max="6391" width="67.54296875" style="11" bestFit="1" customWidth="1"/>
    <col min="6392" max="6392" width="15.7265625" style="11" bestFit="1" customWidth="1"/>
    <col min="6393" max="6393" width="15" style="11" bestFit="1" customWidth="1"/>
    <col min="6394" max="6394" width="15.7265625" style="11" bestFit="1" customWidth="1"/>
    <col min="6395" max="6395" width="17.1796875" style="11" bestFit="1" customWidth="1"/>
    <col min="6396" max="6396" width="22.26953125" style="11" bestFit="1" customWidth="1"/>
    <col min="6397" max="6645" width="11.453125" style="11"/>
    <col min="6646" max="6646" width="48.54296875" style="11" bestFit="1" customWidth="1"/>
    <col min="6647" max="6647" width="67.54296875" style="11" bestFit="1" customWidth="1"/>
    <col min="6648" max="6648" width="15.7265625" style="11" bestFit="1" customWidth="1"/>
    <col min="6649" max="6649" width="15" style="11" bestFit="1" customWidth="1"/>
    <col min="6650" max="6650" width="15.7265625" style="11" bestFit="1" customWidth="1"/>
    <col min="6651" max="6651" width="17.1796875" style="11" bestFit="1" customWidth="1"/>
    <col min="6652" max="6652" width="22.26953125" style="11" bestFit="1" customWidth="1"/>
    <col min="6653" max="6901" width="11.453125" style="11"/>
    <col min="6902" max="6902" width="48.54296875" style="11" bestFit="1" customWidth="1"/>
    <col min="6903" max="6903" width="67.54296875" style="11" bestFit="1" customWidth="1"/>
    <col min="6904" max="6904" width="15.7265625" style="11" bestFit="1" customWidth="1"/>
    <col min="6905" max="6905" width="15" style="11" bestFit="1" customWidth="1"/>
    <col min="6906" max="6906" width="15.7265625" style="11" bestFit="1" customWidth="1"/>
    <col min="6907" max="6907" width="17.1796875" style="11" bestFit="1" customWidth="1"/>
    <col min="6908" max="6908" width="22.26953125" style="11" bestFit="1" customWidth="1"/>
    <col min="6909" max="7157" width="11.453125" style="11"/>
    <col min="7158" max="7158" width="48.54296875" style="11" bestFit="1" customWidth="1"/>
    <col min="7159" max="7159" width="67.54296875" style="11" bestFit="1" customWidth="1"/>
    <col min="7160" max="7160" width="15.7265625" style="11" bestFit="1" customWidth="1"/>
    <col min="7161" max="7161" width="15" style="11" bestFit="1" customWidth="1"/>
    <col min="7162" max="7162" width="15.7265625" style="11" bestFit="1" customWidth="1"/>
    <col min="7163" max="7163" width="17.1796875" style="11" bestFit="1" customWidth="1"/>
    <col min="7164" max="7164" width="22.26953125" style="11" bestFit="1" customWidth="1"/>
    <col min="7165" max="7413" width="11.453125" style="11"/>
    <col min="7414" max="7414" width="48.54296875" style="11" bestFit="1" customWidth="1"/>
    <col min="7415" max="7415" width="67.54296875" style="11" bestFit="1" customWidth="1"/>
    <col min="7416" max="7416" width="15.7265625" style="11" bestFit="1" customWidth="1"/>
    <col min="7417" max="7417" width="15" style="11" bestFit="1" customWidth="1"/>
    <col min="7418" max="7418" width="15.7265625" style="11" bestFit="1" customWidth="1"/>
    <col min="7419" max="7419" width="17.1796875" style="11" bestFit="1" customWidth="1"/>
    <col min="7420" max="7420" width="22.26953125" style="11" bestFit="1" customWidth="1"/>
    <col min="7421" max="7669" width="11.453125" style="11"/>
    <col min="7670" max="7670" width="48.54296875" style="11" bestFit="1" customWidth="1"/>
    <col min="7671" max="7671" width="67.54296875" style="11" bestFit="1" customWidth="1"/>
    <col min="7672" max="7672" width="15.7265625" style="11" bestFit="1" customWidth="1"/>
    <col min="7673" max="7673" width="15" style="11" bestFit="1" customWidth="1"/>
    <col min="7674" max="7674" width="15.7265625" style="11" bestFit="1" customWidth="1"/>
    <col min="7675" max="7675" width="17.1796875" style="11" bestFit="1" customWidth="1"/>
    <col min="7676" max="7676" width="22.26953125" style="11" bestFit="1" customWidth="1"/>
    <col min="7677" max="7925" width="11.453125" style="11"/>
    <col min="7926" max="7926" width="48.54296875" style="11" bestFit="1" customWidth="1"/>
    <col min="7927" max="7927" width="67.54296875" style="11" bestFit="1" customWidth="1"/>
    <col min="7928" max="7928" width="15.7265625" style="11" bestFit="1" customWidth="1"/>
    <col min="7929" max="7929" width="15" style="11" bestFit="1" customWidth="1"/>
    <col min="7930" max="7930" width="15.7265625" style="11" bestFit="1" customWidth="1"/>
    <col min="7931" max="7931" width="17.1796875" style="11" bestFit="1" customWidth="1"/>
    <col min="7932" max="7932" width="22.26953125" style="11" bestFit="1" customWidth="1"/>
    <col min="7933" max="8181" width="11.453125" style="11"/>
    <col min="8182" max="8182" width="48.54296875" style="11" bestFit="1" customWidth="1"/>
    <col min="8183" max="8183" width="67.54296875" style="11" bestFit="1" customWidth="1"/>
    <col min="8184" max="8184" width="15.7265625" style="11" bestFit="1" customWidth="1"/>
    <col min="8185" max="8185" width="15" style="11" bestFit="1" customWidth="1"/>
    <col min="8186" max="8186" width="15.7265625" style="11" bestFit="1" customWidth="1"/>
    <col min="8187" max="8187" width="17.1796875" style="11" bestFit="1" customWidth="1"/>
    <col min="8188" max="8188" width="22.26953125" style="11" bestFit="1" customWidth="1"/>
    <col min="8189" max="8437" width="11.453125" style="11"/>
    <col min="8438" max="8438" width="48.54296875" style="11" bestFit="1" customWidth="1"/>
    <col min="8439" max="8439" width="67.54296875" style="11" bestFit="1" customWidth="1"/>
    <col min="8440" max="8440" width="15.7265625" style="11" bestFit="1" customWidth="1"/>
    <col min="8441" max="8441" width="15" style="11" bestFit="1" customWidth="1"/>
    <col min="8442" max="8442" width="15.7265625" style="11" bestFit="1" customWidth="1"/>
    <col min="8443" max="8443" width="17.1796875" style="11" bestFit="1" customWidth="1"/>
    <col min="8444" max="8444" width="22.26953125" style="11" bestFit="1" customWidth="1"/>
    <col min="8445" max="8693" width="11.453125" style="11"/>
    <col min="8694" max="8694" width="48.54296875" style="11" bestFit="1" customWidth="1"/>
    <col min="8695" max="8695" width="67.54296875" style="11" bestFit="1" customWidth="1"/>
    <col min="8696" max="8696" width="15.7265625" style="11" bestFit="1" customWidth="1"/>
    <col min="8697" max="8697" width="15" style="11" bestFit="1" customWidth="1"/>
    <col min="8698" max="8698" width="15.7265625" style="11" bestFit="1" customWidth="1"/>
    <col min="8699" max="8699" width="17.1796875" style="11" bestFit="1" customWidth="1"/>
    <col min="8700" max="8700" width="22.26953125" style="11" bestFit="1" customWidth="1"/>
    <col min="8701" max="8949" width="11.453125" style="11"/>
    <col min="8950" max="8950" width="48.54296875" style="11" bestFit="1" customWidth="1"/>
    <col min="8951" max="8951" width="67.54296875" style="11" bestFit="1" customWidth="1"/>
    <col min="8952" max="8952" width="15.7265625" style="11" bestFit="1" customWidth="1"/>
    <col min="8953" max="8953" width="15" style="11" bestFit="1" customWidth="1"/>
    <col min="8954" max="8954" width="15.7265625" style="11" bestFit="1" customWidth="1"/>
    <col min="8955" max="8955" width="17.1796875" style="11" bestFit="1" customWidth="1"/>
    <col min="8956" max="8956" width="22.26953125" style="11" bestFit="1" customWidth="1"/>
    <col min="8957" max="9205" width="11.453125" style="11"/>
    <col min="9206" max="9206" width="48.54296875" style="11" bestFit="1" customWidth="1"/>
    <col min="9207" max="9207" width="67.54296875" style="11" bestFit="1" customWidth="1"/>
    <col min="9208" max="9208" width="15.7265625" style="11" bestFit="1" customWidth="1"/>
    <col min="9209" max="9209" width="15" style="11" bestFit="1" customWidth="1"/>
    <col min="9210" max="9210" width="15.7265625" style="11" bestFit="1" customWidth="1"/>
    <col min="9211" max="9211" width="17.1796875" style="11" bestFit="1" customWidth="1"/>
    <col min="9212" max="9212" width="22.26953125" style="11" bestFit="1" customWidth="1"/>
    <col min="9213" max="9461" width="11.453125" style="11"/>
    <col min="9462" max="9462" width="48.54296875" style="11" bestFit="1" customWidth="1"/>
    <col min="9463" max="9463" width="67.54296875" style="11" bestFit="1" customWidth="1"/>
    <col min="9464" max="9464" width="15.7265625" style="11" bestFit="1" customWidth="1"/>
    <col min="9465" max="9465" width="15" style="11" bestFit="1" customWidth="1"/>
    <col min="9466" max="9466" width="15.7265625" style="11" bestFit="1" customWidth="1"/>
    <col min="9467" max="9467" width="17.1796875" style="11" bestFit="1" customWidth="1"/>
    <col min="9468" max="9468" width="22.26953125" style="11" bestFit="1" customWidth="1"/>
    <col min="9469" max="9717" width="11.453125" style="11"/>
    <col min="9718" max="9718" width="48.54296875" style="11" bestFit="1" customWidth="1"/>
    <col min="9719" max="9719" width="67.54296875" style="11" bestFit="1" customWidth="1"/>
    <col min="9720" max="9720" width="15.7265625" style="11" bestFit="1" customWidth="1"/>
    <col min="9721" max="9721" width="15" style="11" bestFit="1" customWidth="1"/>
    <col min="9722" max="9722" width="15.7265625" style="11" bestFit="1" customWidth="1"/>
    <col min="9723" max="9723" width="17.1796875" style="11" bestFit="1" customWidth="1"/>
    <col min="9724" max="9724" width="22.26953125" style="11" bestFit="1" customWidth="1"/>
    <col min="9725" max="9973" width="11.453125" style="11"/>
    <col min="9974" max="9974" width="48.54296875" style="11" bestFit="1" customWidth="1"/>
    <col min="9975" max="9975" width="67.54296875" style="11" bestFit="1" customWidth="1"/>
    <col min="9976" max="9976" width="15.7265625" style="11" bestFit="1" customWidth="1"/>
    <col min="9977" max="9977" width="15" style="11" bestFit="1" customWidth="1"/>
    <col min="9978" max="9978" width="15.7265625" style="11" bestFit="1" customWidth="1"/>
    <col min="9979" max="9979" width="17.1796875" style="11" bestFit="1" customWidth="1"/>
    <col min="9980" max="9980" width="22.26953125" style="11" bestFit="1" customWidth="1"/>
    <col min="9981" max="10229" width="11.453125" style="11"/>
    <col min="10230" max="10230" width="48.54296875" style="11" bestFit="1" customWidth="1"/>
    <col min="10231" max="10231" width="67.54296875" style="11" bestFit="1" customWidth="1"/>
    <col min="10232" max="10232" width="15.7265625" style="11" bestFit="1" customWidth="1"/>
    <col min="10233" max="10233" width="15" style="11" bestFit="1" customWidth="1"/>
    <col min="10234" max="10234" width="15.7265625" style="11" bestFit="1" customWidth="1"/>
    <col min="10235" max="10235" width="17.1796875" style="11" bestFit="1" customWidth="1"/>
    <col min="10236" max="10236" width="22.26953125" style="11" bestFit="1" customWidth="1"/>
    <col min="10237" max="10485" width="11.453125" style="11"/>
    <col min="10486" max="10486" width="48.54296875" style="11" bestFit="1" customWidth="1"/>
    <col min="10487" max="10487" width="67.54296875" style="11" bestFit="1" customWidth="1"/>
    <col min="10488" max="10488" width="15.7265625" style="11" bestFit="1" customWidth="1"/>
    <col min="10489" max="10489" width="15" style="11" bestFit="1" customWidth="1"/>
    <col min="10490" max="10490" width="15.7265625" style="11" bestFit="1" customWidth="1"/>
    <col min="10491" max="10491" width="17.1796875" style="11" bestFit="1" customWidth="1"/>
    <col min="10492" max="10492" width="22.26953125" style="11" bestFit="1" customWidth="1"/>
    <col min="10493" max="10741" width="11.453125" style="11"/>
    <col min="10742" max="10742" width="48.54296875" style="11" bestFit="1" customWidth="1"/>
    <col min="10743" max="10743" width="67.54296875" style="11" bestFit="1" customWidth="1"/>
    <col min="10744" max="10744" width="15.7265625" style="11" bestFit="1" customWidth="1"/>
    <col min="10745" max="10745" width="15" style="11" bestFit="1" customWidth="1"/>
    <col min="10746" max="10746" width="15.7265625" style="11" bestFit="1" customWidth="1"/>
    <col min="10747" max="10747" width="17.1796875" style="11" bestFit="1" customWidth="1"/>
    <col min="10748" max="10748" width="22.26953125" style="11" bestFit="1" customWidth="1"/>
    <col min="10749" max="10997" width="11.453125" style="11"/>
    <col min="10998" max="10998" width="48.54296875" style="11" bestFit="1" customWidth="1"/>
    <col min="10999" max="10999" width="67.54296875" style="11" bestFit="1" customWidth="1"/>
    <col min="11000" max="11000" width="15.7265625" style="11" bestFit="1" customWidth="1"/>
    <col min="11001" max="11001" width="15" style="11" bestFit="1" customWidth="1"/>
    <col min="11002" max="11002" width="15.7265625" style="11" bestFit="1" customWidth="1"/>
    <col min="11003" max="11003" width="17.1796875" style="11" bestFit="1" customWidth="1"/>
    <col min="11004" max="11004" width="22.26953125" style="11" bestFit="1" customWidth="1"/>
    <col min="11005" max="11253" width="11.453125" style="11"/>
    <col min="11254" max="11254" width="48.54296875" style="11" bestFit="1" customWidth="1"/>
    <col min="11255" max="11255" width="67.54296875" style="11" bestFit="1" customWidth="1"/>
    <col min="11256" max="11256" width="15.7265625" style="11" bestFit="1" customWidth="1"/>
    <col min="11257" max="11257" width="15" style="11" bestFit="1" customWidth="1"/>
    <col min="11258" max="11258" width="15.7265625" style="11" bestFit="1" customWidth="1"/>
    <col min="11259" max="11259" width="17.1796875" style="11" bestFit="1" customWidth="1"/>
    <col min="11260" max="11260" width="22.26953125" style="11" bestFit="1" customWidth="1"/>
    <col min="11261" max="11509" width="11.453125" style="11"/>
    <col min="11510" max="11510" width="48.54296875" style="11" bestFit="1" customWidth="1"/>
    <col min="11511" max="11511" width="67.54296875" style="11" bestFit="1" customWidth="1"/>
    <col min="11512" max="11512" width="15.7265625" style="11" bestFit="1" customWidth="1"/>
    <col min="11513" max="11513" width="15" style="11" bestFit="1" customWidth="1"/>
    <col min="11514" max="11514" width="15.7265625" style="11" bestFit="1" customWidth="1"/>
    <col min="11515" max="11515" width="17.1796875" style="11" bestFit="1" customWidth="1"/>
    <col min="11516" max="11516" width="22.26953125" style="11" bestFit="1" customWidth="1"/>
    <col min="11517" max="11765" width="11.453125" style="11"/>
    <col min="11766" max="11766" width="48.54296875" style="11" bestFit="1" customWidth="1"/>
    <col min="11767" max="11767" width="67.54296875" style="11" bestFit="1" customWidth="1"/>
    <col min="11768" max="11768" width="15.7265625" style="11" bestFit="1" customWidth="1"/>
    <col min="11769" max="11769" width="15" style="11" bestFit="1" customWidth="1"/>
    <col min="11770" max="11770" width="15.7265625" style="11" bestFit="1" customWidth="1"/>
    <col min="11771" max="11771" width="17.1796875" style="11" bestFit="1" customWidth="1"/>
    <col min="11772" max="11772" width="22.26953125" style="11" bestFit="1" customWidth="1"/>
    <col min="11773" max="12021" width="11.453125" style="11"/>
    <col min="12022" max="12022" width="48.54296875" style="11" bestFit="1" customWidth="1"/>
    <col min="12023" max="12023" width="67.54296875" style="11" bestFit="1" customWidth="1"/>
    <col min="12024" max="12024" width="15.7265625" style="11" bestFit="1" customWidth="1"/>
    <col min="12025" max="12025" width="15" style="11" bestFit="1" customWidth="1"/>
    <col min="12026" max="12026" width="15.7265625" style="11" bestFit="1" customWidth="1"/>
    <col min="12027" max="12027" width="17.1796875" style="11" bestFit="1" customWidth="1"/>
    <col min="12028" max="12028" width="22.26953125" style="11" bestFit="1" customWidth="1"/>
    <col min="12029" max="12277" width="11.453125" style="11"/>
    <col min="12278" max="12278" width="48.54296875" style="11" bestFit="1" customWidth="1"/>
    <col min="12279" max="12279" width="67.54296875" style="11" bestFit="1" customWidth="1"/>
    <col min="12280" max="12280" width="15.7265625" style="11" bestFit="1" customWidth="1"/>
    <col min="12281" max="12281" width="15" style="11" bestFit="1" customWidth="1"/>
    <col min="12282" max="12282" width="15.7265625" style="11" bestFit="1" customWidth="1"/>
    <col min="12283" max="12283" width="17.1796875" style="11" bestFit="1" customWidth="1"/>
    <col min="12284" max="12284" width="22.26953125" style="11" bestFit="1" customWidth="1"/>
    <col min="12285" max="12533" width="11.453125" style="11"/>
    <col min="12534" max="12534" width="48.54296875" style="11" bestFit="1" customWidth="1"/>
    <col min="12535" max="12535" width="67.54296875" style="11" bestFit="1" customWidth="1"/>
    <col min="12536" max="12536" width="15.7265625" style="11" bestFit="1" customWidth="1"/>
    <col min="12537" max="12537" width="15" style="11" bestFit="1" customWidth="1"/>
    <col min="12538" max="12538" width="15.7265625" style="11" bestFit="1" customWidth="1"/>
    <col min="12539" max="12539" width="17.1796875" style="11" bestFit="1" customWidth="1"/>
    <col min="12540" max="12540" width="22.26953125" style="11" bestFit="1" customWidth="1"/>
    <col min="12541" max="12789" width="11.453125" style="11"/>
    <col min="12790" max="12790" width="48.54296875" style="11" bestFit="1" customWidth="1"/>
    <col min="12791" max="12791" width="67.54296875" style="11" bestFit="1" customWidth="1"/>
    <col min="12792" max="12792" width="15.7265625" style="11" bestFit="1" customWidth="1"/>
    <col min="12793" max="12793" width="15" style="11" bestFit="1" customWidth="1"/>
    <col min="12794" max="12794" width="15.7265625" style="11" bestFit="1" customWidth="1"/>
    <col min="12795" max="12795" width="17.1796875" style="11" bestFit="1" customWidth="1"/>
    <col min="12796" max="12796" width="22.26953125" style="11" bestFit="1" customWidth="1"/>
    <col min="12797" max="13045" width="11.453125" style="11"/>
    <col min="13046" max="13046" width="48.54296875" style="11" bestFit="1" customWidth="1"/>
    <col min="13047" max="13047" width="67.54296875" style="11" bestFit="1" customWidth="1"/>
    <col min="13048" max="13048" width="15.7265625" style="11" bestFit="1" customWidth="1"/>
    <col min="13049" max="13049" width="15" style="11" bestFit="1" customWidth="1"/>
    <col min="13050" max="13050" width="15.7265625" style="11" bestFit="1" customWidth="1"/>
    <col min="13051" max="13051" width="17.1796875" style="11" bestFit="1" customWidth="1"/>
    <col min="13052" max="13052" width="22.26953125" style="11" bestFit="1" customWidth="1"/>
    <col min="13053" max="13301" width="11.453125" style="11"/>
    <col min="13302" max="13302" width="48.54296875" style="11" bestFit="1" customWidth="1"/>
    <col min="13303" max="13303" width="67.54296875" style="11" bestFit="1" customWidth="1"/>
    <col min="13304" max="13304" width="15.7265625" style="11" bestFit="1" customWidth="1"/>
    <col min="13305" max="13305" width="15" style="11" bestFit="1" customWidth="1"/>
    <col min="13306" max="13306" width="15.7265625" style="11" bestFit="1" customWidth="1"/>
    <col min="13307" max="13307" width="17.1796875" style="11" bestFit="1" customWidth="1"/>
    <col min="13308" max="13308" width="22.26953125" style="11" bestFit="1" customWidth="1"/>
    <col min="13309" max="13557" width="11.453125" style="11"/>
    <col min="13558" max="13558" width="48.54296875" style="11" bestFit="1" customWidth="1"/>
    <col min="13559" max="13559" width="67.54296875" style="11" bestFit="1" customWidth="1"/>
    <col min="13560" max="13560" width="15.7265625" style="11" bestFit="1" customWidth="1"/>
    <col min="13561" max="13561" width="15" style="11" bestFit="1" customWidth="1"/>
    <col min="13562" max="13562" width="15.7265625" style="11" bestFit="1" customWidth="1"/>
    <col min="13563" max="13563" width="17.1796875" style="11" bestFit="1" customWidth="1"/>
    <col min="13564" max="13564" width="22.26953125" style="11" bestFit="1" customWidth="1"/>
    <col min="13565" max="13813" width="11.453125" style="11"/>
    <col min="13814" max="13814" width="48.54296875" style="11" bestFit="1" customWidth="1"/>
    <col min="13815" max="13815" width="67.54296875" style="11" bestFit="1" customWidth="1"/>
    <col min="13816" max="13816" width="15.7265625" style="11" bestFit="1" customWidth="1"/>
    <col min="13817" max="13817" width="15" style="11" bestFit="1" customWidth="1"/>
    <col min="13818" max="13818" width="15.7265625" style="11" bestFit="1" customWidth="1"/>
    <col min="13819" max="13819" width="17.1796875" style="11" bestFit="1" customWidth="1"/>
    <col min="13820" max="13820" width="22.26953125" style="11" bestFit="1" customWidth="1"/>
    <col min="13821" max="14069" width="11.453125" style="11"/>
    <col min="14070" max="14070" width="48.54296875" style="11" bestFit="1" customWidth="1"/>
    <col min="14071" max="14071" width="67.54296875" style="11" bestFit="1" customWidth="1"/>
    <col min="14072" max="14072" width="15.7265625" style="11" bestFit="1" customWidth="1"/>
    <col min="14073" max="14073" width="15" style="11" bestFit="1" customWidth="1"/>
    <col min="14074" max="14074" width="15.7265625" style="11" bestFit="1" customWidth="1"/>
    <col min="14075" max="14075" width="17.1796875" style="11" bestFit="1" customWidth="1"/>
    <col min="14076" max="14076" width="22.26953125" style="11" bestFit="1" customWidth="1"/>
    <col min="14077" max="14325" width="11.453125" style="11"/>
    <col min="14326" max="14326" width="48.54296875" style="11" bestFit="1" customWidth="1"/>
    <col min="14327" max="14327" width="67.54296875" style="11" bestFit="1" customWidth="1"/>
    <col min="14328" max="14328" width="15.7265625" style="11" bestFit="1" customWidth="1"/>
    <col min="14329" max="14329" width="15" style="11" bestFit="1" customWidth="1"/>
    <col min="14330" max="14330" width="15.7265625" style="11" bestFit="1" customWidth="1"/>
    <col min="14331" max="14331" width="17.1796875" style="11" bestFit="1" customWidth="1"/>
    <col min="14332" max="14332" width="22.26953125" style="11" bestFit="1" customWidth="1"/>
    <col min="14333" max="14581" width="11.453125" style="11"/>
    <col min="14582" max="14582" width="48.54296875" style="11" bestFit="1" customWidth="1"/>
    <col min="14583" max="14583" width="67.54296875" style="11" bestFit="1" customWidth="1"/>
    <col min="14584" max="14584" width="15.7265625" style="11" bestFit="1" customWidth="1"/>
    <col min="14585" max="14585" width="15" style="11" bestFit="1" customWidth="1"/>
    <col min="14586" max="14586" width="15.7265625" style="11" bestFit="1" customWidth="1"/>
    <col min="14587" max="14587" width="17.1796875" style="11" bestFit="1" customWidth="1"/>
    <col min="14588" max="14588" width="22.26953125" style="11" bestFit="1" customWidth="1"/>
    <col min="14589" max="14837" width="11.453125" style="11"/>
    <col min="14838" max="14838" width="48.54296875" style="11" bestFit="1" customWidth="1"/>
    <col min="14839" max="14839" width="67.54296875" style="11" bestFit="1" customWidth="1"/>
    <col min="14840" max="14840" width="15.7265625" style="11" bestFit="1" customWidth="1"/>
    <col min="14841" max="14841" width="15" style="11" bestFit="1" customWidth="1"/>
    <col min="14842" max="14842" width="15.7265625" style="11" bestFit="1" customWidth="1"/>
    <col min="14843" max="14843" width="17.1796875" style="11" bestFit="1" customWidth="1"/>
    <col min="14844" max="14844" width="22.26953125" style="11" bestFit="1" customWidth="1"/>
    <col min="14845" max="15093" width="11.453125" style="11"/>
    <col min="15094" max="15094" width="48.54296875" style="11" bestFit="1" customWidth="1"/>
    <col min="15095" max="15095" width="67.54296875" style="11" bestFit="1" customWidth="1"/>
    <col min="15096" max="15096" width="15.7265625" style="11" bestFit="1" customWidth="1"/>
    <col min="15097" max="15097" width="15" style="11" bestFit="1" customWidth="1"/>
    <col min="15098" max="15098" width="15.7265625" style="11" bestFit="1" customWidth="1"/>
    <col min="15099" max="15099" width="17.1796875" style="11" bestFit="1" customWidth="1"/>
    <col min="15100" max="15100" width="22.26953125" style="11" bestFit="1" customWidth="1"/>
    <col min="15101" max="15349" width="11.453125" style="11"/>
    <col min="15350" max="15350" width="48.54296875" style="11" bestFit="1" customWidth="1"/>
    <col min="15351" max="15351" width="67.54296875" style="11" bestFit="1" customWidth="1"/>
    <col min="15352" max="15352" width="15.7265625" style="11" bestFit="1" customWidth="1"/>
    <col min="15353" max="15353" width="15" style="11" bestFit="1" customWidth="1"/>
    <col min="15354" max="15354" width="15.7265625" style="11" bestFit="1" customWidth="1"/>
    <col min="15355" max="15355" width="17.1796875" style="11" bestFit="1" customWidth="1"/>
    <col min="15356" max="15356" width="22.26953125" style="11" bestFit="1" customWidth="1"/>
    <col min="15357" max="15605" width="11.453125" style="11"/>
    <col min="15606" max="15606" width="48.54296875" style="11" bestFit="1" customWidth="1"/>
    <col min="15607" max="15607" width="67.54296875" style="11" bestFit="1" customWidth="1"/>
    <col min="15608" max="15608" width="15.7265625" style="11" bestFit="1" customWidth="1"/>
    <col min="15609" max="15609" width="15" style="11" bestFit="1" customWidth="1"/>
    <col min="15610" max="15610" width="15.7265625" style="11" bestFit="1" customWidth="1"/>
    <col min="15611" max="15611" width="17.1796875" style="11" bestFit="1" customWidth="1"/>
    <col min="15612" max="15612" width="22.26953125" style="11" bestFit="1" customWidth="1"/>
    <col min="15613" max="15861" width="11.453125" style="11"/>
    <col min="15862" max="15862" width="48.54296875" style="11" bestFit="1" customWidth="1"/>
    <col min="15863" max="15863" width="67.54296875" style="11" bestFit="1" customWidth="1"/>
    <col min="15864" max="15864" width="15.7265625" style="11" bestFit="1" customWidth="1"/>
    <col min="15865" max="15865" width="15" style="11" bestFit="1" customWidth="1"/>
    <col min="15866" max="15866" width="15.7265625" style="11" bestFit="1" customWidth="1"/>
    <col min="15867" max="15867" width="17.1796875" style="11" bestFit="1" customWidth="1"/>
    <col min="15868" max="15868" width="22.26953125" style="11" bestFit="1" customWidth="1"/>
    <col min="15869" max="16117" width="11.453125" style="11"/>
    <col min="16118" max="16118" width="48.54296875" style="11" bestFit="1" customWidth="1"/>
    <col min="16119" max="16119" width="67.54296875" style="11" bestFit="1" customWidth="1"/>
    <col min="16120" max="16120" width="15.7265625" style="11" bestFit="1" customWidth="1"/>
    <col min="16121" max="16121" width="15" style="11" bestFit="1" customWidth="1"/>
    <col min="16122" max="16122" width="15.7265625" style="11" bestFit="1" customWidth="1"/>
    <col min="16123" max="16123" width="17.1796875" style="11" bestFit="1" customWidth="1"/>
    <col min="16124" max="16124" width="22.26953125" style="11" bestFit="1" customWidth="1"/>
    <col min="16125" max="16373" width="11.453125" style="11"/>
    <col min="16374" max="16377" width="11.453125" style="11" customWidth="1"/>
    <col min="16378" max="16384" width="11.453125" style="11"/>
  </cols>
  <sheetData>
    <row r="1" spans="1:7" ht="43.5" customHeight="1" x14ac:dyDescent="0.25">
      <c r="A1" s="39" t="s">
        <v>9</v>
      </c>
      <c r="B1" s="39" t="s">
        <v>10</v>
      </c>
      <c r="C1" s="39" t="s">
        <v>11</v>
      </c>
      <c r="D1" s="39" t="s">
        <v>12</v>
      </c>
      <c r="E1" s="39" t="s">
        <v>13</v>
      </c>
      <c r="F1" s="41" t="s">
        <v>38</v>
      </c>
      <c r="G1" s="42"/>
    </row>
    <row r="2" spans="1:7" ht="26" x14ac:dyDescent="0.25">
      <c r="A2" s="39"/>
      <c r="B2" s="39"/>
      <c r="C2" s="39"/>
      <c r="D2" s="39"/>
      <c r="E2" s="39"/>
      <c r="F2" s="30" t="s">
        <v>14</v>
      </c>
      <c r="G2" s="31" t="s">
        <v>15</v>
      </c>
    </row>
    <row r="3" spans="1:7" ht="13" x14ac:dyDescent="0.25">
      <c r="A3" s="13" t="str">
        <f>'Bordereau des prix unitaires'!A3</f>
        <v>P1-INIT</v>
      </c>
      <c r="B3" s="14" t="str">
        <f>'Bordereau des prix unitaires'!B3</f>
        <v>Mise en place du connecteur</v>
      </c>
      <c r="C3" s="19">
        <f>'Bordereau des prix unitaires'!C3</f>
        <v>0</v>
      </c>
      <c r="D3" s="26">
        <f>'Bordereau des prix unitaires'!D3</f>
        <v>0.2</v>
      </c>
      <c r="E3" s="15">
        <f t="shared" ref="E3:E14" si="0">C3+C3*D3</f>
        <v>0</v>
      </c>
      <c r="F3" s="22">
        <v>1</v>
      </c>
      <c r="G3" s="23">
        <f>F3*E3</f>
        <v>0</v>
      </c>
    </row>
    <row r="4" spans="1:7" ht="39" x14ac:dyDescent="0.25">
      <c r="A4" s="13" t="str">
        <f>'Bordereau des prix unitaires'!A4</f>
        <v>P2-MCOS-Socle TRIM</v>
      </c>
      <c r="B4" s="14" t="str">
        <f>'Bordereau des prix unitaires'!B4</f>
        <v xml:space="preserve">MCOS socle  pour un trimestre sans volume minimal de factures pour le maintien en condition opérationnelle et de sécurité de la solution (connecteur, annuaires, outil de suivi); suivi de l’exécution du marché ; suivi du déploiement </v>
      </c>
      <c r="C4" s="19">
        <f>'Bordereau des prix unitaires'!C4</f>
        <v>0</v>
      </c>
      <c r="D4" s="26">
        <f>'Bordereau des prix unitaires'!D4</f>
        <v>0.2</v>
      </c>
      <c r="E4" s="15">
        <f t="shared" si="0"/>
        <v>0</v>
      </c>
      <c r="F4" s="24">
        <v>20</v>
      </c>
      <c r="G4" s="23">
        <f t="shared" ref="G4:G16" si="1">F4*E4</f>
        <v>0</v>
      </c>
    </row>
    <row r="5" spans="1:7" ht="39" x14ac:dyDescent="0.25">
      <c r="A5" s="13" t="str">
        <f>'Bordereau des prix unitaires'!A5</f>
        <v>P2-MCOS-Fact-max 60000/TRIM</v>
      </c>
      <c r="B5" s="14" t="str">
        <f>'Bordereau des prix unitaires'!B5</f>
        <v xml:space="preserve">Coût à la facture pour le maintien en condition opérationnelle et de sécurité de la solution (connecteur, annuaires, outil de suivi) ; pour un trimestre et pour un maximum de 60 000 factures </v>
      </c>
      <c r="C5" s="19">
        <f>'Bordereau des prix unitaires'!C5</f>
        <v>0</v>
      </c>
      <c r="D5" s="26">
        <f>'Bordereau des prix unitaires'!D5</f>
        <v>0.2</v>
      </c>
      <c r="E5" s="15">
        <f t="shared" si="0"/>
        <v>0</v>
      </c>
      <c r="F5" s="25">
        <v>1200000</v>
      </c>
      <c r="G5" s="23">
        <f t="shared" si="1"/>
        <v>0</v>
      </c>
    </row>
    <row r="6" spans="1:7" ht="65" x14ac:dyDescent="0.25">
      <c r="A6" s="13" t="str">
        <f>'Bordereau des prix unitaires'!A6</f>
        <v>P2-MCOS-Fact-max 100 000/TRIM</v>
      </c>
      <c r="B6" s="14" t="str">
        <f>'Bordereau des prix unitaires'!B6</f>
        <v>Coût à la facture pour le maintien en condition opérationnelle et de sécurité de la solution (connecteur, annuaires, outil de suivi , suivi de l’exécution du marché , suivi du déploiement) ; une volumétrie complémentaire entre 1 et 40 000 factures en plus par trimestre, au-delà du seuil de 60 000 et jusquà 100 000 factures comprise, prévu dans l’UO P2-MCOS-Fact-max 60000/TRIM</v>
      </c>
      <c r="C6" s="19">
        <f>'Bordereau des prix unitaires'!C6</f>
        <v>0</v>
      </c>
      <c r="D6" s="26">
        <f>'Bordereau des prix unitaires'!D6</f>
        <v>0.2</v>
      </c>
      <c r="E6" s="15">
        <f t="shared" si="0"/>
        <v>0</v>
      </c>
      <c r="F6" s="25">
        <v>800000</v>
      </c>
      <c r="G6" s="23">
        <f t="shared" si="1"/>
        <v>0</v>
      </c>
    </row>
    <row r="7" spans="1:7" ht="39" x14ac:dyDescent="0.25">
      <c r="A7" s="13" t="str">
        <f>'Bordereau des prix unitaires'!A7</f>
        <v>P2-MCOS-Fact-au delà 100 000/TRIM</v>
      </c>
      <c r="B7" s="14" t="str">
        <f>'Bordereau des prix unitaires'!B7</f>
        <v>Coût à la facture pour le maintien en condition opérationnelle et de sécurité de la solution (connecteur, annuaires, outil de suivi), au-delà du seuil de 100 000 factures, prévu dans l’UO P2-MCOS-Fact-max 100 000/TRIM</v>
      </c>
      <c r="C7" s="19">
        <f>'Bordereau des prix unitaires'!C7</f>
        <v>0</v>
      </c>
      <c r="D7" s="26">
        <f>'Bordereau des prix unitaires'!D7</f>
        <v>0.2</v>
      </c>
      <c r="E7" s="15">
        <f t="shared" si="0"/>
        <v>0</v>
      </c>
      <c r="F7" s="25">
        <v>500000</v>
      </c>
      <c r="G7" s="23">
        <f t="shared" si="1"/>
        <v>0</v>
      </c>
    </row>
    <row r="8" spans="1:7" ht="78" x14ac:dyDescent="0.25">
      <c r="A8" s="13" t="str">
        <f>'Bordereau des prix unitaires'!A8</f>
        <v>P3-ACC-01</v>
      </c>
      <c r="B8" s="14" t="str">
        <f>'Bordereau des prix unitaires'!B8</f>
        <v xml:space="preserve">Accompagnement d’un nouveau fournisseur et de son AP PEPPOL « non raccordé » : spécificités Chorus Pro, conseils en amont, suivi des premiers échanges, tests, actions correctives en cas de rejet, qualification et mise en production.
Dans la limite d’une durée de 3 mois, de 3 réunions téléphoniques et de 15 sollicitations.
</v>
      </c>
      <c r="C8" s="19">
        <f>'Bordereau des prix unitaires'!C8</f>
        <v>0</v>
      </c>
      <c r="D8" s="26">
        <f>'Bordereau des prix unitaires'!D8</f>
        <v>0.2</v>
      </c>
      <c r="E8" s="15">
        <f t="shared" si="0"/>
        <v>0</v>
      </c>
      <c r="F8" s="24">
        <v>2</v>
      </c>
      <c r="G8" s="23">
        <f>F8*E8</f>
        <v>0</v>
      </c>
    </row>
    <row r="9" spans="1:7" ht="91" x14ac:dyDescent="0.25">
      <c r="A9" s="13" t="str">
        <f>'Bordereau des prix unitaires'!A9</f>
        <v>P3-ACC-02</v>
      </c>
      <c r="B9" s="14" t="str">
        <f>'Bordereau des prix unitaires'!B9</f>
        <v>Accompagnement d’un AP PEPPOL déjà « raccordé à Chorus Pro », pour un nouveau fournisseur, dans la transmission des factures au point d’accès PEPPOL du Titulaire : explication des spécificités Chorus Pro, conseils en amont, suivi des premiers échanges, tests, actions explication correctives en cas de rejet, qualification et mise en production..
Dans la limite d’une durée de 1 mois, d’1 réunion téléphonique et de 10 sollicitations.</v>
      </c>
      <c r="C9" s="19">
        <f>'Bordereau des prix unitaires'!C9</f>
        <v>0</v>
      </c>
      <c r="D9" s="26">
        <f>'Bordereau des prix unitaires'!D9</f>
        <v>0.2</v>
      </c>
      <c r="E9" s="15">
        <f t="shared" si="0"/>
        <v>0</v>
      </c>
      <c r="F9" s="24">
        <v>2</v>
      </c>
      <c r="G9" s="23">
        <f t="shared" si="1"/>
        <v>0</v>
      </c>
    </row>
    <row r="10" spans="1:7" ht="65" x14ac:dyDescent="0.25">
      <c r="A10" s="13" t="str">
        <f>'Bordereau des prix unitaires'!A10</f>
        <v>P4-SUPPORT01</v>
      </c>
      <c r="B10" s="14" t="str">
        <f>'Bordereau des prix unitaires'!B10</f>
        <v>Support aux opérateurs PEPPOL (sollicitations directes des AP PEPPOL par e-mail ou téléphone ; et support de niveau 2 aux fournisseurs (sollicitations fournisseurs relevant d’une problématique liée au connecteur, transmises par l’AIFE)
Unité d’œuvre : Activité de support sur un trimestre dans la limite de 15 sollicitations maximum.</v>
      </c>
      <c r="C10" s="19">
        <f>'Bordereau des prix unitaires'!C10</f>
        <v>0</v>
      </c>
      <c r="D10" s="26">
        <f>'Bordereau des prix unitaires'!D10</f>
        <v>0.2</v>
      </c>
      <c r="E10" s="15">
        <f t="shared" si="0"/>
        <v>0</v>
      </c>
      <c r="F10" s="24">
        <v>20</v>
      </c>
      <c r="G10" s="23">
        <f t="shared" si="1"/>
        <v>0</v>
      </c>
    </row>
    <row r="11" spans="1:7" ht="52" x14ac:dyDescent="0.25">
      <c r="A11" s="13" t="str">
        <f>'Bordereau des prix unitaires'!A11</f>
        <v>P4-SUPPORT02</v>
      </c>
      <c r="B11" s="14" t="str">
        <f>'Bordereau des prix unitaires'!B11</f>
        <v>Support aux opérateurs PEPPOL (sollicitations directes des AP PEPPOL par e-mail ou téléphone ; et support de niveau 2 aux fournisseurs (sollicitations fournisseurs relevant d’une problématique liée au connecteur, transmises par l’AIFE)
Unité d’œuvre : par tranche de 10 sollicitations supplémentaires.</v>
      </c>
      <c r="C11" s="19">
        <f>'Bordereau des prix unitaires'!C11</f>
        <v>0</v>
      </c>
      <c r="D11" s="26">
        <f>'Bordereau des prix unitaires'!D11</f>
        <v>0.2</v>
      </c>
      <c r="E11" s="15">
        <f t="shared" si="0"/>
        <v>0</v>
      </c>
      <c r="F11" s="24">
        <v>5</v>
      </c>
      <c r="G11" s="23">
        <f t="shared" si="1"/>
        <v>0</v>
      </c>
    </row>
    <row r="12" spans="1:7" ht="24.5" customHeight="1" x14ac:dyDescent="0.25">
      <c r="A12" s="13" t="str">
        <f>'Bordereau des prix unitaires'!A12</f>
        <v>P05-EVOL01</v>
      </c>
      <c r="B12" s="14" t="str">
        <f>'Bordereau des prix unitaires'!B12</f>
        <v xml:space="preserve">Mise en place d'une évolution très simple </v>
      </c>
      <c r="C12" s="19">
        <f>'Bordereau des prix unitaires'!C12</f>
        <v>0</v>
      </c>
      <c r="D12" s="26">
        <f>'Bordereau des prix unitaires'!D12</f>
        <v>0.2</v>
      </c>
      <c r="E12" s="15">
        <f t="shared" si="0"/>
        <v>0</v>
      </c>
      <c r="F12" s="24">
        <v>5</v>
      </c>
      <c r="G12" s="23">
        <f t="shared" si="1"/>
        <v>0</v>
      </c>
    </row>
    <row r="13" spans="1:7" ht="26" x14ac:dyDescent="0.25">
      <c r="A13" s="13" t="str">
        <f>'Bordereau des prix unitaires'!A13</f>
        <v>P05-EVOL02</v>
      </c>
      <c r="B13" s="14" t="str">
        <f>'Bordereau des prix unitaires'!B13</f>
        <v>Mise en place d'une évolution simple nécessitant la tenue d'un atelier de conception</v>
      </c>
      <c r="C13" s="19">
        <f>'Bordereau des prix unitaires'!C13</f>
        <v>0</v>
      </c>
      <c r="D13" s="26">
        <f>'Bordereau des prix unitaires'!D13</f>
        <v>0.2</v>
      </c>
      <c r="E13" s="15">
        <f t="shared" si="0"/>
        <v>0</v>
      </c>
      <c r="F13" s="24">
        <v>2</v>
      </c>
      <c r="G13" s="23">
        <f t="shared" si="1"/>
        <v>0</v>
      </c>
    </row>
    <row r="14" spans="1:7" ht="26" x14ac:dyDescent="0.25">
      <c r="A14" s="13" t="str">
        <f>'Bordereau des prix unitaires'!A14</f>
        <v>P05-EVOL03</v>
      </c>
      <c r="B14" s="14" t="str">
        <f>'Bordereau des prix unitaires'!B14</f>
        <v>Mise en place d'une évolution de complexité moyenne nécessitant la tenue de 2 ateliers de conception</v>
      </c>
      <c r="C14" s="19">
        <f>'Bordereau des prix unitaires'!C14</f>
        <v>0</v>
      </c>
      <c r="D14" s="26">
        <f>'Bordereau des prix unitaires'!D14</f>
        <v>0.2</v>
      </c>
      <c r="E14" s="15">
        <f t="shared" si="0"/>
        <v>0</v>
      </c>
      <c r="F14" s="24">
        <v>1</v>
      </c>
      <c r="G14" s="23">
        <f t="shared" si="1"/>
        <v>0</v>
      </c>
    </row>
    <row r="15" spans="1:7" ht="26" x14ac:dyDescent="0.25">
      <c r="A15" s="13" t="str">
        <f>'Bordereau des prix unitaires'!A15</f>
        <v>P05-EVOL04</v>
      </c>
      <c r="B15" s="14" t="str">
        <f>'Bordereau des prix unitaires'!B15</f>
        <v>Mise en place d'une évolution complexe nécessitant la tenue de 3 à 5 ateliers de conception</v>
      </c>
      <c r="C15" s="19">
        <f>'Bordereau des prix unitaires'!C15</f>
        <v>0</v>
      </c>
      <c r="D15" s="26">
        <f>'Bordereau des prix unitaires'!D15</f>
        <v>0.2</v>
      </c>
      <c r="E15" s="15">
        <f t="shared" ref="E15:E16" si="2">C15+C15*D15</f>
        <v>0</v>
      </c>
      <c r="F15" s="22">
        <v>1</v>
      </c>
      <c r="G15" s="23">
        <f t="shared" si="1"/>
        <v>0</v>
      </c>
    </row>
    <row r="16" spans="1:7" ht="13" x14ac:dyDescent="0.25">
      <c r="A16" s="13" t="str">
        <f>'Bordereau des prix unitaires'!A16</f>
        <v>P6-Reversibilité</v>
      </c>
      <c r="B16" s="14" t="str">
        <f>'Bordereau des prix unitaires'!B16</f>
        <v>Prestation de reversibilité</v>
      </c>
      <c r="C16" s="19">
        <f>'Bordereau des prix unitaires'!C16</f>
        <v>0</v>
      </c>
      <c r="D16" s="26">
        <f>'Bordereau des prix unitaires'!D16</f>
        <v>0.2</v>
      </c>
      <c r="E16" s="15">
        <f t="shared" si="2"/>
        <v>0</v>
      </c>
      <c r="F16" s="22">
        <v>1</v>
      </c>
      <c r="G16" s="23">
        <f t="shared" si="1"/>
        <v>0</v>
      </c>
    </row>
    <row r="19" spans="1:7" ht="33" customHeight="1" x14ac:dyDescent="0.3">
      <c r="A19" s="17"/>
      <c r="B19" s="17"/>
      <c r="C19" s="17"/>
      <c r="D19" s="17"/>
      <c r="E19" s="40" t="s">
        <v>16</v>
      </c>
      <c r="F19" s="40"/>
      <c r="G19" s="32">
        <f>SUM(G3:G16)</f>
        <v>0</v>
      </c>
    </row>
  </sheetData>
  <sheetProtection algorithmName="SHA-512" hashValue="e9f0pNKCDH1sBpqmZqgn4WPo13PAYNVx0P0WdTEbj/ZkBoZtCn7nbFlwfao8QavRQX7NvqVCeuVxMv3G027u0Q==" saltValue="Z2ImTzi6En42ZDpkJ0i6qA==" spinCount="100000" sheet="1" objects="1" scenarios="1"/>
  <mergeCells count="7">
    <mergeCell ref="E19:F19"/>
    <mergeCell ref="A1:A2"/>
    <mergeCell ref="B1:B2"/>
    <mergeCell ref="C1:C2"/>
    <mergeCell ref="D1:D2"/>
    <mergeCell ref="E1:E2"/>
    <mergeCell ref="F1:G1"/>
  </mergeCells>
  <phoneticPr fontId="19" type="noConversion"/>
  <pageMargins left="0.39370078740157477" right="0.39370078740157477" top="0.51181102362204722" bottom="0.56999999999999995" header="0.28000000000000003" footer="0.38000000000000006"/>
  <pageSetup paperSize="9" fitToHeight="0" orientation="landscape" r:id="rId1"/>
  <headerFooter alignWithMargins="0">
    <oddHeader>&amp;L&amp;"Arial,Gras"&amp;F</oddHeader>
    <oddFooter>&amp;R&amp;8Page &amp;P / &amp;N&amp;L&amp;"Calibri"&amp;11&amp;K000000&amp;8Imprimé le &amp;D à &amp;T_x000D_&amp;1#&amp;"Tahoma"&amp;9&amp;KCF022BC2 – Usage restreint</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95CE41D294ECC4695613A9E9528E6BD" ma:contentTypeVersion="11" ma:contentTypeDescription="Crée un document." ma:contentTypeScope="" ma:versionID="4bf719e0aa9687cc8b2c52105b2444e1">
  <xsd:schema xmlns:xsd="http://www.w3.org/2001/XMLSchema" xmlns:xs="http://www.w3.org/2001/XMLSchema" xmlns:p="http://schemas.microsoft.com/office/2006/metadata/properties" xmlns:ns2="18819121-232d-420e-ab59-999361c9f4f5" xmlns:ns3="8ab092b8-4c08-46fc-bc69-ca6dfd7e7d0a" targetNamespace="http://schemas.microsoft.com/office/2006/metadata/properties" ma:root="true" ma:fieldsID="8c2a324c7eb8c350dbffa911e3e9756e" ns2:_="" ns3:_="">
    <xsd:import namespace="18819121-232d-420e-ab59-999361c9f4f5"/>
    <xsd:import namespace="8ab092b8-4c08-46fc-bc69-ca6dfd7e7d0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819121-232d-420e-ab59-999361c9f4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ab092b8-4c08-46fc-bc69-ca6dfd7e7d0a"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3D3F483-D78A-492A-ABE5-C76DB43F9B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819121-232d-420e-ab59-999361c9f4f5"/>
    <ds:schemaRef ds:uri="8ab092b8-4c08-46fc-bc69-ca6dfd7e7d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6F961C7-139B-47DB-B300-5D946BE649A1}">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FA181CEB-7E05-4868-A12E-129A0B0F1BD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4</vt:i4>
      </vt:variant>
    </vt:vector>
  </HeadingPairs>
  <TitlesOfParts>
    <vt:vector size="7" baseType="lpstr">
      <vt:lpstr>Instructions</vt:lpstr>
      <vt:lpstr>Bordereau des prix unitaires</vt:lpstr>
      <vt:lpstr>DQE</vt:lpstr>
      <vt:lpstr>'Bordereau des prix unitaires'!Impression_des_titres</vt:lpstr>
      <vt:lpstr>DQE!Impression_des_titres</vt:lpstr>
      <vt:lpstr>'Bordereau des prix unitaires'!Zone_d_impression</vt:lpstr>
      <vt:lpstr>DQE!Zone_d_impression</vt:lpstr>
    </vt:vector>
  </TitlesOfParts>
  <Company>Secrétariat Général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Laurent Robillard</dc:creator>
  <cp:lastModifiedBy>Catherine REBOISSON</cp:lastModifiedBy>
  <cp:revision>35</cp:revision>
  <dcterms:created xsi:type="dcterms:W3CDTF">2020-04-20T12:33:15Z</dcterms:created>
  <dcterms:modified xsi:type="dcterms:W3CDTF">2026-03-19T17:35:17Z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0x010100795CE41D294ECC4695613A9E9528E6BD</vt:lpwstr>
  </property>
  <property fmtid="{D5CDD505-2E9C-101B-9397-08002B2CF9AE}" pid="3" name="MSIP_Label_7bd1f144-26ac-4410-8fdb-05c7de218e82_Enabled">
    <vt:lpwstr>true</vt:lpwstr>
  </property>
  <property fmtid="{D5CDD505-2E9C-101B-9397-08002B2CF9AE}" pid="4" name="MSIP_Label_7bd1f144-26ac-4410-8fdb-05c7de218e82_SetDate">
    <vt:lpwstr>2023-05-02T05:48:34Z</vt:lpwstr>
  </property>
  <property fmtid="{D5CDD505-2E9C-101B-9397-08002B2CF9AE}" pid="5" name="MSIP_Label_7bd1f144-26ac-4410-8fdb-05c7de218e82_Method">
    <vt:lpwstr>Standard</vt:lpwstr>
  </property>
  <property fmtid="{D5CDD505-2E9C-101B-9397-08002B2CF9AE}" pid="6" name="MSIP_Label_7bd1f144-26ac-4410-8fdb-05c7de218e82_Name">
    <vt:lpwstr>FR Usage restreint</vt:lpwstr>
  </property>
  <property fmtid="{D5CDD505-2E9C-101B-9397-08002B2CF9AE}" pid="7" name="MSIP_Label_7bd1f144-26ac-4410-8fdb-05c7de218e82_SiteId">
    <vt:lpwstr>8b87af7d-8647-4dc7-8df4-5f69a2011bb5</vt:lpwstr>
  </property>
  <property fmtid="{D5CDD505-2E9C-101B-9397-08002B2CF9AE}" pid="8" name="MSIP_Label_7bd1f144-26ac-4410-8fdb-05c7de218e82_ActionId">
    <vt:lpwstr>fb339c85-ada1-4cd9-9d72-d25098eb1a5c</vt:lpwstr>
  </property>
  <property fmtid="{D5CDD505-2E9C-101B-9397-08002B2CF9AE}" pid="9" name="MSIP_Label_7bd1f144-26ac-4410-8fdb-05c7de218e82_ContentBits">
    <vt:lpwstr>3</vt:lpwstr>
  </property>
</Properties>
</file>