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ra-my.sharepoint.com/personal/la_clowez_grandest_cci_fr/Documents/Documents/03-CCIR/07-Fourniture de bureau/05-DCE/03-DCE V3/"/>
    </mc:Choice>
  </mc:AlternateContent>
  <xr:revisionPtr revIDLastSave="2" documentId="13_ncr:1_{20E18614-1CA9-4518-8FEA-7713532D11F7}" xr6:coauthVersionLast="47" xr6:coauthVersionMax="47" xr10:uidLastSave="{B8087F2A-FF6E-4589-A480-037245FC76F7}"/>
  <bookViews>
    <workbookView xWindow="28680" yWindow="-120" windowWidth="29040" windowHeight="15720" xr2:uid="{00000000-000D-0000-FFFF-FFFF00000000}"/>
  </bookViews>
  <sheets>
    <sheet name="BPU-DQE-LOT 2" sheetId="1" r:id="rId1"/>
  </sheets>
  <definedNames>
    <definedName name="_xlnm._FilterDatabase" localSheetId="0" hidden="1">'BPU-DQE-LOT 2'!$A$36:$K$50</definedName>
    <definedName name="_xlnm.Print_Titles" localSheetId="0">'BPU-DQE-LOT 2'!$33:$36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2" i="1" l="1"/>
  <c r="K39" i="1" l="1"/>
  <c r="K40" i="1"/>
  <c r="K41" i="1"/>
  <c r="K43" i="1"/>
  <c r="K44" i="1"/>
  <c r="K45" i="1"/>
  <c r="K46" i="1"/>
  <c r="K47" i="1"/>
  <c r="J38" i="1"/>
  <c r="K38" i="1" s="1"/>
  <c r="J37" i="1"/>
  <c r="K37" i="1" l="1"/>
  <c r="K48" i="1" s="1"/>
  <c r="K49" i="1" l="1"/>
  <c r="K50" i="1" l="1"/>
</calcChain>
</file>

<file path=xl/sharedStrings.xml><?xml version="1.0" encoding="utf-8"?>
<sst xmlns="http://schemas.openxmlformats.org/spreadsheetml/2006/main" count="87" uniqueCount="53">
  <si>
    <t xml:space="preserve">MONTANT TOTAL  HT  </t>
  </si>
  <si>
    <t xml:space="preserve">MONTANT TVA 20 %  </t>
  </si>
  <si>
    <t xml:space="preserve">MONTANT TOTAL  TTC </t>
  </si>
  <si>
    <t>MONTANT HT</t>
  </si>
  <si>
    <t>A4</t>
  </si>
  <si>
    <t>80g</t>
  </si>
  <si>
    <t>A3</t>
  </si>
  <si>
    <t>75g</t>
  </si>
  <si>
    <t>120g</t>
  </si>
  <si>
    <t>160g</t>
  </si>
  <si>
    <t>TYPE DE PAPIER</t>
  </si>
  <si>
    <t>blanc</t>
  </si>
  <si>
    <t>NOM PRODUIT</t>
  </si>
  <si>
    <t xml:space="preserve">MARQUE                 </t>
  </si>
  <si>
    <t xml:space="preserve">à remplir par le prestataire </t>
  </si>
  <si>
    <t>blanc supérieur</t>
  </si>
  <si>
    <t>ramette 500 f</t>
  </si>
  <si>
    <t xml:space="preserve">DATE : </t>
  </si>
  <si>
    <t>200g</t>
  </si>
  <si>
    <t>210g</t>
  </si>
  <si>
    <t>ramette/250 f</t>
  </si>
  <si>
    <t xml:space="preserve">Papier - CIE 161 minimum </t>
  </si>
  <si>
    <t>Papier  - CIE 169 minimum</t>
  </si>
  <si>
    <t>Papier - CIE 169 minimum</t>
  </si>
  <si>
    <t>Papier - CIE 161 minimum</t>
  </si>
  <si>
    <t>FORMAT</t>
  </si>
  <si>
    <t>GRAMMAGE</t>
  </si>
  <si>
    <t>COULEUR</t>
  </si>
  <si>
    <t xml:space="preserve">REFERENCE </t>
  </si>
  <si>
    <t>NE PAS MODIFIER LE CADRE DU DOCUMENT</t>
  </si>
  <si>
    <t xml:space="preserve">NOM CANDIDAT : </t>
  </si>
  <si>
    <t xml:space="preserve"> </t>
  </si>
  <si>
    <t>NON CONTRACTUEL</t>
  </si>
  <si>
    <t xml:space="preserve">CONTRACTUEL  </t>
  </si>
  <si>
    <t>Bordereau des prix unitaires (BPU)</t>
  </si>
  <si>
    <t xml:space="preserve">blanc courant </t>
  </si>
  <si>
    <t xml:space="preserve">% DE REMISE SUR LES PRODUITS HORS BPU DU LE CATALOGUE PUBLIC (INTANGIBLE) </t>
  </si>
  <si>
    <t>ramette 250 f</t>
  </si>
  <si>
    <t xml:space="preserve">6 coloris minimum au choix </t>
  </si>
  <si>
    <t xml:space="preserve">Papier - Couleur </t>
  </si>
  <si>
    <t xml:space="preserve">Papier  - CIE 161 minimum </t>
  </si>
  <si>
    <t>LOT 2 Fourniture de papier</t>
  </si>
  <si>
    <t>Approvisionnement et livraison de fournitures 
de bureau et de papier pour les CCI du GRAND EST et les structures associées</t>
  </si>
  <si>
    <r>
      <t xml:space="preserve">Quté Estimée
</t>
    </r>
    <r>
      <rPr>
        <b/>
        <sz val="11"/>
        <color rgb="FFFF0000"/>
        <rFont val="Arial"/>
        <family val="2"/>
      </rPr>
      <t>pour 1 année</t>
    </r>
  </si>
  <si>
    <t>Condition nement</t>
  </si>
  <si>
    <t>Détail Quantitatif Estimé 
(DQE)</t>
  </si>
  <si>
    <t xml:space="preserve">signature : </t>
  </si>
  <si>
    <t>FRAIS DE TRANSPORT POUR LES COMMANDES INFERIEURES 
à 25,00 € H.T</t>
  </si>
  <si>
    <r>
      <rPr>
        <b/>
        <u/>
        <sz val="15"/>
        <color rgb="FF0000FF"/>
        <rFont val="Arial"/>
        <family val="2"/>
      </rPr>
      <t xml:space="preserve">RAPPEL Article 3.2.2 du CCTP : Les candidats doivent proposer pour chaque références demandées au Bordereau des Prix du papier contenant 
100% de matières RECYCLABLE. </t>
    </r>
    <r>
      <rPr>
        <b/>
        <sz val="15"/>
        <color rgb="FF0000FF"/>
        <rFont val="Arial"/>
        <family val="2"/>
      </rPr>
      <t xml:space="preserve">
Le respect de cette disposition constitue une condition de régularité de l’offre. 
</t>
    </r>
  </si>
  <si>
    <r>
      <rPr>
        <b/>
        <sz val="14"/>
        <color rgb="FF7030A0"/>
        <rFont val="Arial"/>
        <family val="2"/>
      </rPr>
      <t>ACCORD-CADRE</t>
    </r>
    <r>
      <rPr>
        <b/>
        <sz val="14"/>
        <rFont val="Arial"/>
        <family val="2"/>
      </rPr>
      <t xml:space="preserve">
FOURNITURES COURANTES ET DE SERVICES</t>
    </r>
  </si>
  <si>
    <r>
      <t xml:space="preserve">PRIX UNITAIRE  HT </t>
    </r>
    <r>
      <rPr>
        <b/>
        <sz val="11"/>
        <color rgb="FF0000FF"/>
        <rFont val="Arial"/>
        <family val="2"/>
      </rPr>
      <t xml:space="preserve">DE LA RAMETTE </t>
    </r>
  </si>
  <si>
    <t>BORDEREAU DES PRIX UNITAIRES/
DETAIL QUANTITATIF ESTIMATIF 
n°BPU-DQE/25/18.02</t>
  </si>
  <si>
    <t>Consultation n°2025/CONSU/18 du 11 décembre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</si>
</sst>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</numFmts>
  <fonts count="36" x14ac:knownFonts="1">
    <font>
      <sz val="10"/>
      <name val="Arial"/>
    </font>
    <font>
      <b/>
      <u/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12"/>
      <name val="Arial"/>
      <family val="2"/>
    </font>
    <font>
      <sz val="10"/>
      <color indexed="8"/>
      <name val="Arial"/>
      <family val="2"/>
    </font>
    <font>
      <b/>
      <sz val="11"/>
      <color indexed="16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3"/>
      <color rgb="FFFF0000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u/>
      <sz val="11"/>
      <color theme="1"/>
      <name val="Arial"/>
      <family val="2"/>
    </font>
    <font>
      <b/>
      <sz val="12"/>
      <color rgb="FFFF0000"/>
      <name val="Arial"/>
      <family val="2"/>
    </font>
    <font>
      <b/>
      <i/>
      <sz val="11"/>
      <color rgb="FF0070C0"/>
      <name val="Arial"/>
      <family val="2"/>
    </font>
    <font>
      <b/>
      <sz val="14"/>
      <color rgb="FFFF0000"/>
      <name val="Arial"/>
      <family val="2"/>
    </font>
    <font>
      <b/>
      <sz val="11"/>
      <color rgb="FF0070C0"/>
      <name val="Arial"/>
      <family val="2"/>
    </font>
    <font>
      <i/>
      <sz val="11"/>
      <name val="Arial"/>
      <family val="2"/>
    </font>
    <font>
      <b/>
      <sz val="11"/>
      <color theme="1" tint="4.9989318521683403E-2"/>
      <name val="Arial"/>
      <family val="2"/>
    </font>
    <font>
      <b/>
      <sz val="14"/>
      <color rgb="FF7030A0"/>
      <name val="Arial"/>
      <family val="2"/>
    </font>
    <font>
      <b/>
      <sz val="18"/>
      <color rgb="FF0000FF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20"/>
      <color indexed="12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Arial"/>
      <family val="2"/>
    </font>
    <font>
      <b/>
      <sz val="19"/>
      <color indexed="8"/>
      <name val="Arial"/>
      <family val="2"/>
    </font>
    <font>
      <b/>
      <sz val="15"/>
      <color rgb="FF0000FF"/>
      <name val="Arial"/>
      <family val="2"/>
    </font>
    <font>
      <b/>
      <u/>
      <sz val="15"/>
      <color rgb="FF0000FF"/>
      <name val="Arial"/>
      <family val="2"/>
    </font>
    <font>
      <b/>
      <sz val="15"/>
      <color theme="1"/>
      <name val="Arial"/>
      <family val="2"/>
    </font>
    <font>
      <b/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5" fontId="4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5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4" fontId="13" fillId="0" borderId="1" xfId="0" applyNumberFormat="1" applyFont="1" applyBorder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4" fontId="7" fillId="0" borderId="3" xfId="1" applyNumberFormat="1" applyFont="1" applyBorder="1" applyAlignment="1">
      <alignment horizontal="center" vertical="center"/>
    </xf>
    <xf numFmtId="44" fontId="1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64" fontId="7" fillId="0" borderId="0" xfId="1" applyNumberFormat="1" applyFont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44" fontId="13" fillId="0" borderId="9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" fontId="20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6" fillId="0" borderId="16" xfId="1" applyFont="1" applyBorder="1" applyAlignment="1">
      <alignment vertical="center" wrapText="1"/>
    </xf>
    <xf numFmtId="0" fontId="26" fillId="0" borderId="13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10" fontId="10" fillId="0" borderId="0" xfId="0" applyNumberFormat="1" applyFont="1" applyAlignment="1">
      <alignment horizontal="right" vertical="center"/>
    </xf>
    <xf numFmtId="0" fontId="24" fillId="0" borderId="17" xfId="0" applyFont="1" applyBorder="1" applyAlignment="1">
      <alignment vertical="center"/>
    </xf>
    <xf numFmtId="0" fontId="24" fillId="0" borderId="22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right" vertical="center"/>
    </xf>
    <xf numFmtId="164" fontId="9" fillId="0" borderId="11" xfId="1" applyNumberFormat="1" applyFont="1" applyBorder="1" applyAlignment="1">
      <alignment horizontal="right" vertical="center"/>
    </xf>
    <xf numFmtId="164" fontId="9" fillId="0" borderId="12" xfId="1" applyNumberFormat="1" applyFont="1" applyBorder="1" applyAlignment="1">
      <alignment horizontal="right" vertical="center"/>
    </xf>
    <xf numFmtId="3" fontId="15" fillId="0" borderId="0" xfId="1" applyNumberFormat="1" applyFont="1" applyAlignment="1">
      <alignment horizontal="left" vertical="top"/>
    </xf>
    <xf numFmtId="0" fontId="10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164" fontId="7" fillId="0" borderId="10" xfId="1" applyNumberFormat="1" applyFont="1" applyBorder="1" applyAlignment="1">
      <alignment horizontal="right" vertical="center"/>
    </xf>
    <xf numFmtId="164" fontId="7" fillId="0" borderId="11" xfId="1" applyNumberFormat="1" applyFont="1" applyBorder="1" applyAlignment="1">
      <alignment horizontal="right" vertical="center"/>
    </xf>
    <xf numFmtId="164" fontId="7" fillId="0" borderId="12" xfId="1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30" fillId="3" borderId="8" xfId="2" applyNumberFormat="1" applyFont="1" applyFill="1" applyBorder="1" applyAlignment="1" applyProtection="1">
      <alignment horizontal="center" vertical="center" wrapText="1"/>
    </xf>
    <xf numFmtId="0" fontId="30" fillId="3" borderId="7" xfId="2" applyNumberFormat="1" applyFont="1" applyFill="1" applyBorder="1" applyAlignment="1" applyProtection="1">
      <alignment horizontal="center" vertical="center"/>
    </xf>
    <xf numFmtId="0" fontId="30" fillId="3" borderId="26" xfId="2" applyNumberFormat="1" applyFont="1" applyFill="1" applyBorder="1" applyAlignment="1" applyProtection="1">
      <alignment horizontal="center" vertical="center"/>
    </xf>
    <xf numFmtId="0" fontId="30" fillId="3" borderId="27" xfId="2" applyNumberFormat="1" applyFont="1" applyFill="1" applyBorder="1" applyAlignment="1" applyProtection="1">
      <alignment horizontal="center" vertical="center"/>
    </xf>
    <xf numFmtId="0" fontId="29" fillId="3" borderId="4" xfId="2" applyNumberFormat="1" applyFont="1" applyFill="1" applyBorder="1" applyAlignment="1" applyProtection="1">
      <alignment horizontal="center" vertical="center"/>
    </xf>
    <xf numFmtId="0" fontId="29" fillId="3" borderId="5" xfId="2" applyNumberFormat="1" applyFont="1" applyFill="1" applyBorder="1" applyAlignment="1" applyProtection="1">
      <alignment horizontal="center" vertical="center"/>
    </xf>
    <xf numFmtId="0" fontId="29" fillId="3" borderId="6" xfId="2" applyNumberFormat="1" applyFont="1" applyFill="1" applyBorder="1" applyAlignment="1" applyProtection="1">
      <alignment horizontal="center" vertical="center"/>
    </xf>
    <xf numFmtId="0" fontId="26" fillId="0" borderId="4" xfId="1" applyFont="1" applyBorder="1" applyAlignment="1">
      <alignment horizontal="right" vertical="center" wrapText="1"/>
    </xf>
    <xf numFmtId="0" fontId="26" fillId="0" borderId="5" xfId="1" applyFont="1" applyBorder="1" applyAlignment="1">
      <alignment horizontal="right" vertical="center" wrapText="1"/>
    </xf>
    <xf numFmtId="0" fontId="26" fillId="0" borderId="25" xfId="1" applyFont="1" applyBorder="1" applyAlignment="1">
      <alignment horizontal="right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7" fillId="2" borderId="4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8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3" fontId="31" fillId="0" borderId="1" xfId="1" applyNumberFormat="1" applyFont="1" applyBorder="1" applyAlignment="1">
      <alignment horizontal="center" vertical="center" wrapText="1"/>
    </xf>
    <xf numFmtId="3" fontId="31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3">
    <cellStyle name="0,0_x000d__x000a_NA_x000d__x000a_" xfId="1" xr:uid="{00000000-0005-0000-0000-000000000000}"/>
    <cellStyle name="Euro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566084</xdr:colOff>
      <xdr:row>3</xdr:row>
      <xdr:rowOff>83185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45598A0-31B2-4059-BD40-7B3834EA14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2399030" cy="66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showGridLines="0" tabSelected="1" topLeftCell="A8" zoomScaleNormal="100" workbookViewId="0">
      <selection activeCell="P17" sqref="P17"/>
    </sheetView>
  </sheetViews>
  <sheetFormatPr baseColWidth="10" defaultColWidth="11.42578125" defaultRowHeight="12.75" x14ac:dyDescent="0.2"/>
  <cols>
    <col min="1" max="1" width="27.7109375" style="32" customWidth="1"/>
    <col min="2" max="2" width="10.7109375" style="32" customWidth="1"/>
    <col min="3" max="3" width="13.42578125" style="32" customWidth="1"/>
    <col min="4" max="4" width="18" style="32" customWidth="1"/>
    <col min="5" max="5" width="14.5703125" style="32" customWidth="1"/>
    <col min="6" max="6" width="23.140625" style="33" customWidth="1"/>
    <col min="7" max="7" width="40.28515625" style="33" customWidth="1"/>
    <col min="8" max="8" width="16.140625" style="33" customWidth="1"/>
    <col min="9" max="9" width="16" style="32" customWidth="1"/>
    <col min="10" max="10" width="14.42578125" style="33" customWidth="1"/>
    <col min="11" max="11" width="17.5703125" style="32" customWidth="1"/>
    <col min="12" max="12" width="2.28515625" style="32" customWidth="1"/>
    <col min="13" max="16384" width="11.42578125" style="32"/>
  </cols>
  <sheetData>
    <row r="1" spans="1:11" ht="19.5" customHeight="1" x14ac:dyDescent="0.2">
      <c r="A1" s="95" t="s">
        <v>49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ht="19.5" customHeight="1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13.5" thickBot="1" x14ac:dyDescent="0.25">
      <c r="A5" s="33"/>
      <c r="B5" s="33"/>
      <c r="C5" s="33"/>
      <c r="D5" s="33"/>
      <c r="E5" s="33"/>
      <c r="I5" s="33"/>
      <c r="K5" s="33"/>
    </row>
    <row r="6" spans="1:11" x14ac:dyDescent="0.2">
      <c r="A6" s="97" t="s">
        <v>42</v>
      </c>
      <c r="B6" s="98"/>
      <c r="C6" s="98"/>
      <c r="D6" s="98"/>
      <c r="E6" s="98"/>
      <c r="F6" s="98"/>
      <c r="G6" s="98"/>
      <c r="H6" s="98"/>
      <c r="I6" s="98"/>
      <c r="J6" s="98"/>
      <c r="K6" s="99"/>
    </row>
    <row r="7" spans="1:11" x14ac:dyDescent="0.2">
      <c r="A7" s="100"/>
      <c r="B7" s="101"/>
      <c r="C7" s="101"/>
      <c r="D7" s="101"/>
      <c r="E7" s="101"/>
      <c r="F7" s="101"/>
      <c r="G7" s="101"/>
      <c r="H7" s="101"/>
      <c r="I7" s="101"/>
      <c r="J7" s="101"/>
      <c r="K7" s="102"/>
    </row>
    <row r="8" spans="1:11" x14ac:dyDescent="0.2">
      <c r="A8" s="100"/>
      <c r="B8" s="101"/>
      <c r="C8" s="101"/>
      <c r="D8" s="101"/>
      <c r="E8" s="101"/>
      <c r="F8" s="101"/>
      <c r="G8" s="101"/>
      <c r="H8" s="101"/>
      <c r="I8" s="101"/>
      <c r="J8" s="101"/>
      <c r="K8" s="102"/>
    </row>
    <row r="9" spans="1:11" ht="13.5" thickBot="1" x14ac:dyDescent="0.25">
      <c r="A9" s="103"/>
      <c r="B9" s="104"/>
      <c r="C9" s="104"/>
      <c r="D9" s="104"/>
      <c r="E9" s="104"/>
      <c r="F9" s="104"/>
      <c r="G9" s="104"/>
      <c r="H9" s="104"/>
      <c r="I9" s="104"/>
      <c r="J9" s="104"/>
      <c r="K9" s="105"/>
    </row>
    <row r="10" spans="1:11" x14ac:dyDescent="0.2">
      <c r="A10" s="33"/>
      <c r="B10" s="33"/>
      <c r="C10" s="33"/>
      <c r="D10" s="33"/>
      <c r="E10" s="33"/>
      <c r="I10" s="33"/>
      <c r="K10" s="33"/>
    </row>
    <row r="11" spans="1:11" ht="27.75" customHeight="1" x14ac:dyDescent="0.2">
      <c r="A11" s="106" t="s">
        <v>41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 ht="18" x14ac:dyDescent="0.2">
      <c r="A12" s="107" t="s">
        <v>52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</row>
    <row r="13" spans="1:11" ht="1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ht="75" customHeight="1" x14ac:dyDescent="0.2">
      <c r="A14" s="108" t="s">
        <v>51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1" ht="9.9499999999999993" customHeight="1" x14ac:dyDescent="0.2">
      <c r="A15" s="6"/>
      <c r="B15" s="90"/>
      <c r="C15" s="90"/>
      <c r="D15" s="90"/>
      <c r="E15" s="90"/>
      <c r="F15" s="90"/>
      <c r="G15" s="90"/>
      <c r="H15" s="90"/>
      <c r="I15" s="90"/>
      <c r="J15" s="90"/>
      <c r="K15" s="90"/>
    </row>
    <row r="16" spans="1:11" ht="20.100000000000001" customHeight="1" x14ac:dyDescent="0.2">
      <c r="A16" s="110" t="s">
        <v>29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</row>
    <row r="17" spans="1:11" ht="20.100000000000001" customHeight="1" x14ac:dyDescent="0.2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</row>
    <row r="18" spans="1:11" ht="20.100000000000001" customHeight="1" thickBot="1" x14ac:dyDescent="0.25">
      <c r="A18" s="11"/>
      <c r="B18" s="8"/>
      <c r="C18" s="8"/>
      <c r="D18" s="8"/>
      <c r="E18" s="8"/>
      <c r="F18" s="9"/>
      <c r="G18" s="9"/>
      <c r="H18" s="9"/>
      <c r="J18" s="9"/>
      <c r="K18" s="2"/>
    </row>
    <row r="19" spans="1:11" ht="30" customHeight="1" x14ac:dyDescent="0.2">
      <c r="A19" s="48" t="s">
        <v>30</v>
      </c>
      <c r="B19" s="91"/>
      <c r="C19" s="91"/>
      <c r="D19" s="91"/>
      <c r="E19" s="91"/>
      <c r="F19" s="92"/>
      <c r="G19" s="9"/>
      <c r="H19" s="9"/>
      <c r="J19" s="9"/>
      <c r="K19" s="2"/>
    </row>
    <row r="20" spans="1:11" ht="20.100000000000001" customHeight="1" thickBot="1" x14ac:dyDescent="0.25">
      <c r="A20" s="49" t="s">
        <v>17</v>
      </c>
      <c r="B20" s="93"/>
      <c r="C20" s="93"/>
      <c r="D20" s="93"/>
      <c r="E20" s="93"/>
      <c r="F20" s="94"/>
      <c r="G20" s="9"/>
      <c r="H20" s="9"/>
      <c r="J20" s="9"/>
      <c r="K20" s="2"/>
    </row>
    <row r="21" spans="1:11" ht="20.100000000000001" customHeight="1" thickBot="1" x14ac:dyDescent="0.25">
      <c r="A21" s="43"/>
      <c r="B21" s="2"/>
      <c r="C21" s="2"/>
      <c r="D21" s="2"/>
      <c r="E21" s="2"/>
      <c r="F21" s="2"/>
      <c r="G21" s="9"/>
      <c r="H21" s="9"/>
      <c r="J21" s="9"/>
      <c r="K21" s="2"/>
    </row>
    <row r="22" spans="1:11" ht="43.9" customHeight="1" thickBot="1" x14ac:dyDescent="0.25">
      <c r="A22" s="77" t="s">
        <v>47</v>
      </c>
      <c r="B22" s="78"/>
      <c r="C22" s="78"/>
      <c r="D22" s="78"/>
      <c r="E22" s="78"/>
      <c r="F22" s="79"/>
      <c r="G22" s="80"/>
      <c r="H22" s="81"/>
      <c r="I22" s="82"/>
      <c r="J22" s="9"/>
      <c r="K22" s="2"/>
    </row>
    <row r="23" spans="1:11" ht="20.100000000000001" customHeight="1" thickBot="1" x14ac:dyDescent="0.25">
      <c r="A23" s="44"/>
      <c r="B23" s="45"/>
      <c r="C23" s="46"/>
      <c r="D23" s="45"/>
      <c r="E23" s="45"/>
      <c r="F23" s="45"/>
      <c r="G23" s="45"/>
      <c r="H23" s="9"/>
      <c r="J23" s="9"/>
      <c r="K23" s="2"/>
    </row>
    <row r="24" spans="1:11" ht="30" customHeight="1" thickBot="1" x14ac:dyDescent="0.25">
      <c r="A24" s="83" t="s">
        <v>36</v>
      </c>
      <c r="B24" s="84"/>
      <c r="C24" s="84"/>
      <c r="D24" s="84"/>
      <c r="E24" s="84"/>
      <c r="F24" s="84"/>
      <c r="G24" s="85"/>
      <c r="H24" s="86"/>
      <c r="I24" s="87"/>
      <c r="J24" s="87"/>
      <c r="K24" s="88"/>
    </row>
    <row r="25" spans="1:11" ht="12" customHeight="1" x14ac:dyDescent="0.2">
      <c r="A25" s="58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</row>
    <row r="26" spans="1:11" ht="12" customHeight="1" x14ac:dyDescent="0.2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1" ht="12" customHeight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1" ht="12" customHeight="1" x14ac:dyDescent="0.2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pans="1:11" ht="12" customHeight="1" x14ac:dyDescent="0.2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1" ht="12" customHeight="1" x14ac:dyDescent="0.2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spans="1:11" ht="20.100000000000001" customHeight="1" x14ac:dyDescent="0.2">
      <c r="A31" s="43"/>
      <c r="B31" s="2"/>
      <c r="C31" s="2"/>
      <c r="D31" s="2"/>
      <c r="E31" s="2"/>
      <c r="F31" s="2"/>
      <c r="G31" s="9"/>
      <c r="H31" s="9"/>
      <c r="J31" s="9"/>
      <c r="K31" s="2"/>
    </row>
    <row r="32" spans="1:11" ht="20.100000000000001" customHeight="1" thickBot="1" x14ac:dyDescent="0.25">
      <c r="A32" s="25"/>
      <c r="B32" s="17"/>
      <c r="C32" s="17"/>
      <c r="D32" s="17"/>
      <c r="E32" s="17"/>
      <c r="K32" s="34"/>
    </row>
    <row r="33" spans="1:11" ht="25.15" customHeight="1" thickBot="1" x14ac:dyDescent="0.25">
      <c r="A33" s="67" t="s">
        <v>33</v>
      </c>
      <c r="B33" s="68"/>
      <c r="C33" s="68"/>
      <c r="D33" s="68"/>
      <c r="E33" s="68"/>
      <c r="F33" s="68"/>
      <c r="G33" s="68"/>
      <c r="H33" s="68"/>
      <c r="I33" s="69"/>
      <c r="J33" s="89" t="s">
        <v>32</v>
      </c>
      <c r="K33" s="69"/>
    </row>
    <row r="34" spans="1:11" ht="28.15" customHeight="1" thickBot="1" x14ac:dyDescent="0.25">
      <c r="A34" s="74" t="s">
        <v>34</v>
      </c>
      <c r="B34" s="75"/>
      <c r="C34" s="75"/>
      <c r="D34" s="75"/>
      <c r="E34" s="75"/>
      <c r="F34" s="75"/>
      <c r="G34" s="75"/>
      <c r="H34" s="75"/>
      <c r="I34" s="76"/>
      <c r="J34" s="70" t="s">
        <v>45</v>
      </c>
      <c r="K34" s="71"/>
    </row>
    <row r="35" spans="1:11" ht="30.75" customHeight="1" thickBot="1" x14ac:dyDescent="0.25">
      <c r="A35" s="65" t="s">
        <v>10</v>
      </c>
      <c r="B35" s="65" t="s">
        <v>25</v>
      </c>
      <c r="C35" s="65" t="s">
        <v>26</v>
      </c>
      <c r="D35" s="65" t="s">
        <v>27</v>
      </c>
      <c r="E35" s="65" t="s">
        <v>44</v>
      </c>
      <c r="F35" s="60" t="s">
        <v>14</v>
      </c>
      <c r="G35" s="60"/>
      <c r="H35" s="60"/>
      <c r="I35" s="61"/>
      <c r="J35" s="72"/>
      <c r="K35" s="73"/>
    </row>
    <row r="36" spans="1:11" ht="68.25" customHeight="1" x14ac:dyDescent="0.2">
      <c r="A36" s="66"/>
      <c r="B36" s="66"/>
      <c r="C36" s="66"/>
      <c r="D36" s="66"/>
      <c r="E36" s="66"/>
      <c r="F36" s="41" t="s">
        <v>13</v>
      </c>
      <c r="G36" s="37" t="s">
        <v>12</v>
      </c>
      <c r="H36" s="37" t="s">
        <v>28</v>
      </c>
      <c r="I36" s="37" t="s">
        <v>50</v>
      </c>
      <c r="J36" s="42" t="s">
        <v>43</v>
      </c>
      <c r="K36" s="22" t="s">
        <v>3</v>
      </c>
    </row>
    <row r="37" spans="1:11" ht="27.95" customHeight="1" x14ac:dyDescent="0.2">
      <c r="A37" s="27" t="s">
        <v>21</v>
      </c>
      <c r="B37" s="22" t="s">
        <v>4</v>
      </c>
      <c r="C37" s="38" t="s">
        <v>7</v>
      </c>
      <c r="D37" s="23" t="s">
        <v>11</v>
      </c>
      <c r="E37" s="23" t="s">
        <v>16</v>
      </c>
      <c r="F37" s="21"/>
      <c r="G37" s="21"/>
      <c r="H37" s="21"/>
      <c r="I37" s="12"/>
      <c r="J37" s="38">
        <f>2861+1250</f>
        <v>4111</v>
      </c>
      <c r="K37" s="12">
        <f t="shared" ref="K37:K47" si="0">J37*I37</f>
        <v>0</v>
      </c>
    </row>
    <row r="38" spans="1:11" ht="27.95" customHeight="1" x14ac:dyDescent="0.2">
      <c r="A38" s="27" t="s">
        <v>40</v>
      </c>
      <c r="B38" s="22" t="s">
        <v>4</v>
      </c>
      <c r="C38" s="22" t="s">
        <v>5</v>
      </c>
      <c r="D38" s="23" t="s">
        <v>35</v>
      </c>
      <c r="E38" s="23" t="s">
        <v>16</v>
      </c>
      <c r="F38" s="22"/>
      <c r="G38" s="22"/>
      <c r="H38" s="22"/>
      <c r="I38" s="12"/>
      <c r="J38" s="38">
        <f>1740+26</f>
        <v>1766</v>
      </c>
      <c r="K38" s="12">
        <f t="shared" si="0"/>
        <v>0</v>
      </c>
    </row>
    <row r="39" spans="1:11" ht="27.95" customHeight="1" x14ac:dyDescent="0.2">
      <c r="A39" s="27" t="s">
        <v>22</v>
      </c>
      <c r="B39" s="22" t="s">
        <v>4</v>
      </c>
      <c r="C39" s="22" t="s">
        <v>5</v>
      </c>
      <c r="D39" s="23" t="s">
        <v>15</v>
      </c>
      <c r="E39" s="23" t="s">
        <v>16</v>
      </c>
      <c r="F39" s="21"/>
      <c r="G39" s="21"/>
      <c r="H39" s="21"/>
      <c r="I39" s="19"/>
      <c r="J39" s="38">
        <v>10</v>
      </c>
      <c r="K39" s="12">
        <f t="shared" si="0"/>
        <v>0</v>
      </c>
    </row>
    <row r="40" spans="1:11" ht="27.95" customHeight="1" x14ac:dyDescent="0.2">
      <c r="A40" s="28" t="s">
        <v>22</v>
      </c>
      <c r="B40" s="22" t="s">
        <v>4</v>
      </c>
      <c r="C40" s="22" t="s">
        <v>8</v>
      </c>
      <c r="D40" s="23" t="s">
        <v>11</v>
      </c>
      <c r="E40" s="23" t="s">
        <v>37</v>
      </c>
      <c r="F40" s="23"/>
      <c r="G40" s="23"/>
      <c r="H40" s="23"/>
      <c r="I40" s="12"/>
      <c r="J40" s="38">
        <v>12</v>
      </c>
      <c r="K40" s="12">
        <f t="shared" si="0"/>
        <v>0</v>
      </c>
    </row>
    <row r="41" spans="1:11" ht="27.95" customHeight="1" x14ac:dyDescent="0.2">
      <c r="A41" s="28" t="s">
        <v>23</v>
      </c>
      <c r="B41" s="22" t="s">
        <v>4</v>
      </c>
      <c r="C41" s="22" t="s">
        <v>9</v>
      </c>
      <c r="D41" s="23" t="s">
        <v>11</v>
      </c>
      <c r="E41" s="23" t="s">
        <v>20</v>
      </c>
      <c r="F41" s="22"/>
      <c r="G41" s="22"/>
      <c r="H41" s="22"/>
      <c r="I41" s="12"/>
      <c r="J41" s="38">
        <v>42</v>
      </c>
      <c r="K41" s="12">
        <f t="shared" si="0"/>
        <v>0</v>
      </c>
    </row>
    <row r="42" spans="1:11" ht="27.95" customHeight="1" x14ac:dyDescent="0.2">
      <c r="A42" s="28" t="s">
        <v>39</v>
      </c>
      <c r="B42" s="22" t="s">
        <v>4</v>
      </c>
      <c r="C42" s="22" t="s">
        <v>9</v>
      </c>
      <c r="D42" s="52" t="s">
        <v>38</v>
      </c>
      <c r="E42" s="23" t="s">
        <v>20</v>
      </c>
      <c r="F42" s="22"/>
      <c r="G42" s="22"/>
      <c r="H42" s="22"/>
      <c r="I42" s="12"/>
      <c r="J42" s="38">
        <v>10</v>
      </c>
      <c r="K42" s="12">
        <f t="shared" si="0"/>
        <v>0</v>
      </c>
    </row>
    <row r="43" spans="1:11" ht="27.95" customHeight="1" x14ac:dyDescent="0.2">
      <c r="A43" s="50" t="s">
        <v>23</v>
      </c>
      <c r="B43" s="51" t="s">
        <v>4</v>
      </c>
      <c r="C43" s="51" t="s">
        <v>18</v>
      </c>
      <c r="D43" s="23" t="s">
        <v>11</v>
      </c>
      <c r="E43" s="23" t="s">
        <v>20</v>
      </c>
      <c r="F43" s="22"/>
      <c r="G43" s="22"/>
      <c r="H43" s="22"/>
      <c r="I43" s="12"/>
      <c r="J43" s="38">
        <v>3</v>
      </c>
      <c r="K43" s="12">
        <f t="shared" si="0"/>
        <v>0</v>
      </c>
    </row>
    <row r="44" spans="1:11" ht="27.95" customHeight="1" x14ac:dyDescent="0.2">
      <c r="A44" s="50" t="s">
        <v>23</v>
      </c>
      <c r="B44" s="51" t="s">
        <v>4</v>
      </c>
      <c r="C44" s="51" t="s">
        <v>19</v>
      </c>
      <c r="D44" s="23" t="s">
        <v>11</v>
      </c>
      <c r="E44" s="23" t="s">
        <v>20</v>
      </c>
      <c r="F44" s="22"/>
      <c r="G44" s="22"/>
      <c r="H44" s="22"/>
      <c r="I44" s="12"/>
      <c r="J44" s="38">
        <v>2</v>
      </c>
      <c r="K44" s="12">
        <f t="shared" si="0"/>
        <v>0</v>
      </c>
    </row>
    <row r="45" spans="1:11" ht="27.95" customHeight="1" x14ac:dyDescent="0.2">
      <c r="A45" s="27" t="s">
        <v>24</v>
      </c>
      <c r="B45" s="26" t="s">
        <v>6</v>
      </c>
      <c r="C45" s="38" t="s">
        <v>7</v>
      </c>
      <c r="D45" s="23" t="s">
        <v>35</v>
      </c>
      <c r="E45" s="23" t="s">
        <v>16</v>
      </c>
      <c r="F45" s="21"/>
      <c r="G45" s="21"/>
      <c r="H45" s="21"/>
      <c r="I45" s="12"/>
      <c r="J45" s="38">
        <v>50</v>
      </c>
      <c r="K45" s="12">
        <f t="shared" si="0"/>
        <v>0</v>
      </c>
    </row>
    <row r="46" spans="1:11" ht="27.95" customHeight="1" x14ac:dyDescent="0.2">
      <c r="A46" s="27" t="s">
        <v>24</v>
      </c>
      <c r="B46" s="26" t="s">
        <v>6</v>
      </c>
      <c r="C46" s="22" t="s">
        <v>5</v>
      </c>
      <c r="D46" s="23" t="s">
        <v>35</v>
      </c>
      <c r="E46" s="23" t="s">
        <v>16</v>
      </c>
      <c r="F46" s="21"/>
      <c r="G46" s="21"/>
      <c r="H46" s="21"/>
      <c r="I46" s="12"/>
      <c r="J46" s="38">
        <v>65</v>
      </c>
      <c r="K46" s="12">
        <f t="shared" si="0"/>
        <v>0</v>
      </c>
    </row>
    <row r="47" spans="1:11" ht="27.95" customHeight="1" thickBot="1" x14ac:dyDescent="0.25">
      <c r="A47" s="28" t="s">
        <v>22</v>
      </c>
      <c r="B47" s="26" t="s">
        <v>6</v>
      </c>
      <c r="C47" s="22" t="s">
        <v>9</v>
      </c>
      <c r="D47" s="23" t="s">
        <v>11</v>
      </c>
      <c r="E47" s="23" t="s">
        <v>20</v>
      </c>
      <c r="F47" s="22"/>
      <c r="G47" s="30"/>
      <c r="H47" s="30"/>
      <c r="I47" s="31"/>
      <c r="J47" s="38">
        <v>25</v>
      </c>
      <c r="K47" s="12">
        <f t="shared" si="0"/>
        <v>0</v>
      </c>
    </row>
    <row r="48" spans="1:11" s="4" customFormat="1" ht="27.95" customHeight="1" thickBot="1" x14ac:dyDescent="0.25">
      <c r="A48" s="3"/>
      <c r="B48" s="24"/>
      <c r="C48" s="24"/>
      <c r="D48" s="24"/>
      <c r="E48" s="24"/>
      <c r="F48" s="24"/>
      <c r="G48" s="62" t="s">
        <v>0</v>
      </c>
      <c r="H48" s="63"/>
      <c r="I48" s="64"/>
      <c r="J48" s="29"/>
      <c r="K48" s="18">
        <f>SUM(K37:K47)</f>
        <v>0</v>
      </c>
    </row>
    <row r="49" spans="1:11" s="4" customFormat="1" ht="27.95" customHeight="1" thickBot="1" x14ac:dyDescent="0.25">
      <c r="A49" s="56" t="s">
        <v>46</v>
      </c>
      <c r="B49" s="56"/>
      <c r="C49" s="56"/>
      <c r="D49" s="13"/>
      <c r="E49" s="13"/>
      <c r="F49" s="5"/>
      <c r="G49" s="53" t="s">
        <v>1</v>
      </c>
      <c r="H49" s="54"/>
      <c r="I49" s="55"/>
      <c r="J49" s="5"/>
      <c r="K49" s="18">
        <f>K48*0.2</f>
        <v>0</v>
      </c>
    </row>
    <row r="50" spans="1:11" s="4" customFormat="1" ht="27.95" customHeight="1" thickBot="1" x14ac:dyDescent="0.25">
      <c r="A50" s="56"/>
      <c r="B50" s="56"/>
      <c r="C50" s="56"/>
      <c r="D50" s="14"/>
      <c r="E50" s="14"/>
      <c r="F50" s="5"/>
      <c r="G50" s="53" t="s">
        <v>2</v>
      </c>
      <c r="H50" s="54"/>
      <c r="I50" s="55"/>
      <c r="J50" s="5"/>
      <c r="K50" s="18">
        <f>K48*1.2</f>
        <v>0</v>
      </c>
    </row>
    <row r="51" spans="1:11" s="4" customFormat="1" ht="14.25" x14ac:dyDescent="0.2">
      <c r="A51" s="56"/>
      <c r="B51" s="56"/>
      <c r="C51" s="56"/>
      <c r="D51" s="16"/>
      <c r="E51" s="16"/>
      <c r="F51" s="16"/>
      <c r="G51" s="16"/>
      <c r="H51" s="16"/>
      <c r="I51" s="16"/>
      <c r="J51" s="16"/>
      <c r="K51" s="15"/>
    </row>
    <row r="52" spans="1:11" s="4" customFormat="1" ht="33.950000000000003" customHeight="1" x14ac:dyDescent="0.2">
      <c r="A52" s="56"/>
      <c r="B52" s="56"/>
      <c r="C52" s="56"/>
      <c r="D52" s="40" t="s">
        <v>31</v>
      </c>
      <c r="E52" s="57"/>
      <c r="F52" s="57"/>
      <c r="G52" s="57"/>
      <c r="H52" s="57"/>
      <c r="I52" s="57"/>
      <c r="J52" s="57"/>
      <c r="K52" s="47"/>
    </row>
    <row r="53" spans="1:11" s="4" customFormat="1" ht="15" x14ac:dyDescent="0.2">
      <c r="A53" s="56"/>
      <c r="B53" s="56"/>
      <c r="C53" s="56"/>
      <c r="D53" s="35"/>
      <c r="E53" s="35"/>
      <c r="F53" s="20"/>
      <c r="G53" s="20"/>
      <c r="H53" s="20"/>
      <c r="I53" s="20"/>
      <c r="J53" s="20"/>
      <c r="K53" s="36"/>
    </row>
    <row r="54" spans="1:11" ht="14.25" x14ac:dyDescent="0.2">
      <c r="A54" s="15"/>
      <c r="B54" s="15"/>
      <c r="C54" s="15"/>
      <c r="D54" s="15"/>
      <c r="E54" s="15"/>
      <c r="F54" s="16"/>
      <c r="G54" s="16"/>
      <c r="H54" s="16"/>
      <c r="I54" s="15"/>
      <c r="J54" s="16"/>
      <c r="K54" s="15"/>
    </row>
    <row r="55" spans="1:11" ht="14.25" x14ac:dyDescent="0.2">
      <c r="A55" s="15"/>
      <c r="B55" s="15"/>
      <c r="C55" s="15"/>
      <c r="D55" s="15"/>
      <c r="E55" s="15"/>
      <c r="F55" s="16"/>
      <c r="G55" s="16"/>
      <c r="H55" s="16"/>
      <c r="I55" s="15"/>
      <c r="J55" s="16"/>
      <c r="K55" s="15"/>
    </row>
    <row r="57" spans="1:11" ht="18" x14ac:dyDescent="0.2">
      <c r="B57" s="7"/>
      <c r="C57" s="7"/>
      <c r="D57" s="7"/>
      <c r="E57" s="7"/>
      <c r="F57" s="10"/>
      <c r="G57" s="10"/>
      <c r="H57" s="10"/>
      <c r="I57" s="6"/>
      <c r="J57" s="10"/>
      <c r="K57" s="6"/>
    </row>
    <row r="58" spans="1:11" ht="18" x14ac:dyDescent="0.2">
      <c r="B58" s="7"/>
      <c r="C58" s="7"/>
      <c r="D58" s="7"/>
      <c r="E58" s="7"/>
      <c r="F58" s="10"/>
      <c r="G58" s="10"/>
      <c r="H58" s="10"/>
      <c r="I58" s="6"/>
      <c r="J58" s="10"/>
      <c r="K58" s="6"/>
    </row>
    <row r="59" spans="1:11" ht="18" x14ac:dyDescent="0.2">
      <c r="B59" s="1"/>
      <c r="C59" s="1"/>
      <c r="D59" s="1"/>
      <c r="E59" s="1"/>
      <c r="F59" s="10"/>
      <c r="G59" s="10"/>
      <c r="H59" s="10"/>
      <c r="J59" s="10"/>
    </row>
    <row r="61" spans="1:11" ht="18" x14ac:dyDescent="0.2">
      <c r="K61" s="1"/>
    </row>
    <row r="62" spans="1:11" ht="18" x14ac:dyDescent="0.2">
      <c r="K62" s="1"/>
    </row>
    <row r="63" spans="1:11" ht="18" x14ac:dyDescent="0.2">
      <c r="K63" s="1"/>
    </row>
  </sheetData>
  <mergeCells count="29">
    <mergeCell ref="B15:K15"/>
    <mergeCell ref="B19:F19"/>
    <mergeCell ref="B20:F20"/>
    <mergeCell ref="A1:K4"/>
    <mergeCell ref="A6:K9"/>
    <mergeCell ref="A11:K11"/>
    <mergeCell ref="A12:K12"/>
    <mergeCell ref="A14:K14"/>
    <mergeCell ref="A16:K17"/>
    <mergeCell ref="A22:F22"/>
    <mergeCell ref="G22:I22"/>
    <mergeCell ref="A24:G24"/>
    <mergeCell ref="H24:K24"/>
    <mergeCell ref="J33:K33"/>
    <mergeCell ref="G50:I50"/>
    <mergeCell ref="A49:C53"/>
    <mergeCell ref="E52:J52"/>
    <mergeCell ref="A25:K30"/>
    <mergeCell ref="F35:I35"/>
    <mergeCell ref="G48:I48"/>
    <mergeCell ref="G49:I49"/>
    <mergeCell ref="A35:A36"/>
    <mergeCell ref="A33:I33"/>
    <mergeCell ref="J34:K35"/>
    <mergeCell ref="A34:I34"/>
    <mergeCell ref="E35:E36"/>
    <mergeCell ref="D35:D36"/>
    <mergeCell ref="C35:C36"/>
    <mergeCell ref="B35:B36"/>
  </mergeCells>
  <phoneticPr fontId="0" type="noConversion"/>
  <printOptions horizontalCentered="1"/>
  <pageMargins left="0.39370078740157483" right="0.39370078740157483" top="0.59055118110236227" bottom="0.78740157480314965" header="0.15748031496062992" footer="0.39370078740157483"/>
  <pageSetup paperSize="8" scale="59" orientation="landscape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B83D151F172D4D8115888CB2E1A7ED" ma:contentTypeVersion="12" ma:contentTypeDescription="Crée un document." ma:contentTypeScope="" ma:versionID="bfdf07f42e7d1ddab27c0eb6033d921d">
  <xsd:schema xmlns:xsd="http://www.w3.org/2001/XMLSchema" xmlns:xs="http://www.w3.org/2001/XMLSchema" xmlns:p="http://schemas.microsoft.com/office/2006/metadata/properties" xmlns:ns2="bc4e7824-ec73-46c6-97cc-e21d01d1a863" xmlns:ns3="50d44151-9249-4131-96de-f24977551e24" targetNamespace="http://schemas.microsoft.com/office/2006/metadata/properties" ma:root="true" ma:fieldsID="dc8b2bda6bc509e347572f89013a96d7" ns2:_="" ns3:_="">
    <xsd:import namespace="bc4e7824-ec73-46c6-97cc-e21d01d1a863"/>
    <xsd:import namespace="50d44151-9249-4131-96de-f24977551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e7824-ec73-46c6-97cc-e21d01d1a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44151-9249-4131-96de-f24977551e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61F8B8-0D55-4B02-8ECB-A427BCE0C2C1}">
  <ds:schemaRefs>
    <ds:schemaRef ds:uri="bc4e7824-ec73-46c6-97cc-e21d01d1a86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7E2BBAF-42D8-4AB3-AF94-2AEABE430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9F702-91B2-4271-B65C-5437BE53E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e7824-ec73-46c6-97cc-e21d01d1a863"/>
    <ds:schemaRef ds:uri="50d44151-9249-4131-96de-f24977551e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BPU-DQE-LOT 2</vt:lpstr>
      <vt:lpstr>'BPU-DQE-LOT 2'!Impression_des_titres</vt:lpstr>
    </vt:vector>
  </TitlesOfParts>
  <Manager/>
  <Company>COLMAR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BONNET Géraud</dc:creator>
  <cp:keywords/>
  <dc:description/>
  <cp:lastModifiedBy>CLOWEZ Lou-Anne</cp:lastModifiedBy>
  <cp:revision/>
  <cp:lastPrinted>2025-12-04T12:34:11Z</cp:lastPrinted>
  <dcterms:created xsi:type="dcterms:W3CDTF">2001-01-16T09:25:49Z</dcterms:created>
  <dcterms:modified xsi:type="dcterms:W3CDTF">2025-12-10T15:49:03Z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0x0101004BB83D151F172D4D8115888CB2E1A7ED</vt:lpwstr>
  </property>
</Properties>
</file>