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N:\Organisation\DFJ_SMA\ACHATS\A2_INF_90k€\2025\BBb F25ANALYSEUR\20_Dossier_de_consultation\10 - Version Travail .doc\"/>
    </mc:Choice>
  </mc:AlternateContent>
  <xr:revisionPtr revIDLastSave="0" documentId="13_ncr:1_{7F53D9B4-23CB-424F-AA0B-D5B6E988C17A}" xr6:coauthVersionLast="47" xr6:coauthVersionMax="47" xr10:uidLastSave="{00000000-0000-0000-0000-000000000000}"/>
  <bookViews>
    <workbookView xWindow="-120" yWindow="-120" windowWidth="29040" windowHeight="15720" activeTab="4" xr2:uid="{00000000-000D-0000-FFFF-FFFF00000000}"/>
  </bookViews>
  <sheets>
    <sheet name="RSE" sheetId="10" r:id="rId1"/>
    <sheet name="Informatique et logiciels" sheetId="4" r:id="rId2"/>
    <sheet name="Caractéristiques de l'instrumen" sheetId="7" r:id="rId3"/>
    <sheet name="Formation Maintenance Support" sheetId="5" r:id="rId4"/>
    <sheet name="distribution de la note" sheetId="9"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4" l="1"/>
  <c r="E15" i="10"/>
  <c r="E16" i="10" s="1"/>
  <c r="C16" i="10"/>
  <c r="C15" i="10"/>
  <c r="E16" i="5"/>
  <c r="C14" i="4"/>
  <c r="C16" i="5" l="1"/>
  <c r="C17" i="5" l="1"/>
  <c r="E17" i="5" s="1"/>
  <c r="C15" i="4"/>
  <c r="E15" i="4" s="1"/>
  <c r="C13" i="9"/>
  <c r="C5" i="9" l="1"/>
  <c r="B16" i="9" s="1"/>
  <c r="D9" i="9" l="1"/>
  <c r="D12" i="9"/>
  <c r="D8" i="9"/>
  <c r="D10" i="9"/>
  <c r="D11" i="9"/>
</calcChain>
</file>

<file path=xl/sharedStrings.xml><?xml version="1.0" encoding="utf-8"?>
<sst xmlns="http://schemas.openxmlformats.org/spreadsheetml/2006/main" count="84" uniqueCount="68">
  <si>
    <t>RESPONSABILITE SOCIETALE ET ENVIRONNEMENTALE</t>
  </si>
  <si>
    <t>Poids</t>
  </si>
  <si>
    <t>réponses du candidat</t>
  </si>
  <si>
    <t>Note</t>
  </si>
  <si>
    <t>Libellé</t>
  </si>
  <si>
    <t xml:space="preserve">Exigences </t>
  </si>
  <si>
    <t xml:space="preserve">Gouvernance et conformité </t>
  </si>
  <si>
    <t>Décrire les certifications RSE ou environnementales détenues par votre entreprise (ex. ISO 14001, ISO 26000) ou équivalent</t>
  </si>
  <si>
    <t>Impact environnemental</t>
  </si>
  <si>
    <t xml:space="preserve">Préciser la consommation énergétique de l’équipement et les dispositifs d’économie d’énergie.
</t>
  </si>
  <si>
    <t>Décrire les matériaux utilisés (recyclés, recyclables, sans substances dangereuses).</t>
  </si>
  <si>
    <t>Indiquer la durée de vie estimée et la réparabilité (disponibilité des pièces détachées).</t>
  </si>
  <si>
    <t>Présenter la stratégie de réduction des emballages et de gestion des déchets.</t>
  </si>
  <si>
    <t xml:space="preserve">Indicateurs et preuves </t>
  </si>
  <si>
    <t xml:space="preserve">LOI AGEC Fournir des indicateurs chiffrés sur le  % de matériaux recyclés intégrés dans l'équipement que vous proposez. </t>
  </si>
  <si>
    <r>
      <rPr>
        <b/>
        <sz val="11"/>
        <color theme="1"/>
        <rFont val="Calibri"/>
        <family val="2"/>
        <scheme val="minor"/>
      </rPr>
      <t>Egalité professionnelle</t>
    </r>
    <r>
      <rPr>
        <sz val="11"/>
        <color theme="1"/>
        <rFont val="Calibri"/>
        <family val="2"/>
        <scheme val="minor"/>
      </rPr>
      <t xml:space="preserve">
Le candidat doit indiquer :
S’il détient le Label Égalité professionnelle AFNOR (ou équivalent reconnu).
La date d’obtention et la durée de validité du label.
Si le label couvre l’ensemble de l’entreprise ou une partie (site, activité).
À défaut de label, fournir :
L’Index égalité professionnelle (score et actions correctives).
Les démarches en cours pour obtenir le label.
</t>
    </r>
  </si>
  <si>
    <t xml:space="preserve">fournir le taux de femmes dans l'entreprise (global et postes de direction) 
</t>
  </si>
  <si>
    <t>fournir l'écart de rémunération moyen entre femmes et hommes.</t>
  </si>
  <si>
    <t>Joindre les certificats, labels ou rapports d'audit RSE</t>
  </si>
  <si>
    <t>Cycle de vie et fin de vie</t>
  </si>
  <si>
    <t>Proposer des solutions de reprise ou recyclage en fin de vie.</t>
  </si>
  <si>
    <t>Décrire la traçabilité des composants et la conformité à la directive DEEE (Déchets d’Équipements Électriques et Électroniques).</t>
  </si>
  <si>
    <t>note</t>
  </si>
  <si>
    <t>note normalisée /note finale sur 100</t>
  </si>
  <si>
    <t>SYSTEME INFORMATIQUE</t>
  </si>
  <si>
    <t>Exigences minimales demandées</t>
  </si>
  <si>
    <t>Préciser si un PC est nécessaire pour l'utilisation de l'appareil.</t>
  </si>
  <si>
    <t>Préciser si des fichiers textes sont accessibles à l'exportation sans besoin de retraitement des données,</t>
  </si>
  <si>
    <t>Précier si le logiciel permet une évaluation de l’état du système et afficher les erreurs s’il y a un dysfonctionnement</t>
  </si>
  <si>
    <t>Préciser les interfaces de connexion entre l'analyseur et l'ordinateur</t>
  </si>
  <si>
    <t>Préciser si le logiciel peut être exécuté sans avoir à disposer de privilèges administrateur</t>
  </si>
  <si>
    <t>La solution doit comporter une licence perpétuelle, sans limite d’installation sur différents postes.</t>
  </si>
  <si>
    <t>Préciser les conditions de mises à jour des logiciels (mises à jour gratuite, contrat de maintenance sur logiciels, correction de bugs, évolution suivant les versions windows…)</t>
  </si>
  <si>
    <t>Indiquer la taille des fichiers générés lors d'un fonctionnement continu avec une résolution temporelle de 5 minutes sur 24 h</t>
  </si>
  <si>
    <r>
      <t xml:space="preserve">Si un PC est nécéssaire pour l'acquisition : </t>
    </r>
    <r>
      <rPr>
        <sz val="10"/>
        <color rgb="FF000000"/>
        <rFont val="Arial"/>
        <family val="2"/>
      </rPr>
      <t xml:space="preserve"> Préciser les caractéristiques de l'ordinateur portable fourni (puissance  processeur, RAM, taille et type (SSD) du disque dur)</t>
    </r>
  </si>
  <si>
    <t>Préciser les contraintes d'installation logicielles par rapport au système d'exploitation (environnement Windows version ?, version francaise/américaine ?)</t>
  </si>
  <si>
    <t>Fourniture du pack office ( Excel, Word, powerpoint à minima)</t>
  </si>
  <si>
    <t>Caractéristiques de l'instrument</t>
  </si>
  <si>
    <t>Exigences</t>
  </si>
  <si>
    <t>Caractéristiques instrument</t>
  </si>
  <si>
    <t xml:space="preserve">Préciser les dimensions et encombrement de l'appareil (taille, poids). </t>
  </si>
  <si>
    <t xml:space="preserve">Préciser les besoins électriques (nombre de prises, puissance électrique…). </t>
  </si>
  <si>
    <t xml:space="preserve"> Préciser la consommation électrique du système au démarrage et en fonctionnement continu. </t>
  </si>
  <si>
    <t>Préciser les conditions d'opération du système (T°, humidité )</t>
  </si>
  <si>
    <t>Préciser si le système est marqué CE (obligatoire)</t>
  </si>
  <si>
    <t>Formation, maintenance et support</t>
  </si>
  <si>
    <t>Maintenance de l'appareil</t>
  </si>
  <si>
    <t xml:space="preserve">Préciser quel type de support technique est inclus après achat (hotline, plateforme web d'échanges avec le constructeur et d'autre utilisateurs, mise à jour logicielle, équipe technique) </t>
  </si>
  <si>
    <t>Préciser les équipes techniques en support de ce type de matériel localement (France) et à l'international. Préciser le ratio du nombre de techniciens intervenant en France/AMS jauge béta installé en France</t>
  </si>
  <si>
    <t>Préciser les différentes formules de contrat de maintenance pour l'appareil proposé ainsi que le coût associé, et les exclusions éventuelles</t>
  </si>
  <si>
    <t xml:space="preserve">Le contrat de maintenance est-il nécessaire pendant la période de garantie ? Pourquoi ? </t>
  </si>
  <si>
    <t xml:space="preserve">Préciser les éléments de l'instrument qui doivent faire l’objet d’un remplacement régulier avec leurs références catalogue complètes (référence, prix, délai d’approvisionnement) </t>
  </si>
  <si>
    <t xml:space="preserve"> Préciser le délais d'approvisionnement des pièces de rechange</t>
  </si>
  <si>
    <t>Préciser le délai d'intervention garantie dans le cadre ou hors cadre de contrat de maintenance</t>
  </si>
  <si>
    <t>Préciser le délai d'intervention maximum garanti sans souscription d'un contrat de maintenance</t>
  </si>
  <si>
    <t>Le contrat de maintenance préconisé inclut-il  la maintenance du systême informatique ? Si la réponse est non indiqué le coût dans le BPU.</t>
  </si>
  <si>
    <t>Les montées de version des logiciels sont-elles incluses dans l'offre ? Si oui pendant combien de temps ? Si non indiquez en le coût dans le BPU.</t>
  </si>
  <si>
    <t>Indiquer la liste des laboratoires équipés par ce matériel dans le domaine de la qualité de l'air (au niveau Français et Européen),</t>
  </si>
  <si>
    <t>Préciser la durée de support des pièces (en années)</t>
  </si>
  <si>
    <t>Formation</t>
  </si>
  <si>
    <t>Préciser le contenu et le programme de la formation incluse de base sur site lors de l'installation de l'instrument. Indiquer également la durée de la formation en heures.</t>
  </si>
  <si>
    <t>PRIX</t>
  </si>
  <si>
    <t>prix de l'appareil garanti</t>
  </si>
  <si>
    <t>prix du contrat de maintenance</t>
  </si>
  <si>
    <t>CARACTERISTIQUES TECHNIQUES</t>
  </si>
  <si>
    <t>Informatique et logiciels</t>
  </si>
  <si>
    <t>Formation et support, maintenance</t>
  </si>
  <si>
    <t>CRITERES 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</si>
</sst>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scheme val="minor"/>
    </font>
    <font>
      <b/>
      <sz val="20"/>
      <color theme="1"/>
      <name val="Calibri"/>
      <family val="1"/>
      <scheme val="minor"/>
    </font>
    <font>
      <b/>
      <i/>
      <sz val="10"/>
      <color rgb="FF000000"/>
      <name val="Arial"/>
      <family val="2"/>
    </font>
    <font>
      <sz val="10"/>
      <color rgb="FF000000"/>
      <name val="Arial"/>
      <family val="2"/>
    </font>
    <font>
      <sz val="10"/>
      <name val="Arial"/>
      <family val="2"/>
    </font>
    <font>
      <b/>
      <sz val="11"/>
      <color theme="1"/>
      <name val="Calibri"/>
      <family val="2"/>
      <scheme val="minor"/>
    </font>
    <font>
      <b/>
      <sz val="20"/>
      <color theme="0"/>
      <name val="Calibri"/>
      <family val="1"/>
      <scheme val="minor"/>
    </font>
    <font>
      <b/>
      <sz val="18"/>
      <color theme="0"/>
      <name val="Calibri"/>
      <family val="2"/>
      <scheme val="minor"/>
    </font>
    <font>
      <b/>
      <i/>
      <sz val="11"/>
      <color rgb="FF000000"/>
      <name val="Arial"/>
      <family val="2"/>
    </font>
    <font>
      <sz val="11"/>
      <color theme="1"/>
      <name val="Calibri"/>
      <family val="2"/>
      <scheme val="minor"/>
    </font>
    <font>
      <sz val="10"/>
      <color theme="1"/>
      <name val="Arial"/>
      <family val="2"/>
    </font>
    <font>
      <sz val="11"/>
      <name val="Calibri"/>
      <family val="2"/>
      <scheme val="minor"/>
    </font>
    <font>
      <b/>
      <i/>
      <sz val="12"/>
      <color theme="1" tint="0.34998626667073579"/>
      <name val="Calibri"/>
      <family val="2"/>
      <scheme val="minor"/>
    </font>
    <font>
      <b/>
      <sz val="10"/>
      <color rgb="FF000000"/>
      <name val="Arial"/>
      <family val="2"/>
    </font>
    <font>
      <sz val="11"/>
      <name val="Arial"/>
      <family val="2"/>
    </font>
    <font>
      <b/>
      <sz val="10"/>
      <name val="Arial"/>
      <family val="2"/>
    </font>
    <font>
      <b/>
      <i/>
      <sz val="12"/>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9" tint="-0.499984740745262"/>
        <bgColor indexed="64"/>
      </patternFill>
    </fill>
    <fill>
      <patternFill patternType="solid">
        <fgColor theme="1" tint="0.49998474074526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77">
    <xf numFmtId="0" fontId="0" fillId="0" borderId="0" xfId="0"/>
    <xf numFmtId="0" fontId="3" fillId="0" borderId="0" xfId="0" applyFont="1" applyAlignment="1">
      <alignment vertical="top"/>
    </xf>
    <xf numFmtId="0" fontId="7"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4" fillId="7" borderId="4"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6"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3" xfId="0" applyFont="1" applyBorder="1" applyAlignment="1">
      <alignment horizontal="center" vertical="center" wrapText="1"/>
    </xf>
    <xf numFmtId="0" fontId="7" fillId="6" borderId="5"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1" fillId="9" borderId="0" xfId="0" applyFont="1" applyFill="1"/>
    <xf numFmtId="9" fontId="11" fillId="9" borderId="0" xfId="0" applyNumberFormat="1" applyFont="1" applyFill="1"/>
    <xf numFmtId="9" fontId="11" fillId="0" borderId="0" xfId="1" applyFont="1"/>
    <xf numFmtId="0" fontId="11" fillId="0" borderId="0" xfId="0" applyFont="1"/>
    <xf numFmtId="9" fontId="11" fillId="9" borderId="0" xfId="1" applyFont="1" applyFill="1"/>
    <xf numFmtId="0" fontId="11" fillId="10" borderId="0" xfId="0" applyFont="1" applyFill="1"/>
    <xf numFmtId="9" fontId="11" fillId="10" borderId="0" xfId="0" applyNumberFormat="1" applyFont="1" applyFill="1"/>
    <xf numFmtId="9" fontId="11" fillId="0" borderId="0" xfId="0" applyNumberFormat="1" applyFont="1"/>
    <xf numFmtId="0" fontId="12" fillId="0" borderId="0" xfId="0" applyFont="1"/>
    <xf numFmtId="9" fontId="12" fillId="0" borderId="0" xfId="1" applyFont="1"/>
    <xf numFmtId="164" fontId="11" fillId="0" borderId="0" xfId="1" applyNumberFormat="1" applyFont="1"/>
    <xf numFmtId="165" fontId="12" fillId="0" borderId="0" xfId="0" applyNumberFormat="1" applyFont="1"/>
    <xf numFmtId="0" fontId="0" fillId="0" borderId="3" xfId="0" applyBorder="1" applyAlignment="1">
      <alignment horizontal="center" vertical="center" wrapText="1"/>
    </xf>
    <xf numFmtId="0" fontId="4" fillId="7" borderId="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10" fillId="0" borderId="1" xfId="0" applyFont="1" applyBorder="1" applyAlignment="1">
      <alignment vertical="center" wrapText="1"/>
    </xf>
    <xf numFmtId="0" fontId="3" fillId="0" borderId="0" xfId="0" applyFont="1" applyAlignment="1">
      <alignment vertical="center" wrapText="1"/>
    </xf>
    <xf numFmtId="0" fontId="4" fillId="7"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11" xfId="0" applyFont="1"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0" fontId="13" fillId="0" borderId="1" xfId="0" applyFont="1" applyBorder="1" applyAlignment="1">
      <alignment horizontal="center" vertical="center" wrapText="1"/>
    </xf>
    <xf numFmtId="0" fontId="4" fillId="0" borderId="8" xfId="0" applyFont="1" applyBorder="1" applyAlignment="1">
      <alignment horizontal="lef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11" xfId="0" applyFont="1" applyBorder="1" applyAlignment="1">
      <alignment horizontal="left" vertical="center" wrapText="1"/>
    </xf>
    <xf numFmtId="0" fontId="4" fillId="0" borderId="2" xfId="0" applyFont="1" applyBorder="1" applyAlignment="1">
      <alignment horizontal="left" vertical="center" wrapText="1"/>
    </xf>
    <xf numFmtId="0" fontId="11" fillId="2" borderId="0" xfId="0" applyFont="1" applyFill="1"/>
    <xf numFmtId="9" fontId="11" fillId="2" borderId="0" xfId="0" applyNumberFormat="1" applyFont="1" applyFill="1"/>
    <xf numFmtId="0" fontId="15" fillId="0" borderId="1" xfId="0" applyFont="1" applyBorder="1" applyAlignment="1">
      <alignment horizontal="center" vertical="center" wrapText="1"/>
    </xf>
    <xf numFmtId="0" fontId="0" fillId="11" borderId="0" xfId="0" applyFill="1"/>
    <xf numFmtId="0" fontId="16" fillId="11" borderId="2" xfId="0" applyFont="1" applyFill="1" applyBorder="1" applyAlignment="1">
      <alignment horizontal="right" vertical="center" wrapText="1"/>
    </xf>
    <xf numFmtId="0" fontId="5" fillId="11" borderId="1" xfId="0" applyFont="1" applyFill="1" applyBorder="1" applyAlignment="1">
      <alignment horizontal="center" vertical="center"/>
    </xf>
    <xf numFmtId="0" fontId="12" fillId="0" borderId="0" xfId="0" applyFont="1" applyAlignment="1">
      <alignment horizontal="right"/>
    </xf>
    <xf numFmtId="9" fontId="0" fillId="11" borderId="0" xfId="0" applyNumberFormat="1" applyFill="1"/>
    <xf numFmtId="0" fontId="4" fillId="0" borderId="20" xfId="0" applyFont="1" applyBorder="1" applyAlignment="1">
      <alignment vertical="top" wrapText="1"/>
    </xf>
    <xf numFmtId="0" fontId="0" fillId="0" borderId="21" xfId="0" applyBorder="1"/>
    <xf numFmtId="0" fontId="0" fillId="0" borderId="20" xfId="0" applyBorder="1"/>
    <xf numFmtId="9" fontId="0" fillId="11" borderId="1" xfId="1" applyFont="1" applyFill="1" applyBorder="1" applyAlignment="1">
      <alignment horizontal="center" vertical="center"/>
    </xf>
    <xf numFmtId="0" fontId="15" fillId="7"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8" borderId="14" xfId="0" applyFont="1" applyFill="1" applyBorder="1" applyAlignment="1">
      <alignment horizontal="center" vertical="center"/>
    </xf>
    <xf numFmtId="0" fontId="1" fillId="8" borderId="0" xfId="0" applyFont="1" applyFill="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3" fillId="0" borderId="19"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10C0-45C3-426D-8188-21924E921D30}">
  <dimension ref="A1:Z23"/>
  <sheetViews>
    <sheetView workbookViewId="0">
      <selection activeCell="B21" sqref="B21"/>
    </sheetView>
  </sheetViews>
  <sheetFormatPr baseColWidth="10" defaultColWidth="11.42578125" defaultRowHeight="15" x14ac:dyDescent="0.25"/>
  <cols>
    <col min="1" max="1" width="29.85546875" customWidth="1"/>
    <col min="2" max="2" width="107.85546875" customWidth="1"/>
    <col min="4" max="4" width="68.28515625" customWidth="1"/>
  </cols>
  <sheetData>
    <row r="1" spans="1:26" ht="27" thickBot="1" x14ac:dyDescent="0.3">
      <c r="A1" s="59" t="s">
        <v>0</v>
      </c>
      <c r="B1" s="60"/>
      <c r="C1" s="10" t="s">
        <v>1</v>
      </c>
      <c r="D1" s="61" t="s">
        <v>2</v>
      </c>
      <c r="E1" s="10" t="s">
        <v>3</v>
      </c>
      <c r="F1" s="48"/>
      <c r="G1" s="48"/>
      <c r="H1" s="48"/>
      <c r="I1" s="48"/>
      <c r="J1" s="48"/>
      <c r="K1" s="48"/>
      <c r="L1" s="48"/>
      <c r="M1" s="48"/>
      <c r="N1" s="48"/>
      <c r="O1" s="48"/>
      <c r="P1" s="48"/>
      <c r="Q1" s="48"/>
      <c r="R1" s="48"/>
      <c r="S1" s="48"/>
      <c r="T1" s="48"/>
      <c r="U1" s="48"/>
      <c r="V1" s="48"/>
      <c r="W1" s="48"/>
      <c r="X1" s="48"/>
      <c r="Y1" s="48"/>
      <c r="Z1" s="48"/>
    </row>
    <row r="2" spans="1:26" ht="35.450000000000003" customHeight="1" x14ac:dyDescent="0.25">
      <c r="A2" s="8" t="s">
        <v>4</v>
      </c>
      <c r="B2" s="9" t="s">
        <v>5</v>
      </c>
      <c r="C2" s="7"/>
      <c r="D2" s="62"/>
      <c r="E2" s="7"/>
      <c r="F2" s="48"/>
      <c r="G2" s="48"/>
      <c r="H2" s="48"/>
      <c r="I2" s="48"/>
      <c r="J2" s="48"/>
      <c r="K2" s="48"/>
      <c r="L2" s="48"/>
      <c r="M2" s="48"/>
      <c r="N2" s="48"/>
      <c r="O2" s="48"/>
      <c r="P2" s="48"/>
      <c r="Q2" s="48"/>
      <c r="R2" s="48"/>
      <c r="S2" s="48"/>
      <c r="T2" s="48"/>
      <c r="U2" s="48"/>
      <c r="V2" s="48"/>
      <c r="W2" s="48"/>
      <c r="X2" s="48"/>
      <c r="Y2" s="48"/>
      <c r="Z2" s="48"/>
    </row>
    <row r="3" spans="1:26" ht="61.5" customHeight="1" x14ac:dyDescent="0.25">
      <c r="A3" s="39" t="s">
        <v>6</v>
      </c>
      <c r="B3" s="31" t="s">
        <v>7</v>
      </c>
      <c r="C3" s="47">
        <v>10</v>
      </c>
      <c r="D3" s="53"/>
      <c r="E3" s="47"/>
      <c r="F3" s="48"/>
      <c r="G3" s="48"/>
      <c r="H3" s="48"/>
      <c r="I3" s="48"/>
      <c r="J3" s="48"/>
      <c r="K3" s="48"/>
      <c r="L3" s="48"/>
      <c r="M3" s="48"/>
      <c r="N3" s="48"/>
      <c r="O3" s="48"/>
      <c r="P3" s="48"/>
      <c r="Q3" s="48"/>
      <c r="R3" s="48"/>
      <c r="S3" s="48"/>
      <c r="T3" s="48"/>
      <c r="U3" s="48"/>
      <c r="V3" s="48"/>
      <c r="W3" s="48"/>
      <c r="X3" s="48"/>
      <c r="Y3" s="48"/>
      <c r="Z3" s="48"/>
    </row>
    <row r="4" spans="1:26" ht="32.25" customHeight="1" x14ac:dyDescent="0.25">
      <c r="A4" s="63" t="s">
        <v>8</v>
      </c>
      <c r="B4" s="38" t="s">
        <v>9</v>
      </c>
      <c r="C4" s="47">
        <v>20</v>
      </c>
      <c r="D4" s="54"/>
      <c r="E4" s="47"/>
      <c r="F4" s="48"/>
      <c r="G4" s="48"/>
      <c r="H4" s="48"/>
      <c r="I4" s="48"/>
      <c r="J4" s="48"/>
      <c r="K4" s="48"/>
      <c r="L4" s="48"/>
      <c r="M4" s="48"/>
      <c r="N4" s="48"/>
      <c r="O4" s="48"/>
      <c r="P4" s="48"/>
      <c r="Q4" s="48"/>
      <c r="R4" s="48"/>
      <c r="S4" s="48"/>
      <c r="T4" s="48"/>
      <c r="U4" s="48"/>
      <c r="V4" s="48"/>
      <c r="W4" s="48"/>
      <c r="X4" s="48"/>
      <c r="Y4" s="48"/>
      <c r="Z4" s="48"/>
    </row>
    <row r="5" spans="1:26" ht="32.25" customHeight="1" x14ac:dyDescent="0.25">
      <c r="A5" s="63"/>
      <c r="B5" s="37" t="s">
        <v>10</v>
      </c>
      <c r="C5" s="47">
        <v>10</v>
      </c>
      <c r="D5" s="54"/>
      <c r="E5" s="47"/>
      <c r="F5" s="48"/>
      <c r="G5" s="48"/>
      <c r="H5" s="48"/>
      <c r="I5" s="48"/>
      <c r="J5" s="48"/>
      <c r="K5" s="48"/>
      <c r="L5" s="48"/>
      <c r="M5" s="48"/>
      <c r="N5" s="48"/>
      <c r="O5" s="48"/>
      <c r="P5" s="48"/>
      <c r="Q5" s="48"/>
      <c r="R5" s="48"/>
      <c r="S5" s="48"/>
      <c r="T5" s="48"/>
      <c r="U5" s="48"/>
      <c r="V5" s="48"/>
      <c r="W5" s="48"/>
      <c r="X5" s="48"/>
      <c r="Y5" s="48"/>
      <c r="Z5" s="48"/>
    </row>
    <row r="6" spans="1:26" ht="32.25" customHeight="1" x14ac:dyDescent="0.25">
      <c r="A6" s="63"/>
      <c r="B6" s="37" t="s">
        <v>11</v>
      </c>
      <c r="C6" s="47">
        <v>20</v>
      </c>
      <c r="D6" s="54"/>
      <c r="E6" s="47"/>
      <c r="F6" s="48"/>
      <c r="G6" s="48"/>
      <c r="H6" s="48"/>
      <c r="I6" s="48"/>
      <c r="J6" s="48"/>
      <c r="K6" s="48"/>
      <c r="L6" s="48"/>
      <c r="M6" s="48"/>
      <c r="N6" s="48"/>
      <c r="O6" s="48"/>
      <c r="P6" s="48"/>
      <c r="Q6" s="48"/>
      <c r="R6" s="48"/>
      <c r="S6" s="48"/>
      <c r="T6" s="48"/>
      <c r="U6" s="48"/>
      <c r="V6" s="48"/>
      <c r="W6" s="48"/>
      <c r="X6" s="48"/>
      <c r="Y6" s="48"/>
      <c r="Z6" s="48"/>
    </row>
    <row r="7" spans="1:26" ht="32.25" customHeight="1" x14ac:dyDescent="0.25">
      <c r="A7" s="63"/>
      <c r="B7" s="37" t="s">
        <v>12</v>
      </c>
      <c r="C7" s="47">
        <v>10</v>
      </c>
      <c r="D7" s="54"/>
      <c r="E7" s="47"/>
      <c r="F7" s="48"/>
      <c r="G7" s="48"/>
      <c r="H7" s="48"/>
      <c r="I7" s="48"/>
      <c r="J7" s="48"/>
      <c r="K7" s="48"/>
      <c r="L7" s="48"/>
      <c r="M7" s="48"/>
      <c r="N7" s="48"/>
      <c r="O7" s="48"/>
      <c r="P7" s="48"/>
      <c r="Q7" s="48"/>
      <c r="R7" s="48"/>
      <c r="S7" s="48"/>
      <c r="T7" s="48"/>
      <c r="U7" s="48"/>
      <c r="V7" s="48"/>
      <c r="W7" s="48"/>
      <c r="X7" s="48"/>
      <c r="Y7" s="48"/>
      <c r="Z7" s="48"/>
    </row>
    <row r="8" spans="1:26" ht="59.25" customHeight="1" x14ac:dyDescent="0.25">
      <c r="A8" s="64" t="s">
        <v>13</v>
      </c>
      <c r="B8" s="37" t="s">
        <v>14</v>
      </c>
      <c r="C8" s="47">
        <v>10</v>
      </c>
      <c r="D8" s="54"/>
      <c r="E8" s="47"/>
      <c r="F8" s="48"/>
      <c r="G8" s="48"/>
      <c r="H8" s="48"/>
      <c r="I8" s="48"/>
      <c r="J8" s="48"/>
      <c r="K8" s="48"/>
      <c r="L8" s="48"/>
      <c r="M8" s="48"/>
      <c r="N8" s="48"/>
      <c r="O8" s="48"/>
      <c r="P8" s="48"/>
      <c r="Q8" s="48"/>
      <c r="R8" s="48"/>
      <c r="S8" s="48"/>
      <c r="T8" s="48"/>
      <c r="U8" s="48"/>
      <c r="V8" s="48"/>
      <c r="W8" s="48"/>
      <c r="X8" s="48"/>
      <c r="Y8" s="48"/>
      <c r="Z8" s="48"/>
    </row>
    <row r="9" spans="1:26" ht="179.45" customHeight="1" x14ac:dyDescent="0.25">
      <c r="A9" s="65"/>
      <c r="B9" s="38" t="s">
        <v>15</v>
      </c>
      <c r="C9" s="47">
        <v>10</v>
      </c>
      <c r="D9" s="54"/>
      <c r="E9" s="47"/>
      <c r="F9" s="48"/>
      <c r="G9" s="48"/>
      <c r="H9" s="48"/>
      <c r="I9" s="48"/>
      <c r="J9" s="48"/>
      <c r="K9" s="48"/>
      <c r="L9" s="48"/>
      <c r="M9" s="48"/>
      <c r="N9" s="48"/>
      <c r="O9" s="48"/>
      <c r="P9" s="48"/>
      <c r="Q9" s="48"/>
      <c r="R9" s="48"/>
      <c r="S9" s="48"/>
      <c r="T9" s="48"/>
      <c r="U9" s="48"/>
      <c r="V9" s="48"/>
      <c r="W9" s="48"/>
      <c r="X9" s="48"/>
      <c r="Y9" s="48"/>
      <c r="Z9" s="48"/>
    </row>
    <row r="10" spans="1:26" ht="41.25" customHeight="1" x14ac:dyDescent="0.25">
      <c r="A10" s="65"/>
      <c r="B10" s="38" t="s">
        <v>16</v>
      </c>
      <c r="C10" s="47">
        <v>5</v>
      </c>
      <c r="D10" s="54"/>
      <c r="E10" s="47"/>
      <c r="F10" s="48"/>
      <c r="G10" s="48"/>
      <c r="H10" s="48"/>
      <c r="I10" s="48"/>
      <c r="J10" s="48"/>
      <c r="K10" s="48"/>
      <c r="L10" s="48"/>
      <c r="M10" s="48"/>
      <c r="N10" s="48"/>
      <c r="O10" s="48"/>
      <c r="P10" s="48"/>
      <c r="Q10" s="48"/>
      <c r="R10" s="48"/>
      <c r="S10" s="48"/>
      <c r="T10" s="48"/>
      <c r="U10" s="48"/>
      <c r="V10" s="48"/>
      <c r="W10" s="48"/>
      <c r="X10" s="48"/>
      <c r="Y10" s="48"/>
      <c r="Z10" s="48"/>
    </row>
    <row r="11" spans="1:26" ht="42" customHeight="1" x14ac:dyDescent="0.25">
      <c r="A11" s="65"/>
      <c r="B11" s="38" t="s">
        <v>17</v>
      </c>
      <c r="C11" s="47">
        <v>5</v>
      </c>
      <c r="D11" s="54"/>
      <c r="E11" s="47"/>
      <c r="F11" s="48"/>
      <c r="G11" s="48"/>
      <c r="H11" s="48"/>
      <c r="I11" s="48"/>
      <c r="J11" s="48"/>
      <c r="K11" s="48"/>
      <c r="L11" s="48"/>
      <c r="M11" s="48"/>
      <c r="N11" s="48"/>
      <c r="O11" s="48"/>
      <c r="P11" s="48"/>
      <c r="Q11" s="48"/>
      <c r="R11" s="48"/>
      <c r="S11" s="48"/>
      <c r="T11" s="48"/>
      <c r="U11" s="48"/>
      <c r="V11" s="48"/>
      <c r="W11" s="48"/>
      <c r="X11" s="48"/>
      <c r="Y11" s="48"/>
      <c r="Z11" s="48"/>
    </row>
    <row r="12" spans="1:26" ht="44.45" customHeight="1" x14ac:dyDescent="0.25">
      <c r="A12" s="66"/>
      <c r="B12" s="37" t="s">
        <v>18</v>
      </c>
      <c r="C12" s="47">
        <v>20</v>
      </c>
      <c r="D12" s="54"/>
      <c r="E12" s="47"/>
      <c r="F12" s="48"/>
      <c r="G12" s="48"/>
      <c r="H12" s="48"/>
      <c r="I12" s="48"/>
      <c r="J12" s="48"/>
      <c r="K12" s="48"/>
      <c r="L12" s="48"/>
      <c r="M12" s="48"/>
      <c r="N12" s="48"/>
      <c r="O12" s="48"/>
      <c r="P12" s="48"/>
      <c r="Q12" s="48"/>
      <c r="R12" s="48"/>
      <c r="S12" s="48"/>
      <c r="T12" s="48"/>
      <c r="U12" s="48"/>
      <c r="V12" s="48"/>
      <c r="W12" s="48"/>
      <c r="X12" s="48"/>
      <c r="Y12" s="48"/>
      <c r="Z12" s="48"/>
    </row>
    <row r="13" spans="1:26" ht="40.700000000000003" customHeight="1" x14ac:dyDescent="0.25">
      <c r="A13" s="63" t="s">
        <v>19</v>
      </c>
      <c r="B13" s="37" t="s">
        <v>20</v>
      </c>
      <c r="C13" s="47">
        <v>10</v>
      </c>
      <c r="D13" s="55"/>
      <c r="E13" s="47"/>
      <c r="F13" s="48"/>
      <c r="G13" s="48"/>
      <c r="H13" s="48"/>
      <c r="I13" s="48"/>
      <c r="J13" s="48"/>
      <c r="K13" s="48"/>
      <c r="L13" s="48"/>
      <c r="M13" s="48"/>
      <c r="N13" s="48"/>
      <c r="O13" s="48"/>
      <c r="P13" s="48"/>
      <c r="Q13" s="48"/>
      <c r="R13" s="48"/>
      <c r="S13" s="48"/>
      <c r="T13" s="48"/>
      <c r="U13" s="48"/>
      <c r="V13" s="48"/>
      <c r="W13" s="48"/>
      <c r="X13" s="48"/>
      <c r="Y13" s="48"/>
      <c r="Z13" s="48"/>
    </row>
    <row r="14" spans="1:26" ht="54" customHeight="1" x14ac:dyDescent="0.25">
      <c r="A14" s="63"/>
      <c r="B14" s="38" t="s">
        <v>21</v>
      </c>
      <c r="C14" s="47">
        <v>10</v>
      </c>
      <c r="D14" s="55"/>
      <c r="E14" s="47"/>
      <c r="F14" s="48"/>
      <c r="G14" s="48"/>
      <c r="H14" s="48"/>
      <c r="I14" s="48"/>
      <c r="J14" s="48"/>
      <c r="K14" s="48"/>
      <c r="L14" s="48"/>
      <c r="M14" s="48"/>
      <c r="N14" s="48"/>
      <c r="O14" s="48"/>
      <c r="P14" s="48"/>
      <c r="Q14" s="48"/>
      <c r="R14" s="48"/>
      <c r="S14" s="48"/>
      <c r="T14" s="48"/>
      <c r="U14" s="48"/>
      <c r="V14" s="48"/>
      <c r="W14" s="48"/>
      <c r="X14" s="48"/>
      <c r="Y14" s="48"/>
      <c r="Z14" s="48"/>
    </row>
    <row r="15" spans="1:26" ht="51.75" customHeight="1" x14ac:dyDescent="0.25">
      <c r="A15" s="48"/>
      <c r="B15" s="49" t="s">
        <v>22</v>
      </c>
      <c r="C15" s="50">
        <f>SUM(C3:C14)</f>
        <v>140</v>
      </c>
      <c r="D15" s="48"/>
      <c r="E15" s="50">
        <f>SUM(E3:E14)</f>
        <v>0</v>
      </c>
      <c r="F15" s="48"/>
      <c r="G15" s="48"/>
      <c r="H15" s="48"/>
      <c r="I15" s="48"/>
      <c r="J15" s="48"/>
      <c r="K15" s="48"/>
      <c r="L15" s="48"/>
      <c r="M15" s="48"/>
      <c r="N15" s="48"/>
      <c r="O15" s="48"/>
      <c r="P15" s="48"/>
      <c r="Q15" s="48"/>
      <c r="R15" s="48"/>
      <c r="S15" s="48"/>
      <c r="T15" s="48"/>
      <c r="U15" s="48"/>
      <c r="V15" s="48"/>
      <c r="W15" s="48"/>
      <c r="X15" s="48"/>
      <c r="Y15" s="48"/>
      <c r="Z15" s="48"/>
    </row>
    <row r="16" spans="1:26" ht="15.75" x14ac:dyDescent="0.25">
      <c r="A16" s="48"/>
      <c r="B16" s="51" t="s">
        <v>23</v>
      </c>
      <c r="C16" s="52">
        <f>'distribution de la note'!C15</f>
        <v>0.1</v>
      </c>
      <c r="D16" s="48"/>
      <c r="E16" s="56">
        <f>(E15/C15)*C16</f>
        <v>0</v>
      </c>
      <c r="F16" s="48"/>
      <c r="G16" s="48"/>
      <c r="H16" s="48"/>
      <c r="I16" s="48"/>
      <c r="J16" s="48"/>
      <c r="K16" s="48"/>
      <c r="L16" s="48"/>
      <c r="M16" s="48"/>
      <c r="N16" s="48"/>
      <c r="O16" s="48"/>
      <c r="P16" s="48"/>
      <c r="Q16" s="48"/>
      <c r="R16" s="48"/>
      <c r="S16" s="48"/>
      <c r="T16" s="48"/>
      <c r="U16" s="48"/>
      <c r="V16" s="48"/>
      <c r="W16" s="48"/>
      <c r="X16" s="48"/>
      <c r="Y16" s="48"/>
      <c r="Z16" s="48"/>
    </row>
    <row r="17" spans="1:26" x14ac:dyDescent="0.25">
      <c r="A17" s="48"/>
      <c r="B17" s="48"/>
      <c r="C17" s="48"/>
      <c r="D17" s="48"/>
      <c r="F17" s="48"/>
      <c r="G17" s="48"/>
      <c r="H17" s="48"/>
      <c r="I17" s="48"/>
      <c r="J17" s="48"/>
      <c r="K17" s="48"/>
      <c r="L17" s="48"/>
      <c r="M17" s="48"/>
      <c r="N17" s="48"/>
      <c r="O17" s="48"/>
      <c r="P17" s="48"/>
      <c r="Q17" s="48"/>
      <c r="R17" s="48"/>
      <c r="S17" s="48"/>
      <c r="T17" s="48"/>
      <c r="U17" s="48"/>
      <c r="V17" s="48"/>
      <c r="W17" s="48"/>
      <c r="X17" s="48"/>
      <c r="Y17" s="48"/>
      <c r="Z17" s="48"/>
    </row>
    <row r="18" spans="1:26" x14ac:dyDescent="0.25">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row>
    <row r="19" spans="1:26" x14ac:dyDescent="0.25">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row>
    <row r="20" spans="1:26" x14ac:dyDescent="0.25">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row>
    <row r="21" spans="1:26" x14ac:dyDescent="0.25">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row>
    <row r="22" spans="1:26" x14ac:dyDescent="0.25">
      <c r="E22" s="48"/>
      <c r="F22" s="48"/>
      <c r="G22" s="48"/>
      <c r="H22" s="48"/>
      <c r="I22" s="48"/>
      <c r="J22" s="48"/>
      <c r="K22" s="48"/>
      <c r="L22" s="48"/>
      <c r="M22" s="48"/>
      <c r="N22" s="48"/>
      <c r="O22" s="48"/>
      <c r="P22" s="48"/>
      <c r="Q22" s="48"/>
      <c r="R22" s="48"/>
      <c r="S22" s="48"/>
      <c r="T22" s="48"/>
      <c r="U22" s="48"/>
      <c r="V22" s="48"/>
      <c r="W22" s="48"/>
      <c r="X22" s="48"/>
      <c r="Y22" s="48"/>
      <c r="Z22" s="48"/>
    </row>
    <row r="23" spans="1:26" x14ac:dyDescent="0.25">
      <c r="E23" s="48"/>
      <c r="F23" s="48"/>
      <c r="G23" s="48"/>
      <c r="H23" s="48"/>
      <c r="I23" s="48"/>
      <c r="J23" s="48"/>
      <c r="K23" s="48"/>
      <c r="L23" s="48"/>
      <c r="M23" s="48"/>
      <c r="N23" s="48"/>
      <c r="O23" s="48"/>
      <c r="P23" s="48"/>
      <c r="Q23" s="48"/>
      <c r="R23" s="48"/>
      <c r="S23" s="48"/>
      <c r="T23" s="48"/>
      <c r="U23" s="48"/>
      <c r="V23" s="48"/>
      <c r="W23" s="48"/>
      <c r="X23" s="48"/>
      <c r="Y23" s="48"/>
      <c r="Z23" s="48"/>
    </row>
  </sheetData>
  <mergeCells count="5">
    <mergeCell ref="A1:B1"/>
    <mergeCell ref="D1:D2"/>
    <mergeCell ref="A4:A7"/>
    <mergeCell ref="A13:A14"/>
    <mergeCell ref="A8:A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5"/>
  <sheetViews>
    <sheetView zoomScale="120" zoomScaleNormal="120" workbookViewId="0">
      <selection activeCell="C15" sqref="C15"/>
    </sheetView>
  </sheetViews>
  <sheetFormatPr baseColWidth="10" defaultColWidth="11.42578125" defaultRowHeight="15" x14ac:dyDescent="0.25"/>
  <cols>
    <col min="1" max="1" width="38.42578125" customWidth="1"/>
    <col min="2" max="2" width="102.85546875" customWidth="1"/>
    <col min="4" max="4" width="51.42578125" customWidth="1"/>
  </cols>
  <sheetData>
    <row r="1" spans="1:5" ht="26.25" x14ac:dyDescent="0.25">
      <c r="A1" s="67" t="s">
        <v>24</v>
      </c>
      <c r="B1" s="67"/>
      <c r="C1" s="4" t="s">
        <v>1</v>
      </c>
      <c r="D1" s="61" t="s">
        <v>2</v>
      </c>
      <c r="E1" s="4" t="s">
        <v>3</v>
      </c>
    </row>
    <row r="2" spans="1:5" x14ac:dyDescent="0.25">
      <c r="A2" s="6" t="s">
        <v>4</v>
      </c>
      <c r="B2" s="6" t="s">
        <v>25</v>
      </c>
      <c r="C2" s="11"/>
      <c r="D2" s="62"/>
      <c r="E2" s="11"/>
    </row>
    <row r="3" spans="1:5" ht="45" customHeight="1" x14ac:dyDescent="0.25">
      <c r="A3" s="6"/>
      <c r="B3" s="34" t="s">
        <v>26</v>
      </c>
      <c r="C3" s="3">
        <v>0</v>
      </c>
      <c r="D3" s="26"/>
      <c r="E3" s="3">
        <v>0</v>
      </c>
    </row>
    <row r="4" spans="1:5" ht="27" customHeight="1" x14ac:dyDescent="0.25">
      <c r="A4" s="68"/>
      <c r="B4" s="34" t="s">
        <v>27</v>
      </c>
      <c r="C4" s="3">
        <v>1</v>
      </c>
      <c r="D4" s="26"/>
      <c r="E4" s="3">
        <v>1</v>
      </c>
    </row>
    <row r="5" spans="1:5" ht="27" customHeight="1" x14ac:dyDescent="0.25">
      <c r="A5" s="68"/>
      <c r="B5" s="34" t="s">
        <v>28</v>
      </c>
      <c r="C5" s="3">
        <v>1</v>
      </c>
      <c r="D5" s="26"/>
      <c r="E5" s="3">
        <v>1</v>
      </c>
    </row>
    <row r="6" spans="1:5" ht="27" customHeight="1" x14ac:dyDescent="0.25">
      <c r="A6" s="68"/>
      <c r="B6" s="34" t="s">
        <v>29</v>
      </c>
      <c r="C6" s="3">
        <v>1</v>
      </c>
      <c r="D6" s="26"/>
      <c r="E6" s="3">
        <v>1</v>
      </c>
    </row>
    <row r="7" spans="1:5" ht="27" customHeight="1" x14ac:dyDescent="0.25">
      <c r="A7" s="68"/>
      <c r="B7" s="35" t="s">
        <v>30</v>
      </c>
      <c r="C7" s="5">
        <v>1</v>
      </c>
      <c r="D7" s="29"/>
      <c r="E7" s="5">
        <v>1</v>
      </c>
    </row>
    <row r="8" spans="1:5" ht="27" customHeight="1" x14ac:dyDescent="0.25">
      <c r="A8" s="68"/>
      <c r="B8" s="34" t="s">
        <v>31</v>
      </c>
      <c r="C8" s="3">
        <v>3</v>
      </c>
      <c r="D8" s="29"/>
      <c r="E8" s="3">
        <v>3</v>
      </c>
    </row>
    <row r="9" spans="1:5" ht="27" customHeight="1" x14ac:dyDescent="0.25">
      <c r="A9" s="68"/>
      <c r="B9" s="34" t="s">
        <v>32</v>
      </c>
      <c r="C9" s="3">
        <v>2</v>
      </c>
      <c r="D9" s="29"/>
      <c r="E9" s="3">
        <v>2</v>
      </c>
    </row>
    <row r="10" spans="1:5" ht="27" customHeight="1" x14ac:dyDescent="0.25">
      <c r="A10" s="69"/>
      <c r="B10" s="36" t="s">
        <v>33</v>
      </c>
      <c r="C10" s="33">
        <v>1</v>
      </c>
      <c r="D10" s="30"/>
      <c r="E10" s="33">
        <v>1</v>
      </c>
    </row>
    <row r="11" spans="1:5" ht="35.450000000000003" customHeight="1" x14ac:dyDescent="0.25">
      <c r="A11" s="70"/>
      <c r="B11" s="34" t="s">
        <v>34</v>
      </c>
      <c r="C11" s="3">
        <v>1</v>
      </c>
      <c r="D11" s="29"/>
      <c r="E11" s="3">
        <v>1</v>
      </c>
    </row>
    <row r="12" spans="1:5" ht="30.75" customHeight="1" x14ac:dyDescent="0.25">
      <c r="A12" s="70"/>
      <c r="B12" s="34" t="s">
        <v>35</v>
      </c>
      <c r="C12" s="3">
        <v>1</v>
      </c>
      <c r="D12" s="29"/>
      <c r="E12" s="3">
        <v>1</v>
      </c>
    </row>
    <row r="13" spans="1:5" ht="21.2" customHeight="1" x14ac:dyDescent="0.25">
      <c r="A13" s="70"/>
      <c r="B13" s="34" t="s">
        <v>36</v>
      </c>
      <c r="C13" s="3">
        <v>1</v>
      </c>
      <c r="D13" s="29"/>
      <c r="E13" s="3">
        <v>1</v>
      </c>
    </row>
    <row r="14" spans="1:5" ht="15.75" x14ac:dyDescent="0.25">
      <c r="A14" s="32"/>
      <c r="B14" s="22" t="s">
        <v>22</v>
      </c>
      <c r="C14" s="25">
        <f>SUM(C3:C13)</f>
        <v>13</v>
      </c>
      <c r="E14" s="25">
        <f>SUM(E3:E13)</f>
        <v>13</v>
      </c>
    </row>
    <row r="15" spans="1:5" ht="15.75" x14ac:dyDescent="0.25">
      <c r="B15" s="22" t="s">
        <v>23</v>
      </c>
      <c r="C15" s="23">
        <f>'distribution de la note'!C10</f>
        <v>0.5</v>
      </c>
      <c r="E15" s="23">
        <f>(E14/C14)*C15</f>
        <v>0.5</v>
      </c>
    </row>
  </sheetData>
  <protectedRanges>
    <protectedRange sqref="C7:C13 E7:E13" name="Plage1_1"/>
  </protectedRanges>
  <mergeCells count="4">
    <mergeCell ref="A1:B1"/>
    <mergeCell ref="D1:D2"/>
    <mergeCell ref="A4:A10"/>
    <mergeCell ref="A11:A13"/>
  </mergeCells>
  <pageMargins left="0.25" right="0.25" top="0.75" bottom="0.75" header="0.3" footer="0.3"/>
  <pageSetup paperSize="9" scale="8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0"/>
  <sheetViews>
    <sheetView zoomScaleNormal="100" workbookViewId="0">
      <selection activeCell="E16" sqref="E16"/>
    </sheetView>
  </sheetViews>
  <sheetFormatPr baseColWidth="10" defaultColWidth="11.42578125" defaultRowHeight="15" x14ac:dyDescent="0.25"/>
  <cols>
    <col min="1" max="1" width="34.42578125" customWidth="1"/>
    <col min="2" max="2" width="110.42578125" customWidth="1"/>
    <col min="4" max="4" width="64.42578125" customWidth="1"/>
    <col min="5" max="10" width="14.5703125" customWidth="1"/>
  </cols>
  <sheetData>
    <row r="1" spans="1:4" ht="26.25" x14ac:dyDescent="0.25">
      <c r="A1" s="74" t="s">
        <v>37</v>
      </c>
      <c r="B1" s="74"/>
      <c r="C1" s="2" t="s">
        <v>1</v>
      </c>
      <c r="D1" s="61" t="s">
        <v>2</v>
      </c>
    </row>
    <row r="2" spans="1:4" x14ac:dyDescent="0.25">
      <c r="A2" s="6" t="s">
        <v>4</v>
      </c>
      <c r="B2" s="6" t="s">
        <v>38</v>
      </c>
      <c r="C2" s="11"/>
      <c r="D2" s="62"/>
    </row>
    <row r="3" spans="1:4" ht="45" customHeight="1" x14ac:dyDescent="0.25">
      <c r="A3" s="71" t="s">
        <v>39</v>
      </c>
      <c r="B3" s="41" t="s">
        <v>40</v>
      </c>
      <c r="C3" s="12"/>
      <c r="D3" s="28"/>
    </row>
    <row r="4" spans="1:4" ht="45" customHeight="1" x14ac:dyDescent="0.25">
      <c r="A4" s="72"/>
      <c r="B4" s="42" t="s">
        <v>41</v>
      </c>
      <c r="C4" s="3"/>
      <c r="D4" s="29"/>
    </row>
    <row r="5" spans="1:4" ht="45" customHeight="1" x14ac:dyDescent="0.25">
      <c r="A5" s="72"/>
      <c r="B5" s="42" t="s">
        <v>42</v>
      </c>
      <c r="C5" s="3"/>
      <c r="D5" s="29"/>
    </row>
    <row r="6" spans="1:4" ht="45" customHeight="1" x14ac:dyDescent="0.25">
      <c r="A6" s="72"/>
      <c r="B6" s="42" t="s">
        <v>43</v>
      </c>
      <c r="C6" s="3"/>
      <c r="D6" s="29"/>
    </row>
    <row r="7" spans="1:4" ht="45" customHeight="1" x14ac:dyDescent="0.25">
      <c r="A7" s="73"/>
      <c r="B7" s="43" t="s">
        <v>44</v>
      </c>
      <c r="C7" s="13"/>
      <c r="D7" s="30"/>
    </row>
    <row r="8" spans="1:4" ht="15.75" x14ac:dyDescent="0.25">
      <c r="B8" s="22"/>
      <c r="C8" s="22"/>
    </row>
    <row r="9" spans="1:4" ht="15.75" x14ac:dyDescent="0.25">
      <c r="B9" s="22"/>
      <c r="C9" s="23"/>
    </row>
    <row r="10" spans="1:4" ht="15.75" x14ac:dyDescent="0.25">
      <c r="B10" s="22"/>
      <c r="C10" s="23"/>
    </row>
  </sheetData>
  <protectedRanges>
    <protectedRange sqref="C3:C7" name="Plage1_1"/>
  </protectedRanges>
  <mergeCells count="3">
    <mergeCell ref="A3:A7"/>
    <mergeCell ref="A1:B1"/>
    <mergeCell ref="D1:D2"/>
  </mergeCell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2"/>
  <sheetViews>
    <sheetView topLeftCell="A3" zoomScale="120" zoomScaleNormal="120" workbookViewId="0">
      <selection activeCell="D1" sqref="D1:D2"/>
    </sheetView>
  </sheetViews>
  <sheetFormatPr baseColWidth="10" defaultColWidth="11.42578125" defaultRowHeight="15" x14ac:dyDescent="0.25"/>
  <cols>
    <col min="1" max="1" width="25.140625" customWidth="1"/>
    <col min="2" max="2" width="87.140625" customWidth="1"/>
    <col min="3" max="3" width="10.85546875" customWidth="1"/>
    <col min="4" max="4" width="53.42578125" customWidth="1"/>
    <col min="5" max="5" width="10.85546875" customWidth="1"/>
  </cols>
  <sheetData>
    <row r="1" spans="1:5" ht="26.25" x14ac:dyDescent="0.25">
      <c r="A1" s="75" t="s">
        <v>45</v>
      </c>
      <c r="B1" s="75"/>
      <c r="C1" s="4" t="s">
        <v>1</v>
      </c>
      <c r="D1" s="61" t="s">
        <v>2</v>
      </c>
      <c r="E1" s="4" t="s">
        <v>1</v>
      </c>
    </row>
    <row r="2" spans="1:5" ht="15.75" thickBot="1" x14ac:dyDescent="0.3">
      <c r="A2" s="6" t="s">
        <v>4</v>
      </c>
      <c r="B2" s="6" t="s">
        <v>25</v>
      </c>
      <c r="C2" s="11"/>
      <c r="D2" s="62"/>
      <c r="E2" s="11"/>
    </row>
    <row r="3" spans="1:5" ht="59.25" customHeight="1" x14ac:dyDescent="0.25">
      <c r="A3" s="76" t="s">
        <v>46</v>
      </c>
      <c r="B3" s="40" t="s">
        <v>47</v>
      </c>
      <c r="C3" s="12">
        <v>10</v>
      </c>
      <c r="D3" s="28"/>
      <c r="E3" s="12"/>
    </row>
    <row r="4" spans="1:5" ht="35.450000000000003" customHeight="1" x14ac:dyDescent="0.25">
      <c r="A4" s="70"/>
      <c r="B4" s="34" t="s">
        <v>48</v>
      </c>
      <c r="C4" s="3">
        <v>10</v>
      </c>
      <c r="D4" s="29"/>
      <c r="E4" s="3"/>
    </row>
    <row r="5" spans="1:5" ht="35.450000000000003" customHeight="1" x14ac:dyDescent="0.25">
      <c r="A5" s="70"/>
      <c r="B5" s="34" t="s">
        <v>49</v>
      </c>
      <c r="C5" s="3">
        <v>10</v>
      </c>
      <c r="D5" s="29"/>
      <c r="E5" s="3"/>
    </row>
    <row r="6" spans="1:5" ht="35.450000000000003" customHeight="1" x14ac:dyDescent="0.25">
      <c r="A6" s="70"/>
      <c r="B6" s="58" t="s">
        <v>50</v>
      </c>
      <c r="C6" s="57">
        <v>20</v>
      </c>
      <c r="D6" s="29"/>
      <c r="E6" s="3"/>
    </row>
    <row r="7" spans="1:5" ht="35.450000000000003" customHeight="1" x14ac:dyDescent="0.25">
      <c r="A7" s="70"/>
      <c r="B7" s="34" t="s">
        <v>51</v>
      </c>
      <c r="C7" s="57">
        <v>10</v>
      </c>
      <c r="D7" s="29"/>
      <c r="E7" s="3"/>
    </row>
    <row r="8" spans="1:5" ht="35.450000000000003" customHeight="1" x14ac:dyDescent="0.25">
      <c r="A8" s="70"/>
      <c r="B8" s="34" t="s">
        <v>52</v>
      </c>
      <c r="C8" s="3">
        <v>10</v>
      </c>
      <c r="D8" s="29"/>
      <c r="E8" s="3"/>
    </row>
    <row r="9" spans="1:5" ht="35.450000000000003" customHeight="1" x14ac:dyDescent="0.25">
      <c r="A9" s="70"/>
      <c r="B9" s="58" t="s">
        <v>53</v>
      </c>
      <c r="C9" s="57">
        <v>20</v>
      </c>
      <c r="D9" s="29"/>
      <c r="E9" s="3"/>
    </row>
    <row r="10" spans="1:5" ht="35.450000000000003" customHeight="1" x14ac:dyDescent="0.25">
      <c r="A10" s="70"/>
      <c r="B10" s="58" t="s">
        <v>54</v>
      </c>
      <c r="C10" s="57">
        <v>20</v>
      </c>
      <c r="D10" s="29"/>
      <c r="E10" s="3"/>
    </row>
    <row r="11" spans="1:5" ht="35.450000000000003" customHeight="1" x14ac:dyDescent="0.25">
      <c r="A11" s="70"/>
      <c r="B11" s="34" t="s">
        <v>55</v>
      </c>
      <c r="C11" s="3">
        <v>5</v>
      </c>
      <c r="D11" s="29"/>
      <c r="E11" s="3"/>
    </row>
    <row r="12" spans="1:5" ht="35.450000000000003" customHeight="1" x14ac:dyDescent="0.25">
      <c r="A12" s="70"/>
      <c r="B12" s="34" t="s">
        <v>56</v>
      </c>
      <c r="C12" s="3">
        <v>5</v>
      </c>
      <c r="D12" s="29"/>
      <c r="E12" s="3"/>
    </row>
    <row r="13" spans="1:5" ht="35.450000000000003" customHeight="1" x14ac:dyDescent="0.25">
      <c r="A13" s="70"/>
      <c r="B13" s="34" t="s">
        <v>57</v>
      </c>
      <c r="C13" s="3">
        <v>2</v>
      </c>
      <c r="D13" s="29"/>
      <c r="E13" s="3"/>
    </row>
    <row r="14" spans="1:5" ht="35.450000000000003" customHeight="1" x14ac:dyDescent="0.25">
      <c r="A14" s="70"/>
      <c r="B14" s="44" t="s">
        <v>58</v>
      </c>
      <c r="C14" s="27">
        <v>5</v>
      </c>
      <c r="D14" s="26"/>
      <c r="E14" s="27"/>
    </row>
    <row r="15" spans="1:5" ht="99.75" customHeight="1" x14ac:dyDescent="0.25">
      <c r="A15" s="39" t="s">
        <v>59</v>
      </c>
      <c r="B15" s="34" t="s">
        <v>60</v>
      </c>
      <c r="C15" s="3">
        <v>10</v>
      </c>
      <c r="D15" s="26"/>
      <c r="E15" s="3"/>
    </row>
    <row r="16" spans="1:5" ht="15.75" x14ac:dyDescent="0.25">
      <c r="A16" s="1"/>
      <c r="B16" s="22" t="s">
        <v>22</v>
      </c>
      <c r="C16" s="22">
        <f>SUM(C3:C15)</f>
        <v>137</v>
      </c>
      <c r="E16" s="22">
        <f>SUM(E3:E15)</f>
        <v>0</v>
      </c>
    </row>
    <row r="17" spans="1:5" ht="15.75" x14ac:dyDescent="0.25">
      <c r="A17" s="1"/>
      <c r="B17" s="22" t="s">
        <v>23</v>
      </c>
      <c r="C17" s="23">
        <f>'distribution de la note'!C11</f>
        <v>0.5</v>
      </c>
      <c r="E17" s="23">
        <f>(E16/C16)*C17</f>
        <v>0</v>
      </c>
    </row>
    <row r="18" spans="1:5" x14ac:dyDescent="0.25">
      <c r="A18" s="1"/>
    </row>
    <row r="19" spans="1:5" x14ac:dyDescent="0.25">
      <c r="A19" s="1"/>
    </row>
    <row r="20" spans="1:5" x14ac:dyDescent="0.25">
      <c r="A20" s="1"/>
    </row>
    <row r="21" spans="1:5" x14ac:dyDescent="0.25">
      <c r="A21" s="1"/>
    </row>
    <row r="22" spans="1:5" x14ac:dyDescent="0.25">
      <c r="A22" s="1"/>
    </row>
  </sheetData>
  <protectedRanges>
    <protectedRange sqref="E3:E15 C3:C15" name="Plage1_1"/>
  </protectedRanges>
  <mergeCells count="3">
    <mergeCell ref="A1:B1"/>
    <mergeCell ref="D1:D2"/>
    <mergeCell ref="A3:A14"/>
  </mergeCells>
  <pageMargins left="0.25" right="0.25" top="0.75" bottom="0.75" header="0.3" footer="0.3"/>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E0D8-C883-4E87-A8A3-781D27A23510}">
  <dimension ref="A2:G16"/>
  <sheetViews>
    <sheetView tabSelected="1" zoomScale="110" zoomScaleNormal="110" workbookViewId="0">
      <selection activeCell="B8" sqref="B8"/>
    </sheetView>
  </sheetViews>
  <sheetFormatPr baseColWidth="10" defaultColWidth="11.42578125" defaultRowHeight="15" x14ac:dyDescent="0.25"/>
  <cols>
    <col min="1" max="1" width="30.28515625" style="17" bestFit="1" customWidth="1"/>
    <col min="2" max="2" width="38.42578125" style="17" customWidth="1"/>
    <col min="3" max="3" width="11.42578125" style="16"/>
    <col min="4" max="4" width="6.140625" style="16" hidden="1" customWidth="1"/>
    <col min="5" max="5" width="11.42578125" style="17"/>
    <col min="6" max="6" width="11.42578125" style="17" customWidth="1"/>
    <col min="7" max="16384" width="11.42578125" style="17"/>
  </cols>
  <sheetData>
    <row r="2" spans="1:7" x14ac:dyDescent="0.25">
      <c r="A2" s="14" t="s">
        <v>61</v>
      </c>
      <c r="B2" s="15">
        <v>0.6</v>
      </c>
      <c r="F2" s="16"/>
    </row>
    <row r="3" spans="1:7" x14ac:dyDescent="0.25">
      <c r="A3" s="14"/>
      <c r="B3" s="14" t="s">
        <v>62</v>
      </c>
      <c r="C3" s="18">
        <v>0.8</v>
      </c>
    </row>
    <row r="4" spans="1:7" x14ac:dyDescent="0.25">
      <c r="A4" s="14"/>
      <c r="B4" s="14" t="s">
        <v>63</v>
      </c>
      <c r="C4" s="18">
        <v>0.2</v>
      </c>
    </row>
    <row r="5" spans="1:7" x14ac:dyDescent="0.25">
      <c r="C5" s="16">
        <f>SUM(C3:C4)</f>
        <v>1</v>
      </c>
    </row>
    <row r="7" spans="1:7" x14ac:dyDescent="0.25">
      <c r="A7" s="19" t="s">
        <v>64</v>
      </c>
      <c r="B7" s="20">
        <v>0.3</v>
      </c>
      <c r="F7" s="16"/>
      <c r="G7" s="16"/>
    </row>
    <row r="8" spans="1:7" x14ac:dyDescent="0.25">
      <c r="A8" s="19"/>
      <c r="B8" s="19"/>
      <c r="C8" s="20"/>
      <c r="D8" s="16">
        <f>C8/$B$7</f>
        <v>0</v>
      </c>
    </row>
    <row r="9" spans="1:7" x14ac:dyDescent="0.25">
      <c r="A9" s="19"/>
      <c r="B9" s="19"/>
      <c r="C9" s="20"/>
      <c r="D9" s="16">
        <f>C9/$B$7</f>
        <v>0</v>
      </c>
    </row>
    <row r="10" spans="1:7" x14ac:dyDescent="0.25">
      <c r="A10" s="19"/>
      <c r="B10" s="19" t="s">
        <v>65</v>
      </c>
      <c r="C10" s="20">
        <v>0.5</v>
      </c>
      <c r="D10" s="16">
        <f>C10/$B$7</f>
        <v>1.6666666666666667</v>
      </c>
    </row>
    <row r="11" spans="1:7" x14ac:dyDescent="0.25">
      <c r="A11" s="19"/>
      <c r="B11" s="19" t="s">
        <v>66</v>
      </c>
      <c r="C11" s="20">
        <v>0.5</v>
      </c>
      <c r="D11" s="24">
        <f>C11/$B$7</f>
        <v>1.6666666666666667</v>
      </c>
    </row>
    <row r="12" spans="1:7" x14ac:dyDescent="0.25">
      <c r="A12" s="19"/>
      <c r="B12" s="19"/>
      <c r="C12" s="20"/>
      <c r="D12" s="24">
        <f>C12/$B$7</f>
        <v>0</v>
      </c>
    </row>
    <row r="13" spans="1:7" x14ac:dyDescent="0.25">
      <c r="B13" s="21"/>
      <c r="C13" s="16">
        <f>SUM(C10:C12,C8,C9:C9)</f>
        <v>1</v>
      </c>
    </row>
    <row r="15" spans="1:7" x14ac:dyDescent="0.25">
      <c r="A15" s="45" t="s">
        <v>67</v>
      </c>
      <c r="B15" s="46">
        <v>0.1</v>
      </c>
      <c r="C15" s="46">
        <v>0.1</v>
      </c>
    </row>
    <row r="16" spans="1:7" x14ac:dyDescent="0.25">
      <c r="B16" s="21">
        <f>B2+B7+B15</f>
        <v>0.99999999999999989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23B47903D7B44C9FC92B7B9E7B89E0" ma:contentTypeVersion="3" ma:contentTypeDescription="Crée un document." ma:contentTypeScope="" ma:versionID="32d1006cc1507b1fbf0516e07a9f966f">
  <xsd:schema xmlns:xsd="http://www.w3.org/2001/XMLSchema" xmlns:xs="http://www.w3.org/2001/XMLSchema" xmlns:p="http://schemas.microsoft.com/office/2006/metadata/properties" xmlns:ns2="ebae5f38-6bc4-4182-8c20-ba8eb79be800" targetNamespace="http://schemas.microsoft.com/office/2006/metadata/properties" ma:root="true" ma:fieldsID="56c849fe8a771f9c4c809068d0b143f0" ns2:_="">
    <xsd:import namespace="ebae5f38-6bc4-4182-8c20-ba8eb79be8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e5f38-6bc4-4182-8c20-ba8eb79be8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8597C5-131F-4281-BE2D-272BDFCD0BBE}">
  <ds:schemaRefs>
    <ds:schemaRef ds:uri="http://schemas.microsoft.com/sharepoint/v3/contenttype/forms"/>
  </ds:schemaRefs>
</ds:datastoreItem>
</file>

<file path=customXml/itemProps2.xml><?xml version="1.0" encoding="utf-8"?>
<ds:datastoreItem xmlns:ds="http://schemas.openxmlformats.org/officeDocument/2006/customXml" ds:itemID="{4DCAC7B9-F5CC-4F30-ADA7-F663FC81AD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C52F896-C182-4904-8AAC-2DA3C8E91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e5f38-6bc4-4182-8c20-ba8eb79be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RSE</vt:lpstr>
      <vt:lpstr>Informatique et logiciels</vt:lpstr>
      <vt:lpstr>Caractéristiques de l'instrumen</vt:lpstr>
      <vt:lpstr>Formation Maintenance Support</vt:lpstr>
      <vt:lpstr>distribution de la note</vt:lpstr>
    </vt:vector>
  </TitlesOfParts>
  <Manager/>
  <Company>INERIS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Lestremau</dc:creator>
  <cp:keywords/>
  <dc:description/>
  <cp:lastModifiedBy>BABANI Blandine</cp:lastModifiedBy>
  <cp:revision/>
  <dcterms:created xsi:type="dcterms:W3CDTF">2015-03-23T07:12:35Z</dcterms:created>
  <dcterms:modified xsi:type="dcterms:W3CDTF">2025-12-02T10:03:18Z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0x0101001F23B47903D7B44C9FC92B7B9E7B89E0</vt:lpwstr>
  </property>
</Properties>
</file>