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PAPI\01 Procédures en cours\66 - ELECTIONS_SENATORIALES\1- PASSATION\02- DCE\2- DCE version définitive\"/>
    </mc:Choice>
  </mc:AlternateContent>
  <bookViews>
    <workbookView xWindow="120" yWindow="110" windowWidth="19080" windowHeight="6380"/>
  </bookViews>
  <sheets>
    <sheet name="Notice_remplissage_BP" sheetId="7" r:id="rId1"/>
    <sheet name="Bordereau_des_prix" sheetId="5" r:id="rId2"/>
    <sheet name="Coefficient_actualisation" sheetId="6" r:id="rId3"/>
  </sheets>
  <definedNames>
    <definedName name="_xlnm.Print_Titles" localSheetId="1">Bordereau_des_prix!$7:$7</definedName>
    <definedName name="_xlnm.Print_Area" localSheetId="1">Bordereau_des_prix!$A$1:$Q$86</definedName>
    <definedName name="_xlnm.Print_Area" localSheetId="2">Coefficient_actualisation!$A$1:$E$33</definedName>
    <definedName name="_xlnm.Print_Area" localSheetId="0">Notice_remplissage_BP!$A$1:$E$25</definedName>
  </definedNames>
  <calcPr calcId="162913"/>
</workbook>
</file>

<file path=xl/calcChain.xml><?xml version="1.0" encoding="utf-8"?>
<calcChain xmlns="http://schemas.openxmlformats.org/spreadsheetml/2006/main">
  <c r="M22" i="5" l="1"/>
  <c r="F9" i="5" l="1"/>
  <c r="P10" i="5" l="1"/>
  <c r="P9" i="5"/>
  <c r="M79" i="5"/>
  <c r="M78" i="5"/>
  <c r="M77" i="5"/>
  <c r="M76" i="5"/>
  <c r="M74" i="5"/>
  <c r="M73" i="5"/>
  <c r="M71" i="5"/>
  <c r="M70" i="5"/>
  <c r="M69" i="5"/>
  <c r="M66" i="5"/>
  <c r="M64" i="5"/>
  <c r="M63" i="5"/>
  <c r="M60" i="5"/>
  <c r="M58" i="5"/>
  <c r="M57" i="5"/>
  <c r="M54" i="5"/>
  <c r="M53" i="5"/>
  <c r="M52" i="5"/>
  <c r="M49" i="5"/>
  <c r="M46" i="5"/>
  <c r="M43" i="5"/>
  <c r="M42" i="5"/>
  <c r="M41" i="5"/>
  <c r="M39" i="5"/>
  <c r="M38" i="5"/>
  <c r="M37" i="5"/>
  <c r="M35" i="5"/>
  <c r="M34" i="5"/>
  <c r="M33" i="5"/>
  <c r="M31" i="5"/>
  <c r="M30" i="5"/>
  <c r="M28" i="5"/>
  <c r="M27" i="5"/>
  <c r="M25" i="5"/>
  <c r="M24" i="5"/>
  <c r="M21" i="5"/>
  <c r="M20" i="5"/>
  <c r="M18" i="5"/>
  <c r="M16" i="5"/>
  <c r="M15" i="5"/>
  <c r="M14" i="5"/>
  <c r="M13" i="5"/>
  <c r="M12" i="5"/>
  <c r="M11" i="5"/>
  <c r="M9" i="5"/>
  <c r="J79" i="5"/>
  <c r="J78" i="5"/>
  <c r="J77" i="5"/>
  <c r="J76" i="5"/>
  <c r="J74" i="5"/>
  <c r="J73" i="5"/>
  <c r="J71" i="5"/>
  <c r="J70" i="5"/>
  <c r="J69" i="5"/>
  <c r="J68" i="5"/>
  <c r="J66" i="5"/>
  <c r="J65" i="5"/>
  <c r="J64" i="5"/>
  <c r="J63" i="5"/>
  <c r="J61" i="5"/>
  <c r="J60" i="5"/>
  <c r="J58" i="5"/>
  <c r="J57" i="5"/>
  <c r="J55" i="5"/>
  <c r="J54" i="5"/>
  <c r="J53" i="5"/>
  <c r="J52" i="5"/>
  <c r="J50" i="5"/>
  <c r="J49" i="5"/>
  <c r="J47" i="5"/>
  <c r="J46" i="5"/>
  <c r="J45" i="5"/>
  <c r="J43" i="5"/>
  <c r="J42" i="5"/>
  <c r="J41" i="5"/>
  <c r="J39" i="5"/>
  <c r="J38" i="5"/>
  <c r="J37" i="5"/>
  <c r="J35" i="5"/>
  <c r="J34" i="5"/>
  <c r="J33" i="5"/>
  <c r="J31" i="5"/>
  <c r="J30" i="5"/>
  <c r="J28" i="5"/>
  <c r="J27" i="5"/>
  <c r="J24" i="5"/>
  <c r="J22" i="5"/>
  <c r="J21" i="5"/>
  <c r="J20" i="5"/>
  <c r="J18" i="5"/>
  <c r="J16" i="5"/>
  <c r="J15" i="5"/>
  <c r="J14" i="5"/>
  <c r="J13" i="5"/>
  <c r="J12" i="5"/>
  <c r="J11" i="5"/>
  <c r="J10" i="5"/>
  <c r="J9" i="5"/>
  <c r="Q8" i="5"/>
  <c r="Q29" i="5"/>
  <c r="Q32" i="5"/>
  <c r="Q36" i="5"/>
  <c r="Q40" i="5"/>
  <c r="Q44" i="5"/>
  <c r="Q48" i="5"/>
  <c r="Q51" i="5"/>
  <c r="Q56" i="5"/>
  <c r="Q59" i="5"/>
  <c r="Q62" i="5"/>
  <c r="Q67" i="5"/>
  <c r="Q72" i="5"/>
  <c r="Q75" i="5"/>
  <c r="F8" i="5"/>
  <c r="F10" i="5"/>
  <c r="M10" i="5" s="1"/>
  <c r="F11" i="5"/>
  <c r="P11" i="5" s="1"/>
  <c r="F12" i="5"/>
  <c r="P12" i="5" s="1"/>
  <c r="F13" i="5"/>
  <c r="P13" i="5" s="1"/>
  <c r="F14" i="5"/>
  <c r="P14" i="5" s="1"/>
  <c r="F15" i="5"/>
  <c r="P15" i="5" s="1"/>
  <c r="F16" i="5"/>
  <c r="P16" i="5" s="1"/>
  <c r="F17" i="5"/>
  <c r="M17" i="5" s="1"/>
  <c r="F18" i="5"/>
  <c r="P18" i="5" s="1"/>
  <c r="F19" i="5"/>
  <c r="P19" i="5" s="1"/>
  <c r="F20" i="5"/>
  <c r="P20" i="5" s="1"/>
  <c r="F21" i="5"/>
  <c r="P21" i="5" s="1"/>
  <c r="F22" i="5"/>
  <c r="P22" i="5" s="1"/>
  <c r="F23" i="5"/>
  <c r="P23" i="5" s="1"/>
  <c r="F24" i="5"/>
  <c r="P24" i="5" s="1"/>
  <c r="F25" i="5"/>
  <c r="J25" i="5" s="1"/>
  <c r="F26" i="5"/>
  <c r="M26" i="5" s="1"/>
  <c r="F27" i="5"/>
  <c r="P27" i="5" s="1"/>
  <c r="F28" i="5"/>
  <c r="P28" i="5" s="1"/>
  <c r="F29" i="5"/>
  <c r="F30" i="5"/>
  <c r="P30" i="5" s="1"/>
  <c r="F31" i="5"/>
  <c r="P31" i="5" s="1"/>
  <c r="F32" i="5"/>
  <c r="F33" i="5"/>
  <c r="P33" i="5" s="1"/>
  <c r="F34" i="5"/>
  <c r="P34" i="5" s="1"/>
  <c r="F35" i="5"/>
  <c r="P35" i="5" s="1"/>
  <c r="F36" i="5"/>
  <c r="F37" i="5"/>
  <c r="P37" i="5" s="1"/>
  <c r="F38" i="5"/>
  <c r="P38" i="5" s="1"/>
  <c r="F39" i="5"/>
  <c r="P39" i="5" s="1"/>
  <c r="F40" i="5"/>
  <c r="F41" i="5"/>
  <c r="P41" i="5" s="1"/>
  <c r="F42" i="5"/>
  <c r="P42" i="5" s="1"/>
  <c r="F43" i="5"/>
  <c r="P43" i="5" s="1"/>
  <c r="F44" i="5"/>
  <c r="F45" i="5"/>
  <c r="P45" i="5" s="1"/>
  <c r="F46" i="5"/>
  <c r="P46" i="5" s="1"/>
  <c r="F47" i="5"/>
  <c r="P47" i="5" s="1"/>
  <c r="F48" i="5"/>
  <c r="F49" i="5"/>
  <c r="P49" i="5" s="1"/>
  <c r="F50" i="5"/>
  <c r="P50" i="5" s="1"/>
  <c r="F51" i="5"/>
  <c r="F52" i="5"/>
  <c r="P52" i="5" s="1"/>
  <c r="F53" i="5"/>
  <c r="P53" i="5" s="1"/>
  <c r="F54" i="5"/>
  <c r="P54" i="5" s="1"/>
  <c r="F55" i="5"/>
  <c r="P55" i="5" s="1"/>
  <c r="F56" i="5"/>
  <c r="F57" i="5"/>
  <c r="P57" i="5" s="1"/>
  <c r="F58" i="5"/>
  <c r="P58" i="5" s="1"/>
  <c r="F59" i="5"/>
  <c r="F60" i="5"/>
  <c r="P60" i="5" s="1"/>
  <c r="F61" i="5"/>
  <c r="M61" i="5" s="1"/>
  <c r="F62" i="5"/>
  <c r="F63" i="5"/>
  <c r="P63" i="5" s="1"/>
  <c r="F64" i="5"/>
  <c r="P64" i="5" s="1"/>
  <c r="F65" i="5"/>
  <c r="M65" i="5" s="1"/>
  <c r="F66" i="5"/>
  <c r="P66" i="5" s="1"/>
  <c r="F67" i="5"/>
  <c r="F68" i="5"/>
  <c r="M68" i="5" s="1"/>
  <c r="F69" i="5"/>
  <c r="P69" i="5" s="1"/>
  <c r="F70" i="5"/>
  <c r="P70" i="5" s="1"/>
  <c r="F71" i="5"/>
  <c r="P71" i="5" s="1"/>
  <c r="F72" i="5"/>
  <c r="F73" i="5"/>
  <c r="P73" i="5" s="1"/>
  <c r="F74" i="5"/>
  <c r="P74" i="5" s="1"/>
  <c r="F75" i="5"/>
  <c r="F76" i="5"/>
  <c r="P76" i="5" s="1"/>
  <c r="Q76" i="5" s="1"/>
  <c r="F77" i="5"/>
  <c r="P77" i="5" s="1"/>
  <c r="F78" i="5"/>
  <c r="P78" i="5" s="1"/>
  <c r="F79" i="5"/>
  <c r="P79" i="5" s="1"/>
  <c r="Q79" i="5" l="1"/>
  <c r="Q63" i="5"/>
  <c r="Q43" i="5"/>
  <c r="Q15" i="5"/>
  <c r="Q77" i="5"/>
  <c r="Q52" i="5"/>
  <c r="Q22" i="5"/>
  <c r="Q38" i="5"/>
  <c r="Q11" i="5"/>
  <c r="Q42" i="5"/>
  <c r="M45" i="5"/>
  <c r="Q45" i="5" s="1"/>
  <c r="Q71" i="5"/>
  <c r="Q39" i="5"/>
  <c r="Q31" i="5"/>
  <c r="P26" i="5"/>
  <c r="Q70" i="5"/>
  <c r="Q54" i="5"/>
  <c r="Q14" i="5"/>
  <c r="M50" i="5"/>
  <c r="Q50" i="5" s="1"/>
  <c r="J26" i="5"/>
  <c r="Q20" i="5"/>
  <c r="P17" i="5"/>
  <c r="J19" i="5"/>
  <c r="M19" i="5"/>
  <c r="Q78" i="5"/>
  <c r="Q46" i="5"/>
  <c r="Q30" i="5"/>
  <c r="Q69" i="5"/>
  <c r="Q53" i="5"/>
  <c r="Q37" i="5"/>
  <c r="Q21" i="5"/>
  <c r="Q13" i="5"/>
  <c r="M55" i="5"/>
  <c r="Q55" i="5" s="1"/>
  <c r="P25" i="5"/>
  <c r="Q25" i="5" s="1"/>
  <c r="Q12" i="5"/>
  <c r="P65" i="5"/>
  <c r="Q65" i="5" s="1"/>
  <c r="J17" i="5"/>
  <c r="Q60" i="5"/>
  <c r="M47" i="5"/>
  <c r="Q47" i="5" s="1"/>
  <c r="Q34" i="5"/>
  <c r="Q49" i="5"/>
  <c r="P68" i="5"/>
  <c r="Q68" i="5" s="1"/>
  <c r="Q74" i="5"/>
  <c r="P61" i="5"/>
  <c r="Q61" i="5" s="1"/>
  <c r="Q10" i="5"/>
  <c r="J23" i="5"/>
  <c r="Q64" i="5"/>
  <c r="M23" i="5"/>
  <c r="Q35" i="5"/>
  <c r="Q73" i="5"/>
  <c r="Q66" i="5"/>
  <c r="Q58" i="5"/>
  <c r="Q57" i="5"/>
  <c r="Q27" i="5"/>
  <c r="Q28" i="5"/>
  <c r="Q18" i="5"/>
  <c r="Q16" i="5"/>
  <c r="Q41" i="5"/>
  <c r="Q33" i="5"/>
  <c r="Q9" i="5"/>
  <c r="Q24" i="5"/>
  <c r="C81" i="5"/>
  <c r="E81" i="5"/>
  <c r="F81" i="5"/>
  <c r="D81" i="5"/>
  <c r="Q26" i="5" l="1"/>
  <c r="M81" i="5"/>
  <c r="Q23" i="5"/>
  <c r="P81" i="5"/>
  <c r="Q17" i="5"/>
  <c r="Q81" i="5" s="1"/>
  <c r="J81" i="5"/>
  <c r="Q19" i="5"/>
</calcChain>
</file>

<file path=xl/sharedStrings.xml><?xml version="1.0" encoding="utf-8"?>
<sst xmlns="http://schemas.openxmlformats.org/spreadsheetml/2006/main" count="281" uniqueCount="166">
  <si>
    <t>Archipels</t>
  </si>
  <si>
    <t>Anaa</t>
  </si>
  <si>
    <t>TG</t>
  </si>
  <si>
    <t>Faaite</t>
  </si>
  <si>
    <t>IDV</t>
  </si>
  <si>
    <t>Arutua</t>
  </si>
  <si>
    <t>Apataki</t>
  </si>
  <si>
    <t>Kaukura</t>
  </si>
  <si>
    <t>Bora-Bora</t>
  </si>
  <si>
    <t>ISLV</t>
  </si>
  <si>
    <t>Fakarava</t>
  </si>
  <si>
    <t>Kauehi</t>
  </si>
  <si>
    <t>Niau</t>
  </si>
  <si>
    <t>Fangatau</t>
  </si>
  <si>
    <t>Fakahina</t>
  </si>
  <si>
    <t>Fatu-Hiva</t>
  </si>
  <si>
    <t>MARQ</t>
  </si>
  <si>
    <t>Gambier</t>
  </si>
  <si>
    <t>Hao</t>
  </si>
  <si>
    <t>Amanu</t>
  </si>
  <si>
    <t>Hereheretue</t>
  </si>
  <si>
    <t>Hikueru</t>
  </si>
  <si>
    <t>Marokau</t>
  </si>
  <si>
    <t>Hiva-Oa</t>
  </si>
  <si>
    <t>Huahine</t>
  </si>
  <si>
    <t>Makemo</t>
  </si>
  <si>
    <t>Katiu</t>
  </si>
  <si>
    <t>Raroia</t>
  </si>
  <si>
    <t>Taenga</t>
  </si>
  <si>
    <t>Manihi</t>
  </si>
  <si>
    <t>Ahe</t>
  </si>
  <si>
    <t>Maupiti</t>
  </si>
  <si>
    <t>Maiao</t>
  </si>
  <si>
    <t>Napuka</t>
  </si>
  <si>
    <t>Tepoto Nord</t>
  </si>
  <si>
    <t>Nuku-Hiva</t>
  </si>
  <si>
    <t>Nukutavake</t>
  </si>
  <si>
    <t>Vahitahi</t>
  </si>
  <si>
    <t>Vairaatea</t>
  </si>
  <si>
    <t>Pukapuka</t>
  </si>
  <si>
    <t>Raivavae</t>
  </si>
  <si>
    <t>AUST</t>
  </si>
  <si>
    <t>Rangiroa</t>
  </si>
  <si>
    <t>Makatea</t>
  </si>
  <si>
    <t>Mataiva</t>
  </si>
  <si>
    <t>Tikehau</t>
  </si>
  <si>
    <t>Rapa</t>
  </si>
  <si>
    <t>Reao</t>
  </si>
  <si>
    <t>Pukarua</t>
  </si>
  <si>
    <t>Rimatara</t>
  </si>
  <si>
    <t>Rurutu</t>
  </si>
  <si>
    <t>Tahaa</t>
  </si>
  <si>
    <t>Tahuata</t>
  </si>
  <si>
    <t>Takaroa</t>
  </si>
  <si>
    <t>Takapoto</t>
  </si>
  <si>
    <t>Tatakoto</t>
  </si>
  <si>
    <t>Tubuai</t>
  </si>
  <si>
    <t>Tureia</t>
  </si>
  <si>
    <t>Ua-Huka</t>
  </si>
  <si>
    <t>Ua-Pou</t>
  </si>
  <si>
    <t xml:space="preserve"> </t>
  </si>
  <si>
    <t>Communes / îles</t>
  </si>
  <si>
    <t>Parlementaires</t>
  </si>
  <si>
    <t>Nb total pax à transporter</t>
  </si>
  <si>
    <t>Transport
terrestre</t>
  </si>
  <si>
    <t>Transport
maritime</t>
  </si>
  <si>
    <t>Commune de Takaroa</t>
  </si>
  <si>
    <t>Commune de Anaa</t>
  </si>
  <si>
    <t>Commune de Arutua</t>
  </si>
  <si>
    <t>Commune de Fakarava</t>
  </si>
  <si>
    <t>Moorea</t>
  </si>
  <si>
    <t>Commune de Fangatau</t>
  </si>
  <si>
    <t>Commune de Hao</t>
  </si>
  <si>
    <t>Raiatea - Tumaraa</t>
  </si>
  <si>
    <t>Raiatea - Taputapuatea</t>
  </si>
  <si>
    <t>Raiatea - Uturoa</t>
  </si>
  <si>
    <t>Commune de Hikueru</t>
  </si>
  <si>
    <t>Commune de Makemo</t>
  </si>
  <si>
    <t>Commune de Manihi</t>
  </si>
  <si>
    <t>Commune de Napuka</t>
  </si>
  <si>
    <t>Délégués
des communes</t>
  </si>
  <si>
    <t>Représentants à l'APF</t>
  </si>
  <si>
    <t>Commune de Nukutavake</t>
  </si>
  <si>
    <t>Transport aérien</t>
  </si>
  <si>
    <t>Prix unit.</t>
  </si>
  <si>
    <t>X</t>
  </si>
  <si>
    <t>Commune de Moorea-Maiao</t>
  </si>
  <si>
    <t>BOB &gt; PPT &gt; BOB</t>
  </si>
  <si>
    <t>HUH &gt; PPT &gt; HUH</t>
  </si>
  <si>
    <t>MAU &gt; PPT &gt; MAU</t>
  </si>
  <si>
    <t>RFP &gt; PPT &gt; RFP</t>
  </si>
  <si>
    <t>Quai Tahaa &gt; Quai Raiatea &gt; RFP &gt; PPT &gt; RFP &gt; Quai Raiatea &gt; Quai Tahaa</t>
  </si>
  <si>
    <t>RVV &gt; PPT &gt; RVV</t>
  </si>
  <si>
    <t>Quai Rapa &gt; Quai Raivavae &gt; RVV &gt; PPT &gt; RVV &gt; Quai Raivavae &gt; Quai Rapa</t>
  </si>
  <si>
    <t>RMT &gt; PPT &gt; RMT</t>
  </si>
  <si>
    <t>RUR &gt; PPT &gt;RUR</t>
  </si>
  <si>
    <t>TUB &gt; PPT &gt; TUB</t>
  </si>
  <si>
    <t>AUQ &gt; PPT &gt; AUQ</t>
  </si>
  <si>
    <t>Quai de Moorea &gt; Quai de Papeete &gt; Quai de Moorea</t>
  </si>
  <si>
    <t>Quai de Maiao &gt; Quai de Moorea &gt; Quai de Papeete &gt; Quai de Moorea &gt; Quai de Maiao</t>
  </si>
  <si>
    <t>Quai Fatu-Hiva &gt; Quai Hiva-Oa &gt; AUQ &gt; PPT &gt; AUQ &gt; Quai Hiva-Oa &gt; Quai Fatu-Hiva</t>
  </si>
  <si>
    <t>Quai Tahuata &gt; Quai Hiva-Oa &gt; AUQ &gt; PPT &gt; AUQ &gt; Quai Hiva-Oa &gt; Quai Tahuata</t>
  </si>
  <si>
    <t>UAH &gt; PPT &gt; UAH</t>
  </si>
  <si>
    <t>UAP &gt; PPT &gt; UAP</t>
  </si>
  <si>
    <t>Domicile &gt; NHV &gt; PPT &gt; NHV &gt; Domicile</t>
  </si>
  <si>
    <t>Quai Makatea &gt; Quai Rangiroa &gt; RGI &gt; PPT &gt; RGI &gt; Quai Rangiroa &gt; Quai Makatea</t>
  </si>
  <si>
    <t>AAA &gt; PPT &gt; AAA</t>
  </si>
  <si>
    <t>FAC &gt; PPT &gt; FAC</t>
  </si>
  <si>
    <t>APK &gt; PPT &gt; APK</t>
  </si>
  <si>
    <t>AXR &gt; PPT &gt; AXR</t>
  </si>
  <si>
    <t>KKR &gt; PPT &gt; KKR</t>
  </si>
  <si>
    <t>FAV &gt; PPT &gt; FAV</t>
  </si>
  <si>
    <t>KHZ &gt; PPT &gt; KHZ</t>
  </si>
  <si>
    <t>NIU &gt; PPT &gt; NIU</t>
  </si>
  <si>
    <t>FHZ &gt; PPT &gt; FHZ</t>
  </si>
  <si>
    <t>FGU &gt; PPT &gt; FGU</t>
  </si>
  <si>
    <t>GMR &gt; PPT &gt; GMR</t>
  </si>
  <si>
    <t>Quai Amanu &gt; Quai Hao &gt; HOI &gt; PPT &gt; HOI &gt; Quai Hao &gt; Quai Amanu</t>
  </si>
  <si>
    <t>HOI &gt; PPT &gt; HOI</t>
  </si>
  <si>
    <t>HHZ &gt; PPT &gt; HHZ</t>
  </si>
  <si>
    <t>Quai Marokau &gt; Quai Hikueru &gt; HHZ &gt; PPT &gt; HHZ &gt; Quai Hikueru &gt; Quai Marokau</t>
  </si>
  <si>
    <t>KXU &gt; PPT &gt; KXU</t>
  </si>
  <si>
    <t>MKP &gt; PPT &gt;MKP</t>
  </si>
  <si>
    <t>RRR &gt; PPT &gt; RRR</t>
  </si>
  <si>
    <t xml:space="preserve">Quai Taenga &gt; Quai Makemo &gt; MKP &gt; PPT &gt; MKP &gt; Quai Makemo &gt; Quai Taenga </t>
  </si>
  <si>
    <t>AHE &gt; PPT &gt; AHE</t>
  </si>
  <si>
    <t>XMH &gt; PPT &gt; XMH</t>
  </si>
  <si>
    <t>NAU &gt; PPT &gt; NAU</t>
  </si>
  <si>
    <t xml:space="preserve">Quai Tepoto &gt; Quai Napuka &gt; NAU &gt; PPT &gt; NAU &gt; Quai Napuka Quai Tepoto </t>
  </si>
  <si>
    <t>NUK &gt; PPT &gt; NUK</t>
  </si>
  <si>
    <t>PUK &gt; PPT &gt; PUK</t>
  </si>
  <si>
    <t>REA &gt; PPT &gt; REA</t>
  </si>
  <si>
    <t>VHZ &gt; PPT &gt; VHZ</t>
  </si>
  <si>
    <t>Quai Vairaatea &gt; Quai Nukutavake &gt; NUK &gt; PPT &gt; NUK &gt; Quai Nukutavake &gt; Quai Vairaatea</t>
  </si>
  <si>
    <t>PKP &gt; PPT &gt; PKP</t>
  </si>
  <si>
    <t>MVT &gt; PPT &gt; MVT</t>
  </si>
  <si>
    <t>RGI &gt; PPT &gt; RGI</t>
  </si>
  <si>
    <t>TIH &gt; PPT &gt; TIH</t>
  </si>
  <si>
    <t>TKP &gt; PPT &gt; TKP</t>
  </si>
  <si>
    <t>TKX &gt; PPT &gt; TKX</t>
  </si>
  <si>
    <t>TKV &gt; PPT &gt; TKV</t>
  </si>
  <si>
    <t>ZTA &gt; PPT &gt; ZTA</t>
  </si>
  <si>
    <t>Quai Hereheretue &gt; Quai Papeete &gt; PPT &gt; GMR &gt; Quai Rikitea &gt; Quai Hereheretue
NB : transport maritime à l'occasion des vacances scolaires</t>
  </si>
  <si>
    <t>Itinéraire aller/retour préconisé</t>
  </si>
  <si>
    <t xml:space="preserve">PRESTATIONS DE SERVICES D’AGENCE DE VOYAGES RELATIVES AUX DEPLACEMENTS DES MEMBRES DU COLLEGE ELECTORAL DANS LE CADRE DES ELECTIONS SENATORIALES DE 2026 EN POLYNESIE FRANCAISE
</t>
  </si>
  <si>
    <t xml:space="preserve">ANNEXE A L'ACTE D'ENGAGEMENT
BORDEREAU DES PRIX </t>
  </si>
  <si>
    <t>TOTAUX</t>
  </si>
  <si>
    <t xml:space="preserve">Coefficient d'actualisation: </t>
  </si>
  <si>
    <t>ANNEXE A L'ACTE D'ENGAGEMENT</t>
  </si>
  <si>
    <t>PRESTATIONS DE SERVICES D’AGENCE DE VOYAGES RELATIVES AUX DEPLACEMENTS DES MEMBRES DU COLLEGE ELECTORAL DANS LE CADRE DES ELECTIONS SENATORIALES DE 2026 EN POLYNESIE FRANCAISE</t>
  </si>
  <si>
    <t>La colonne F indique le nombre total de personnes à transporter</t>
  </si>
  <si>
    <t>Les colonnes I, L et O indiquent le prix par passager pour l'ensemble du trajet aller retour, chacune pour le type de transport déterminé</t>
  </si>
  <si>
    <t>Les colonnes J, M et P se calculent automatiquement et indiquent le coût total pour l'ensemble des passagers devant être transportés, chacune pour le type de transport déterminé</t>
  </si>
  <si>
    <t>La colonne Q se calcule automatiquement et indique le coût total du transport aller-retour de l'ensemble des délégués pour chaque destination</t>
  </si>
  <si>
    <t>La colonne Q de la ligne 81 se calcule automatiquement et indique le montant total pour le transport aller-retour de l'ensemble des délégués  toutes destinations confondues</t>
  </si>
  <si>
    <t>Il est demandé aux soumissionnaires de ne pas modifier la structure du document</t>
  </si>
  <si>
    <t>Les soumissionnaires ne complètent que les colonnes I, L et O, les autres colonnes se calculeront automatiquement</t>
  </si>
  <si>
    <t>Notice de remplissage du bordereau des prix</t>
  </si>
  <si>
    <r>
      <t xml:space="preserve">Conformément à l'article 7.4 du CCAP, le soumissionnaire est invité à indiquer ci-dessous le coefficient d'actualisation des prix utilisé uniquement si une agumentation des tarifs est pratiquée par les transporteurs aériens entre la date d'établissement des prix et la date d'émission des billets. 
</t>
    </r>
    <r>
      <rPr>
        <b/>
        <sz val="10"/>
        <rFont val="Marianne"/>
        <family val="3"/>
      </rPr>
      <t>Ce coefficient ne peut être supérieur à 10%</t>
    </r>
  </si>
  <si>
    <t>Les colonnes H, K et N indiquent le ou les moyen(s) de transport mobilisé(s) pour assurer le transport du ou de la délégué(e). L'utilisation de ce moyen de transport est matérialisée par une croix (X) dans la colonne concernée.</t>
  </si>
  <si>
    <t xml:space="preserve">Cachet de l'entreprise et signature </t>
  </si>
  <si>
    <t xml:space="preserve">Fait à , </t>
  </si>
  <si>
    <t xml:space="preserve">Le , </t>
  </si>
  <si>
    <t>Coût TTC</t>
  </si>
  <si>
    <t>COUT 
TOTAL TTC</t>
  </si>
  <si>
    <r>
      <t xml:space="preserve">La colonne G indique l'itinéraire aller retour </t>
    </r>
    <r>
      <rPr>
        <b/>
        <u/>
        <sz val="10"/>
        <rFont val="Marianne"/>
        <family val="3"/>
      </rPr>
      <t xml:space="preserve">préconisé </t>
    </r>
    <r>
      <rPr>
        <sz val="10"/>
        <rFont val="Marianne"/>
        <family val="3"/>
      </rPr>
      <t>en mentionnant le point de départ et de retour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</si>
</sst>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20" x14ac:knownFonts="1">
    <font>
      <sz val="11"/>
      <color theme="1"/>
      <name val="Calibri"/>
      <family val="2"/>
      <scheme val="minor"/>
    </font>
    <font>
      <b/>
      <sz val="11"/>
      <name val="Marianne"/>
      <family val="3"/>
    </font>
    <font>
      <sz val="11"/>
      <color rgb="FF000000"/>
      <name val="Calibri"/>
      <family val="2"/>
      <charset val="1"/>
    </font>
    <font>
      <sz val="10"/>
      <color rgb="FF000000"/>
      <name val="Marianne"/>
      <family val="3"/>
    </font>
    <font>
      <sz val="10"/>
      <name val="Marianne"/>
      <family val="3"/>
    </font>
    <font>
      <b/>
      <sz val="10"/>
      <color rgb="FF000000"/>
      <name val="Marianne"/>
      <family val="3"/>
    </font>
    <font>
      <b/>
      <sz val="10"/>
      <color rgb="FFFF0000"/>
      <name val="Marianne"/>
      <family val="3"/>
    </font>
    <font>
      <sz val="11"/>
      <name val="Marianne"/>
      <family val="3"/>
    </font>
    <font>
      <b/>
      <sz val="10"/>
      <name val="Marianne"/>
      <family val="3"/>
    </font>
    <font>
      <sz val="10"/>
      <color theme="0"/>
      <name val="Marianne"/>
      <family val="3"/>
    </font>
    <font>
      <b/>
      <sz val="14"/>
      <color rgb="FF000000"/>
      <name val="Marianne"/>
      <family val="3"/>
      <charset val="1"/>
    </font>
    <font>
      <b/>
      <sz val="16"/>
      <name val="Marianne"/>
      <family val="3"/>
    </font>
    <font>
      <sz val="18"/>
      <color rgb="FF000000"/>
      <name val="Marianne"/>
      <family val="3"/>
    </font>
    <font>
      <sz val="18"/>
      <name val="Marianne"/>
      <family val="3"/>
    </font>
    <font>
      <b/>
      <sz val="18"/>
      <name val="Marianne"/>
      <family val="3"/>
    </font>
    <font>
      <sz val="11"/>
      <color theme="1"/>
      <name val="Calibri"/>
      <family val="2"/>
      <scheme val="minor"/>
    </font>
    <font>
      <b/>
      <sz val="11"/>
      <color rgb="FF000000"/>
      <name val="Marianne"/>
      <family val="3"/>
    </font>
    <font>
      <b/>
      <sz val="12"/>
      <color rgb="FF000000"/>
      <name val="Marianne"/>
      <family val="3"/>
    </font>
    <font>
      <b/>
      <sz val="14"/>
      <color rgb="FF000000"/>
      <name val="Marianne"/>
      <family val="3"/>
    </font>
    <font>
      <b/>
      <u/>
      <sz val="10"/>
      <name val="Marianne"/>
      <family val="3"/>
    </font>
  </fonts>
  <fills count="13">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bgColor rgb="FFC0C0C0"/>
      </patternFill>
    </fill>
    <fill>
      <patternFill patternType="solid">
        <fgColor theme="2" tint="-9.9978637043366805E-2"/>
        <bgColor indexed="64"/>
      </patternFill>
    </fill>
    <fill>
      <patternFill patternType="solid">
        <fgColor rgb="FFCCFF99"/>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9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double">
        <color indexed="64"/>
      </left>
      <right/>
      <top style="double">
        <color indexed="64"/>
      </top>
      <bottom/>
      <diagonal/>
    </border>
    <border>
      <left style="thin">
        <color indexed="64"/>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auto="1"/>
      </left>
      <right style="thin">
        <color auto="1"/>
      </right>
      <top/>
      <bottom style="double">
        <color auto="1"/>
      </bottom>
      <diagonal/>
    </border>
    <border>
      <left style="double">
        <color indexed="64"/>
      </left>
      <right/>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double">
        <color indexed="64"/>
      </top>
      <bottom style="hair">
        <color indexed="64"/>
      </bottom>
      <diagonal/>
    </border>
    <border>
      <left style="thin">
        <color indexed="64"/>
      </left>
      <right style="double">
        <color auto="1"/>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auto="1"/>
      </right>
      <top style="hair">
        <color indexed="64"/>
      </top>
      <bottom style="hair">
        <color indexed="64"/>
      </bottom>
      <diagonal/>
    </border>
    <border>
      <left style="thin">
        <color indexed="64"/>
      </left>
      <right style="thin">
        <color indexed="64"/>
      </right>
      <top style="hair">
        <color indexed="64"/>
      </top>
      <bottom style="double">
        <color auto="1"/>
      </bottom>
      <diagonal/>
    </border>
    <border>
      <left style="thin">
        <color indexed="64"/>
      </left>
      <right style="double">
        <color auto="1"/>
      </right>
      <top style="hair">
        <color indexed="64"/>
      </top>
      <bottom style="double">
        <color auto="1"/>
      </bottom>
      <diagonal/>
    </border>
    <border>
      <left style="thin">
        <color indexed="64"/>
      </left>
      <right style="thin">
        <color indexed="64"/>
      </right>
      <top/>
      <bottom style="hair">
        <color indexed="64"/>
      </bottom>
      <diagonal/>
    </border>
    <border>
      <left style="thin">
        <color indexed="64"/>
      </left>
      <right style="double">
        <color auto="1"/>
      </right>
      <top/>
      <bottom style="hair">
        <color indexed="64"/>
      </bottom>
      <diagonal/>
    </border>
    <border>
      <left style="thin">
        <color indexed="64"/>
      </left>
      <right style="double">
        <color auto="1"/>
      </right>
      <top style="double">
        <color indexed="64"/>
      </top>
      <bottom/>
      <diagonal/>
    </border>
    <border>
      <left style="double">
        <color indexed="64"/>
      </left>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thin">
        <color indexed="64"/>
      </left>
      <right style="double">
        <color auto="1"/>
      </right>
      <top/>
      <bottom style="double">
        <color auto="1"/>
      </bottom>
      <diagonal/>
    </border>
    <border>
      <left style="double">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double">
        <color auto="1"/>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double">
        <color auto="1"/>
      </right>
      <top style="hair">
        <color indexed="64"/>
      </top>
      <bottom style="thin">
        <color indexed="64"/>
      </bottom>
      <diagonal/>
    </border>
    <border>
      <left style="double">
        <color indexed="64"/>
      </left>
      <right/>
      <top style="double">
        <color indexed="64"/>
      </top>
      <bottom style="thin">
        <color indexed="64"/>
      </bottom>
      <diagonal/>
    </border>
    <border>
      <left style="thin">
        <color indexed="64"/>
      </left>
      <right style="double">
        <color auto="1"/>
      </right>
      <top style="double">
        <color indexed="64"/>
      </top>
      <bottom style="thin">
        <color indexed="64"/>
      </bottom>
      <diagonal/>
    </border>
    <border>
      <left style="double">
        <color indexed="64"/>
      </left>
      <right/>
      <top style="thin">
        <color indexed="64"/>
      </top>
      <bottom style="double">
        <color auto="1"/>
      </bottom>
      <diagonal/>
    </border>
    <border>
      <left style="thin">
        <color indexed="64"/>
      </left>
      <right style="double">
        <color auto="1"/>
      </right>
      <top style="thin">
        <color indexed="64"/>
      </top>
      <bottom style="double">
        <color auto="1"/>
      </bottom>
      <diagonal/>
    </border>
    <border>
      <left style="thin">
        <color indexed="64"/>
      </left>
      <right style="double">
        <color auto="1"/>
      </right>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auto="1"/>
      </bottom>
      <diagonal/>
    </border>
    <border>
      <left style="thin">
        <color indexed="64"/>
      </left>
      <right/>
      <top style="double">
        <color indexed="64"/>
      </top>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auto="1"/>
      </left>
      <right/>
      <top/>
      <bottom style="double">
        <color auto="1"/>
      </bottom>
      <diagonal/>
    </border>
    <border>
      <left style="thin">
        <color indexed="64"/>
      </left>
      <right/>
      <top style="double">
        <color indexed="64"/>
      </top>
      <bottom style="thin">
        <color indexed="64"/>
      </bottom>
      <diagonal/>
    </border>
    <border>
      <left style="thin">
        <color indexed="64"/>
      </left>
      <right/>
      <top/>
      <bottom style="hair">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double">
        <color auto="1"/>
      </right>
      <top style="double">
        <color indexed="64"/>
      </top>
      <bottom style="hair">
        <color indexed="64"/>
      </bottom>
      <diagonal/>
    </border>
    <border>
      <left/>
      <right style="double">
        <color auto="1"/>
      </right>
      <top style="hair">
        <color indexed="64"/>
      </top>
      <bottom style="hair">
        <color indexed="64"/>
      </bottom>
      <diagonal/>
    </border>
    <border>
      <left/>
      <right style="double">
        <color auto="1"/>
      </right>
      <top style="hair">
        <color indexed="64"/>
      </top>
      <bottom style="double">
        <color auto="1"/>
      </bottom>
      <diagonal/>
    </border>
    <border>
      <left/>
      <right style="double">
        <color auto="1"/>
      </right>
      <top style="double">
        <color indexed="64"/>
      </top>
      <bottom/>
      <diagonal/>
    </border>
    <border>
      <left/>
      <right style="double">
        <color auto="1"/>
      </right>
      <top style="thin">
        <color indexed="64"/>
      </top>
      <bottom style="thin">
        <color indexed="64"/>
      </bottom>
      <diagonal/>
    </border>
    <border>
      <left/>
      <right style="double">
        <color auto="1"/>
      </right>
      <top style="thin">
        <color indexed="64"/>
      </top>
      <bottom style="hair">
        <color indexed="64"/>
      </bottom>
      <diagonal/>
    </border>
    <border>
      <left/>
      <right style="double">
        <color auto="1"/>
      </right>
      <top style="hair">
        <color indexed="64"/>
      </top>
      <bottom style="thin">
        <color indexed="64"/>
      </bottom>
      <diagonal/>
    </border>
    <border>
      <left/>
      <right style="double">
        <color auto="1"/>
      </right>
      <top/>
      <bottom style="double">
        <color auto="1"/>
      </bottom>
      <diagonal/>
    </border>
    <border>
      <left/>
      <right style="double">
        <color auto="1"/>
      </right>
      <top style="double">
        <color indexed="64"/>
      </top>
      <bottom style="thin">
        <color indexed="64"/>
      </bottom>
      <diagonal/>
    </border>
    <border>
      <left/>
      <right style="double">
        <color auto="1"/>
      </right>
      <top style="thin">
        <color indexed="64"/>
      </top>
      <bottom style="double">
        <color auto="1"/>
      </bottom>
      <diagonal/>
    </border>
    <border>
      <left/>
      <right style="double">
        <color auto="1"/>
      </right>
      <top/>
      <bottom style="hair">
        <color indexed="64"/>
      </bottom>
      <diagonal/>
    </border>
    <border>
      <left/>
      <right style="double">
        <color auto="1"/>
      </right>
      <top/>
      <bottom style="thin">
        <color indexed="64"/>
      </bottom>
      <diagonal/>
    </border>
    <border>
      <left style="double">
        <color auto="1"/>
      </left>
      <right style="thin">
        <color indexed="64"/>
      </right>
      <top style="double">
        <color indexed="64"/>
      </top>
      <bottom style="hair">
        <color indexed="64"/>
      </bottom>
      <diagonal/>
    </border>
    <border>
      <left style="double">
        <color auto="1"/>
      </left>
      <right style="thin">
        <color indexed="64"/>
      </right>
      <top style="hair">
        <color indexed="64"/>
      </top>
      <bottom style="hair">
        <color indexed="64"/>
      </bottom>
      <diagonal/>
    </border>
    <border>
      <left style="double">
        <color auto="1"/>
      </left>
      <right style="thin">
        <color indexed="64"/>
      </right>
      <top style="hair">
        <color indexed="64"/>
      </top>
      <bottom style="double">
        <color auto="1"/>
      </bottom>
      <diagonal/>
    </border>
    <border>
      <left style="double">
        <color auto="1"/>
      </left>
      <right style="thin">
        <color indexed="64"/>
      </right>
      <top style="double">
        <color indexed="64"/>
      </top>
      <bottom/>
      <diagonal/>
    </border>
    <border>
      <left style="double">
        <color auto="1"/>
      </left>
      <right style="thin">
        <color indexed="64"/>
      </right>
      <top style="thin">
        <color indexed="64"/>
      </top>
      <bottom style="thin">
        <color indexed="64"/>
      </bottom>
      <diagonal/>
    </border>
    <border>
      <left style="double">
        <color auto="1"/>
      </left>
      <right style="thin">
        <color indexed="64"/>
      </right>
      <top style="thin">
        <color indexed="64"/>
      </top>
      <bottom style="hair">
        <color indexed="64"/>
      </bottom>
      <diagonal/>
    </border>
    <border>
      <left style="double">
        <color auto="1"/>
      </left>
      <right style="thin">
        <color indexed="64"/>
      </right>
      <top style="hair">
        <color indexed="64"/>
      </top>
      <bottom style="thin">
        <color indexed="64"/>
      </bottom>
      <diagonal/>
    </border>
    <border>
      <left style="double">
        <color auto="1"/>
      </left>
      <right style="thin">
        <color indexed="64"/>
      </right>
      <top/>
      <bottom style="double">
        <color auto="1"/>
      </bottom>
      <diagonal/>
    </border>
    <border>
      <left style="double">
        <color auto="1"/>
      </left>
      <right style="thin">
        <color indexed="64"/>
      </right>
      <top style="double">
        <color indexed="64"/>
      </top>
      <bottom style="thin">
        <color indexed="64"/>
      </bottom>
      <diagonal/>
    </border>
    <border>
      <left style="double">
        <color auto="1"/>
      </left>
      <right style="thin">
        <color indexed="64"/>
      </right>
      <top style="thin">
        <color indexed="64"/>
      </top>
      <bottom style="double">
        <color auto="1"/>
      </bottom>
      <diagonal/>
    </border>
    <border>
      <left style="double">
        <color auto="1"/>
      </left>
      <right style="thin">
        <color indexed="64"/>
      </right>
      <top/>
      <bottom style="hair">
        <color indexed="64"/>
      </bottom>
      <diagonal/>
    </border>
    <border>
      <left style="double">
        <color auto="1"/>
      </left>
      <right style="thin">
        <color indexed="64"/>
      </right>
      <top/>
      <bottom style="thin">
        <color indexed="64"/>
      </bottom>
      <diagonal/>
    </border>
    <border>
      <left/>
      <right/>
      <top style="double">
        <color indexed="64"/>
      </top>
      <bottom style="hair">
        <color indexed="64"/>
      </bottom>
      <diagonal/>
    </border>
    <border>
      <left/>
      <right/>
      <top style="hair">
        <color indexed="64"/>
      </top>
      <bottom style="hair">
        <color indexed="64"/>
      </bottom>
      <diagonal/>
    </border>
    <border>
      <left/>
      <right/>
      <top style="hair">
        <color indexed="64"/>
      </top>
      <bottom style="double">
        <color auto="1"/>
      </bottom>
      <diagonal/>
    </border>
    <border>
      <left/>
      <right/>
      <top style="double">
        <color indexed="64"/>
      </top>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double">
        <color auto="1"/>
      </bottom>
      <diagonal/>
    </border>
    <border>
      <left/>
      <right/>
      <top style="double">
        <color indexed="64"/>
      </top>
      <bottom style="thin">
        <color indexed="64"/>
      </bottom>
      <diagonal/>
    </border>
    <border>
      <left/>
      <right/>
      <top style="thin">
        <color indexed="64"/>
      </top>
      <bottom style="double">
        <color indexed="64"/>
      </bottom>
      <diagonal/>
    </border>
    <border>
      <left/>
      <right/>
      <top/>
      <bottom style="hair">
        <color indexed="64"/>
      </bottom>
      <diagonal/>
    </border>
    <border>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xf numFmtId="9" fontId="15" fillId="0" borderId="0" applyFont="0" applyFill="0" applyBorder="0" applyAlignment="0" applyProtection="0"/>
  </cellStyleXfs>
  <cellXfs count="247">
    <xf numFmtId="0" fontId="0" fillId="0" borderId="0" xfId="0"/>
    <xf numFmtId="0" fontId="3" fillId="0" borderId="0" xfId="1" applyFont="1" applyAlignment="1">
      <alignment horizontal="center" vertical="center"/>
    </xf>
    <xf numFmtId="0" fontId="3" fillId="0" borderId="0" xfId="1" applyFont="1" applyAlignment="1">
      <alignment vertical="center"/>
    </xf>
    <xf numFmtId="0" fontId="3" fillId="0" borderId="0" xfId="1" applyFont="1" applyAlignment="1">
      <alignment horizontal="left" vertical="center"/>
    </xf>
    <xf numFmtId="3" fontId="4" fillId="0" borderId="0" xfId="1" applyNumberFormat="1" applyFont="1" applyFill="1" applyAlignment="1">
      <alignment horizontal="center" vertical="center"/>
    </xf>
    <xf numFmtId="3" fontId="1" fillId="2" borderId="1" xfId="1" applyNumberFormat="1" applyFont="1" applyFill="1" applyBorder="1" applyAlignment="1">
      <alignment horizontal="center" vertical="center"/>
    </xf>
    <xf numFmtId="0" fontId="7" fillId="0" borderId="0" xfId="1" applyFont="1" applyAlignment="1">
      <alignment horizontal="center" vertical="center"/>
    </xf>
    <xf numFmtId="0" fontId="7" fillId="0" borderId="0" xfId="1" applyFont="1" applyAlignment="1">
      <alignment vertical="center"/>
    </xf>
    <xf numFmtId="0" fontId="4" fillId="0" borderId="0" xfId="1" applyFont="1" applyFill="1" applyAlignment="1">
      <alignment vertical="center"/>
    </xf>
    <xf numFmtId="0" fontId="6" fillId="0" borderId="0" xfId="1" applyFont="1" applyFill="1" applyAlignment="1">
      <alignment vertical="center"/>
    </xf>
    <xf numFmtId="0" fontId="3" fillId="0" borderId="5"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3" fillId="0" borderId="11" xfId="1" applyFont="1" applyBorder="1" applyAlignment="1">
      <alignment horizontal="center" vertical="center"/>
    </xf>
    <xf numFmtId="0" fontId="3" fillId="3" borderId="2" xfId="1" applyFont="1" applyFill="1" applyBorder="1" applyAlignment="1">
      <alignment horizontal="center" vertical="center"/>
    </xf>
    <xf numFmtId="0" fontId="3" fillId="4" borderId="2"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3" fillId="0" borderId="24" xfId="1" applyFont="1" applyBorder="1" applyAlignment="1">
      <alignment horizontal="center" vertical="center"/>
    </xf>
    <xf numFmtId="0" fontId="3" fillId="0" borderId="27" xfId="1" applyFont="1" applyBorder="1" applyAlignment="1">
      <alignment horizontal="center" vertical="center"/>
    </xf>
    <xf numFmtId="0" fontId="3" fillId="0" borderId="32" xfId="1" applyFont="1" applyBorder="1" applyAlignment="1">
      <alignment horizontal="center" vertical="center"/>
    </xf>
    <xf numFmtId="0" fontId="3" fillId="0" borderId="34" xfId="1" applyFont="1" applyBorder="1" applyAlignment="1">
      <alignment horizontal="center" vertical="center"/>
    </xf>
    <xf numFmtId="0" fontId="3" fillId="7" borderId="49" xfId="1" applyFont="1" applyFill="1" applyBorder="1" applyAlignment="1">
      <alignment horizontal="center" vertical="center" wrapText="1"/>
    </xf>
    <xf numFmtId="164" fontId="3" fillId="0" borderId="0" xfId="1" applyNumberFormat="1" applyFont="1" applyAlignment="1">
      <alignment horizontal="center" vertical="center"/>
    </xf>
    <xf numFmtId="164" fontId="3" fillId="7" borderId="13" xfId="1" applyNumberFormat="1" applyFont="1" applyFill="1" applyBorder="1" applyAlignment="1">
      <alignment horizontal="center" vertical="center" wrapText="1"/>
    </xf>
    <xf numFmtId="164" fontId="3" fillId="0" borderId="0" xfId="1" applyNumberFormat="1" applyFont="1" applyAlignment="1">
      <alignment horizontal="right" vertical="center"/>
    </xf>
    <xf numFmtId="164" fontId="1" fillId="2" borderId="1" xfId="1" applyNumberFormat="1" applyFont="1" applyFill="1" applyBorder="1" applyAlignment="1">
      <alignment horizontal="right" vertical="center"/>
    </xf>
    <xf numFmtId="164" fontId="3" fillId="0" borderId="6" xfId="1" applyNumberFormat="1" applyFont="1" applyBorder="1" applyAlignment="1">
      <alignment horizontal="right" vertical="center"/>
    </xf>
    <xf numFmtId="164" fontId="3" fillId="0" borderId="1" xfId="1" applyNumberFormat="1" applyFont="1" applyBorder="1" applyAlignment="1">
      <alignment horizontal="right" vertical="center"/>
    </xf>
    <xf numFmtId="164" fontId="3" fillId="0" borderId="28" xfId="1" applyNumberFormat="1" applyFont="1" applyBorder="1" applyAlignment="1">
      <alignment horizontal="right" vertical="center"/>
    </xf>
    <xf numFmtId="164" fontId="3" fillId="0" borderId="17" xfId="1" applyNumberFormat="1" applyFont="1" applyBorder="1" applyAlignment="1">
      <alignment horizontal="right" vertical="center"/>
    </xf>
    <xf numFmtId="164" fontId="3" fillId="0" borderId="30" xfId="1" applyNumberFormat="1" applyFont="1" applyBorder="1" applyAlignment="1">
      <alignment horizontal="right" vertical="center"/>
    </xf>
    <xf numFmtId="164" fontId="3" fillId="0" borderId="10" xfId="1" applyNumberFormat="1" applyFont="1" applyBorder="1" applyAlignment="1">
      <alignment horizontal="right" vertical="center"/>
    </xf>
    <xf numFmtId="164" fontId="3" fillId="0" borderId="12" xfId="1" applyNumberFormat="1" applyFont="1" applyBorder="1" applyAlignment="1">
      <alignment horizontal="right" vertical="center"/>
    </xf>
    <xf numFmtId="164" fontId="3" fillId="0" borderId="9" xfId="1" applyNumberFormat="1" applyFont="1" applyBorder="1" applyAlignment="1">
      <alignment horizontal="right" vertical="center"/>
    </xf>
    <xf numFmtId="164" fontId="3" fillId="0" borderId="3" xfId="1" applyNumberFormat="1" applyFont="1" applyBorder="1" applyAlignment="1">
      <alignment horizontal="right" vertical="center"/>
    </xf>
    <xf numFmtId="0" fontId="3" fillId="0" borderId="6" xfId="1" applyFont="1" applyBorder="1" applyAlignment="1">
      <alignment horizontal="left" vertical="center" wrapText="1" indent="1"/>
    </xf>
    <xf numFmtId="3" fontId="4" fillId="0" borderId="6" xfId="1" applyNumberFormat="1" applyFont="1" applyFill="1" applyBorder="1" applyAlignment="1">
      <alignment horizontal="center" vertical="center" wrapText="1"/>
    </xf>
    <xf numFmtId="0" fontId="3" fillId="0" borderId="1" xfId="1" applyFont="1" applyBorder="1" applyAlignment="1">
      <alignment horizontal="left" vertical="center" wrapText="1" indent="1"/>
    </xf>
    <xf numFmtId="3" fontId="4" fillId="0" borderId="1" xfId="1" applyNumberFormat="1" applyFont="1" applyFill="1" applyBorder="1" applyAlignment="1">
      <alignment horizontal="center" vertical="center" wrapText="1"/>
    </xf>
    <xf numFmtId="0" fontId="3" fillId="0" borderId="28" xfId="1" applyFont="1" applyBorder="1" applyAlignment="1">
      <alignment horizontal="left" vertical="center" wrapText="1" indent="1"/>
    </xf>
    <xf numFmtId="3" fontId="4" fillId="0" borderId="28" xfId="1" applyNumberFormat="1" applyFont="1" applyFill="1" applyBorder="1" applyAlignment="1">
      <alignment horizontal="center" vertical="center" wrapText="1"/>
    </xf>
    <xf numFmtId="0" fontId="3" fillId="0" borderId="17" xfId="1" applyFont="1" applyBorder="1" applyAlignment="1">
      <alignment horizontal="left" vertical="center" wrapText="1" indent="1"/>
    </xf>
    <xf numFmtId="3" fontId="4" fillId="0" borderId="17" xfId="1" applyNumberFormat="1" applyFont="1" applyFill="1" applyBorder="1" applyAlignment="1">
      <alignment horizontal="center" vertical="center" wrapText="1"/>
    </xf>
    <xf numFmtId="0" fontId="3" fillId="0" borderId="30" xfId="1" applyFont="1" applyBorder="1" applyAlignment="1">
      <alignment horizontal="left" vertical="center" wrapText="1" indent="1"/>
    </xf>
    <xf numFmtId="3" fontId="4" fillId="0" borderId="30" xfId="1" applyNumberFormat="1" applyFont="1" applyFill="1" applyBorder="1" applyAlignment="1">
      <alignment horizontal="center" vertical="center" wrapText="1"/>
    </xf>
    <xf numFmtId="0" fontId="3" fillId="0" borderId="10" xfId="1" applyFont="1" applyBorder="1" applyAlignment="1">
      <alignment horizontal="left" vertical="center" wrapText="1" indent="1"/>
    </xf>
    <xf numFmtId="3" fontId="4" fillId="0" borderId="10" xfId="1" applyNumberFormat="1" applyFont="1" applyFill="1" applyBorder="1" applyAlignment="1">
      <alignment horizontal="center" vertical="center" wrapText="1"/>
    </xf>
    <xf numFmtId="0" fontId="3" fillId="0" borderId="12" xfId="1" applyFont="1" applyBorder="1" applyAlignment="1">
      <alignment horizontal="left" vertical="center" wrapText="1" indent="1"/>
    </xf>
    <xf numFmtId="3" fontId="4" fillId="0" borderId="12" xfId="1" applyNumberFormat="1" applyFont="1" applyFill="1" applyBorder="1" applyAlignment="1">
      <alignment horizontal="center" vertical="center" wrapText="1"/>
    </xf>
    <xf numFmtId="0" fontId="3" fillId="0" borderId="9" xfId="1" applyFont="1" applyBorder="1" applyAlignment="1">
      <alignment horizontal="left" vertical="center" wrapText="1" indent="1"/>
    </xf>
    <xf numFmtId="3" fontId="4" fillId="0" borderId="9" xfId="1" applyNumberFormat="1" applyFont="1" applyFill="1" applyBorder="1" applyAlignment="1">
      <alignment horizontal="center" vertical="center" wrapText="1"/>
    </xf>
    <xf numFmtId="0" fontId="3" fillId="0" borderId="3" xfId="1" applyFont="1" applyBorder="1" applyAlignment="1">
      <alignment horizontal="left" vertical="center" wrapText="1" indent="1"/>
    </xf>
    <xf numFmtId="3" fontId="4" fillId="0" borderId="3" xfId="1" applyNumberFormat="1" applyFont="1" applyFill="1" applyBorder="1" applyAlignment="1">
      <alignment horizontal="center" vertical="center" wrapText="1"/>
    </xf>
    <xf numFmtId="0" fontId="3" fillId="0" borderId="17" xfId="1" applyFont="1" applyBorder="1" applyAlignment="1">
      <alignment horizontal="left" vertical="center" wrapText="1" indent="3"/>
    </xf>
    <xf numFmtId="0" fontId="3" fillId="0" borderId="19" xfId="1" applyFont="1" applyBorder="1" applyAlignment="1">
      <alignment horizontal="left" vertical="center" wrapText="1" indent="3"/>
    </xf>
    <xf numFmtId="3" fontId="4" fillId="0" borderId="19" xfId="1" applyNumberFormat="1" applyFont="1" applyFill="1" applyBorder="1" applyAlignment="1">
      <alignment horizontal="center" vertical="center" wrapText="1"/>
    </xf>
    <xf numFmtId="164" fontId="3" fillId="0" borderId="19" xfId="1" applyNumberFormat="1" applyFont="1" applyBorder="1" applyAlignment="1">
      <alignment horizontal="right" vertical="center"/>
    </xf>
    <xf numFmtId="0" fontId="3" fillId="0" borderId="30" xfId="1" applyFont="1" applyBorder="1" applyAlignment="1">
      <alignment horizontal="left" vertical="center" wrapText="1" indent="3"/>
    </xf>
    <xf numFmtId="3" fontId="4" fillId="0" borderId="28" xfId="1" applyNumberFormat="1" applyFont="1" applyFill="1" applyBorder="1" applyAlignment="1">
      <alignment horizontal="center" vertical="center" wrapText="1"/>
    </xf>
    <xf numFmtId="3" fontId="4" fillId="0" borderId="17" xfId="1" applyNumberFormat="1" applyFont="1" applyFill="1" applyBorder="1" applyAlignment="1">
      <alignment horizontal="center" vertical="center" wrapText="1"/>
    </xf>
    <xf numFmtId="3" fontId="4" fillId="0" borderId="30" xfId="1" applyNumberFormat="1" applyFont="1" applyFill="1" applyBorder="1" applyAlignment="1">
      <alignment horizontal="center" vertical="center" wrapText="1"/>
    </xf>
    <xf numFmtId="3" fontId="4" fillId="0" borderId="4" xfId="1" applyNumberFormat="1" applyFont="1" applyFill="1" applyBorder="1" applyAlignment="1">
      <alignment horizontal="center" vertical="center" wrapText="1"/>
    </xf>
    <xf numFmtId="3" fontId="4" fillId="0" borderId="3" xfId="1" applyNumberFormat="1" applyFont="1" applyFill="1" applyBorder="1" applyAlignment="1">
      <alignment horizontal="center" vertical="center" wrapText="1"/>
    </xf>
    <xf numFmtId="164" fontId="3" fillId="0" borderId="39" xfId="1" applyNumberFormat="1" applyFont="1" applyBorder="1" applyAlignment="1">
      <alignment horizontal="right" vertical="center"/>
    </xf>
    <xf numFmtId="164" fontId="3" fillId="0" borderId="40" xfId="1" applyNumberFormat="1" applyFont="1" applyBorder="1" applyAlignment="1">
      <alignment horizontal="right" vertical="center"/>
    </xf>
    <xf numFmtId="164" fontId="3" fillId="0" borderId="41" xfId="1" applyNumberFormat="1" applyFont="1" applyBorder="1" applyAlignment="1">
      <alignment horizontal="right" vertical="center"/>
    </xf>
    <xf numFmtId="164" fontId="3" fillId="0" borderId="42" xfId="1" applyNumberFormat="1" applyFont="1" applyBorder="1" applyAlignment="1">
      <alignment horizontal="right" vertical="center"/>
    </xf>
    <xf numFmtId="164" fontId="3" fillId="0" borderId="43" xfId="1" applyNumberFormat="1" applyFont="1" applyBorder="1" applyAlignment="1">
      <alignment horizontal="right" vertical="center"/>
    </xf>
    <xf numFmtId="164" fontId="3" fillId="0" borderId="44" xfId="1" applyNumberFormat="1" applyFont="1" applyBorder="1" applyAlignment="1">
      <alignment horizontal="right" vertical="center"/>
    </xf>
    <xf numFmtId="164" fontId="3" fillId="0" borderId="45" xfId="1" applyNumberFormat="1" applyFont="1" applyBorder="1" applyAlignment="1">
      <alignment horizontal="right" vertical="center"/>
    </xf>
    <xf numFmtId="164" fontId="3" fillId="0" borderId="46" xfId="1" applyNumberFormat="1" applyFont="1" applyBorder="1" applyAlignment="1">
      <alignment horizontal="right" vertical="center"/>
    </xf>
    <xf numFmtId="164" fontId="3" fillId="0" borderId="37" xfId="1" applyNumberFormat="1" applyFont="1" applyBorder="1" applyAlignment="1">
      <alignment horizontal="right" vertical="center"/>
    </xf>
    <xf numFmtId="164" fontId="3" fillId="0" borderId="48" xfId="1" applyNumberFormat="1" applyFont="1" applyBorder="1" applyAlignment="1">
      <alignment horizontal="right" vertical="center"/>
    </xf>
    <xf numFmtId="164" fontId="3" fillId="0" borderId="0" xfId="1" applyNumberFormat="1" applyFont="1" applyAlignment="1">
      <alignment horizontal="left" vertical="center" indent="1"/>
    </xf>
    <xf numFmtId="164" fontId="1" fillId="2" borderId="1" xfId="1" applyNumberFormat="1" applyFont="1" applyFill="1" applyBorder="1" applyAlignment="1">
      <alignment horizontal="left" vertical="center" indent="1"/>
    </xf>
    <xf numFmtId="0" fontId="3" fillId="5" borderId="7" xfId="1" applyFont="1" applyFill="1" applyBorder="1" applyAlignment="1">
      <alignment horizontal="center" vertical="center"/>
    </xf>
    <xf numFmtId="0" fontId="3" fillId="5" borderId="21" xfId="1" applyFont="1" applyFill="1" applyBorder="1" applyAlignment="1">
      <alignment horizontal="left" vertical="center" wrapText="1" indent="1"/>
    </xf>
    <xf numFmtId="3" fontId="4" fillId="5" borderId="21" xfId="1" applyNumberFormat="1" applyFont="1" applyFill="1" applyBorder="1" applyAlignment="1">
      <alignment horizontal="center" vertical="center" wrapText="1"/>
    </xf>
    <xf numFmtId="164" fontId="3" fillId="5" borderId="21" xfId="1" applyNumberFormat="1" applyFont="1" applyFill="1" applyBorder="1" applyAlignment="1">
      <alignment horizontal="right" vertical="center"/>
    </xf>
    <xf numFmtId="164" fontId="3" fillId="5" borderId="47" xfId="1" applyNumberFormat="1" applyFont="1" applyFill="1" applyBorder="1" applyAlignment="1">
      <alignment horizontal="right" vertical="center"/>
    </xf>
    <xf numFmtId="164" fontId="3" fillId="5" borderId="22" xfId="1" applyNumberFormat="1" applyFont="1" applyFill="1" applyBorder="1" applyAlignment="1">
      <alignment horizontal="right" vertical="center"/>
    </xf>
    <xf numFmtId="0" fontId="3" fillId="5" borderId="5" xfId="1" applyFont="1" applyFill="1" applyBorder="1" applyAlignment="1">
      <alignment horizontal="center" vertical="center"/>
    </xf>
    <xf numFmtId="0" fontId="3" fillId="5" borderId="15" xfId="1" applyFont="1" applyFill="1" applyBorder="1" applyAlignment="1">
      <alignment horizontal="left" vertical="center" wrapText="1" indent="1"/>
    </xf>
    <xf numFmtId="3" fontId="4" fillId="5" borderId="15" xfId="1" applyNumberFormat="1" applyFont="1" applyFill="1" applyBorder="1" applyAlignment="1">
      <alignment horizontal="center" vertical="center" wrapText="1"/>
    </xf>
    <xf numFmtId="164" fontId="3" fillId="5" borderId="15" xfId="1" applyNumberFormat="1" applyFont="1" applyFill="1" applyBorder="1" applyAlignment="1">
      <alignment horizontal="right" vertical="center"/>
    </xf>
    <xf numFmtId="164" fontId="3" fillId="5" borderId="38" xfId="1" applyNumberFormat="1" applyFont="1" applyFill="1" applyBorder="1" applyAlignment="1">
      <alignment horizontal="right" vertical="center"/>
    </xf>
    <xf numFmtId="164" fontId="3" fillId="5" borderId="16" xfId="1" applyNumberFormat="1" applyFont="1" applyFill="1" applyBorder="1" applyAlignment="1">
      <alignment horizontal="right" vertical="center"/>
    </xf>
    <xf numFmtId="164" fontId="4" fillId="0" borderId="42" xfId="1" applyNumberFormat="1" applyFont="1" applyBorder="1" applyAlignment="1">
      <alignment horizontal="right" vertical="center"/>
    </xf>
    <xf numFmtId="164" fontId="4" fillId="0" borderId="12" xfId="1" applyNumberFormat="1" applyFont="1" applyBorder="1" applyAlignment="1">
      <alignment horizontal="right" vertical="center"/>
    </xf>
    <xf numFmtId="164" fontId="4" fillId="0" borderId="1" xfId="1" applyNumberFormat="1" applyFont="1" applyBorder="1" applyAlignment="1">
      <alignment horizontal="right" vertical="center"/>
    </xf>
    <xf numFmtId="164" fontId="4" fillId="0" borderId="39" xfId="1" applyNumberFormat="1" applyFont="1" applyBorder="1" applyAlignment="1">
      <alignment horizontal="right" vertical="center"/>
    </xf>
    <xf numFmtId="0" fontId="4" fillId="0" borderId="11" xfId="1" applyFont="1" applyBorder="1" applyAlignment="1">
      <alignment horizontal="center" vertical="center"/>
    </xf>
    <xf numFmtId="0" fontId="4" fillId="0" borderId="30" xfId="1" applyFont="1" applyBorder="1" applyAlignment="1">
      <alignment horizontal="left" vertical="center" wrapText="1" indent="3"/>
    </xf>
    <xf numFmtId="164" fontId="4" fillId="0" borderId="30" xfId="1" applyNumberFormat="1" applyFont="1" applyBorder="1" applyAlignment="1">
      <alignment horizontal="right" vertical="center"/>
    </xf>
    <xf numFmtId="164" fontId="4" fillId="0" borderId="44" xfId="1" applyNumberFormat="1" applyFont="1" applyBorder="1" applyAlignment="1">
      <alignment horizontal="right" vertical="center"/>
    </xf>
    <xf numFmtId="0" fontId="4" fillId="0" borderId="0" xfId="1" applyFont="1" applyAlignment="1">
      <alignment vertical="center"/>
    </xf>
    <xf numFmtId="3" fontId="4" fillId="0" borderId="2" xfId="1" applyNumberFormat="1" applyFont="1" applyFill="1" applyBorder="1" applyAlignment="1">
      <alignment vertical="center" wrapText="1"/>
    </xf>
    <xf numFmtId="3" fontId="4" fillId="0" borderId="3" xfId="1" applyNumberFormat="1" applyFont="1" applyFill="1" applyBorder="1" applyAlignment="1">
      <alignment vertical="center" wrapText="1"/>
    </xf>
    <xf numFmtId="164" fontId="3" fillId="7" borderId="49" xfId="1" applyNumberFormat="1" applyFont="1" applyFill="1" applyBorder="1" applyAlignment="1">
      <alignment horizontal="center" vertical="center" wrapText="1"/>
    </xf>
    <xf numFmtId="164" fontId="1" fillId="9" borderId="1" xfId="1" applyNumberFormat="1" applyFont="1" applyFill="1" applyBorder="1" applyAlignment="1">
      <alignment horizontal="right" vertical="center"/>
    </xf>
    <xf numFmtId="164" fontId="1" fillId="6" borderId="1" xfId="1" applyNumberFormat="1" applyFont="1" applyFill="1" applyBorder="1" applyAlignment="1">
      <alignment horizontal="right" vertical="center"/>
    </xf>
    <xf numFmtId="164" fontId="3" fillId="7" borderId="18" xfId="1" applyNumberFormat="1" applyFont="1" applyFill="1" applyBorder="1" applyAlignment="1">
      <alignment horizontal="right" vertical="center"/>
    </xf>
    <xf numFmtId="164" fontId="3" fillId="7" borderId="20" xfId="1" applyNumberFormat="1" applyFont="1" applyFill="1" applyBorder="1" applyAlignment="1">
      <alignment horizontal="right" vertical="center"/>
    </xf>
    <xf numFmtId="164" fontId="3" fillId="7" borderId="23" xfId="1" applyNumberFormat="1" applyFont="1" applyFill="1" applyBorder="1" applyAlignment="1">
      <alignment horizontal="right" vertical="center"/>
    </xf>
    <xf numFmtId="164" fontId="3" fillId="7" borderId="25" xfId="1" applyNumberFormat="1" applyFont="1" applyFill="1" applyBorder="1" applyAlignment="1">
      <alignment horizontal="right" vertical="center"/>
    </xf>
    <xf numFmtId="164" fontId="3" fillId="7" borderId="29" xfId="1" applyNumberFormat="1" applyFont="1" applyFill="1" applyBorder="1" applyAlignment="1">
      <alignment horizontal="right" vertical="center"/>
    </xf>
    <xf numFmtId="164" fontId="3" fillId="7" borderId="31" xfId="1" applyNumberFormat="1" applyFont="1" applyFill="1" applyBorder="1" applyAlignment="1">
      <alignment horizontal="right" vertical="center"/>
    </xf>
    <xf numFmtId="164" fontId="3" fillId="7" borderId="26" xfId="1" applyNumberFormat="1" applyFont="1" applyFill="1" applyBorder="1" applyAlignment="1">
      <alignment horizontal="right" vertical="center"/>
    </xf>
    <xf numFmtId="164" fontId="3" fillId="7" borderId="33" xfId="1" applyNumberFormat="1" applyFont="1" applyFill="1" applyBorder="1" applyAlignment="1">
      <alignment horizontal="right" vertical="center"/>
    </xf>
    <xf numFmtId="164" fontId="3" fillId="7" borderId="35" xfId="1" applyNumberFormat="1" applyFont="1" applyFill="1" applyBorder="1" applyAlignment="1">
      <alignment horizontal="right" vertical="center"/>
    </xf>
    <xf numFmtId="164" fontId="3" fillId="7" borderId="36" xfId="1" applyNumberFormat="1" applyFont="1" applyFill="1" applyBorder="1" applyAlignment="1">
      <alignment horizontal="right" vertical="center"/>
    </xf>
    <xf numFmtId="164" fontId="4" fillId="7" borderId="31" xfId="1" applyNumberFormat="1" applyFont="1" applyFill="1" applyBorder="1" applyAlignment="1">
      <alignment horizontal="right" vertical="center"/>
    </xf>
    <xf numFmtId="164" fontId="1" fillId="7" borderId="1" xfId="1" applyNumberFormat="1" applyFont="1" applyFill="1" applyBorder="1" applyAlignment="1">
      <alignment horizontal="right" vertical="center"/>
    </xf>
    <xf numFmtId="164" fontId="1" fillId="8" borderId="1" xfId="1" applyNumberFormat="1" applyFont="1" applyFill="1" applyBorder="1" applyAlignment="1">
      <alignment horizontal="right" vertical="center"/>
    </xf>
    <xf numFmtId="164" fontId="5" fillId="8" borderId="13" xfId="1" applyNumberFormat="1" applyFont="1" applyFill="1" applyBorder="1" applyAlignment="1">
      <alignment horizontal="center" vertical="center" wrapText="1"/>
    </xf>
    <xf numFmtId="164" fontId="5" fillId="5" borderId="50" xfId="1" applyNumberFormat="1" applyFont="1" applyFill="1" applyBorder="1" applyAlignment="1">
      <alignment horizontal="right" vertical="center" indent="1"/>
    </xf>
    <xf numFmtId="164" fontId="5" fillId="8" borderId="51" xfId="1" applyNumberFormat="1" applyFont="1" applyFill="1" applyBorder="1" applyAlignment="1">
      <alignment horizontal="right" vertical="center" indent="1"/>
    </xf>
    <xf numFmtId="164" fontId="5" fillId="8" borderId="52" xfId="1" applyNumberFormat="1" applyFont="1" applyFill="1" applyBorder="1" applyAlignment="1">
      <alignment horizontal="right" vertical="center" indent="1"/>
    </xf>
    <xf numFmtId="164" fontId="5" fillId="8" borderId="53" xfId="1" applyNumberFormat="1" applyFont="1" applyFill="1" applyBorder="1" applyAlignment="1">
      <alignment horizontal="right" vertical="center" indent="1"/>
    </xf>
    <xf numFmtId="164" fontId="5" fillId="8" borderId="54" xfId="1" applyNumberFormat="1" applyFont="1" applyFill="1" applyBorder="1" applyAlignment="1">
      <alignment horizontal="right" vertical="center" indent="1"/>
    </xf>
    <xf numFmtId="164" fontId="5" fillId="8" borderId="55" xfId="1" applyNumberFormat="1" applyFont="1" applyFill="1" applyBorder="1" applyAlignment="1">
      <alignment horizontal="right" vertical="center" indent="1"/>
    </xf>
    <xf numFmtId="164" fontId="5" fillId="8" borderId="56" xfId="1" applyNumberFormat="1" applyFont="1" applyFill="1" applyBorder="1" applyAlignment="1">
      <alignment horizontal="right" vertical="center" indent="1"/>
    </xf>
    <xf numFmtId="164" fontId="5" fillId="8" borderId="57" xfId="1" applyNumberFormat="1" applyFont="1" applyFill="1" applyBorder="1" applyAlignment="1">
      <alignment horizontal="right" vertical="center" indent="1"/>
    </xf>
    <xf numFmtId="164" fontId="5" fillId="8" borderId="58" xfId="1" applyNumberFormat="1" applyFont="1" applyFill="1" applyBorder="1" applyAlignment="1">
      <alignment horizontal="right" vertical="center" indent="1"/>
    </xf>
    <xf numFmtId="164" fontId="5" fillId="8" borderId="59" xfId="1" applyNumberFormat="1" applyFont="1" applyFill="1" applyBorder="1" applyAlignment="1">
      <alignment horizontal="right" vertical="center" indent="1"/>
    </xf>
    <xf numFmtId="164" fontId="5" fillId="5" borderId="60" xfId="1" applyNumberFormat="1" applyFont="1" applyFill="1" applyBorder="1" applyAlignment="1">
      <alignment horizontal="right" vertical="center" indent="1"/>
    </xf>
    <xf numFmtId="164" fontId="5" fillId="8" borderId="61" xfId="1" applyNumberFormat="1" applyFont="1" applyFill="1" applyBorder="1" applyAlignment="1">
      <alignment horizontal="right" vertical="center" indent="1"/>
    </xf>
    <xf numFmtId="164" fontId="8" fillId="8" borderId="56" xfId="1" applyNumberFormat="1" applyFont="1" applyFill="1" applyBorder="1" applyAlignment="1">
      <alignment horizontal="right" vertical="center" indent="1"/>
    </xf>
    <xf numFmtId="164" fontId="5" fillId="0" borderId="0" xfId="1" applyNumberFormat="1" applyFont="1" applyAlignment="1">
      <alignment horizontal="right" vertical="center"/>
    </xf>
    <xf numFmtId="164" fontId="3" fillId="0" borderId="30" xfId="1" applyNumberFormat="1" applyFont="1" applyFill="1" applyBorder="1" applyAlignment="1">
      <alignment horizontal="right" vertical="center"/>
    </xf>
    <xf numFmtId="0" fontId="3" fillId="5" borderId="74" xfId="1" applyFont="1" applyFill="1" applyBorder="1" applyAlignment="1">
      <alignment horizontal="center" vertical="center"/>
    </xf>
    <xf numFmtId="0" fontId="3" fillId="0" borderId="75" xfId="1" applyFont="1" applyBorder="1" applyAlignment="1">
      <alignment horizontal="center" vertical="center"/>
    </xf>
    <xf numFmtId="0" fontId="3" fillId="0" borderId="76" xfId="1" applyFont="1" applyBorder="1" applyAlignment="1">
      <alignment horizontal="center" vertical="center"/>
    </xf>
    <xf numFmtId="0" fontId="3" fillId="0" borderId="77" xfId="1" applyFont="1" applyBorder="1" applyAlignment="1">
      <alignment horizontal="center" vertical="center"/>
    </xf>
    <xf numFmtId="0" fontId="3" fillId="0" borderId="78" xfId="1" applyFont="1" applyBorder="1" applyAlignment="1">
      <alignment horizontal="center" vertical="center"/>
    </xf>
    <xf numFmtId="0" fontId="3" fillId="0" borderId="79" xfId="1" applyFont="1" applyBorder="1" applyAlignment="1">
      <alignment horizontal="center" vertical="center"/>
    </xf>
    <xf numFmtId="0" fontId="3" fillId="0" borderId="80" xfId="1" applyFont="1" applyBorder="1" applyAlignment="1">
      <alignment horizontal="center" vertical="center"/>
    </xf>
    <xf numFmtId="0" fontId="3" fillId="0" borderId="81" xfId="1" applyFont="1" applyBorder="1" applyAlignment="1">
      <alignment horizontal="center" vertical="center"/>
    </xf>
    <xf numFmtId="0" fontId="3" fillId="0" borderId="82" xfId="1" applyFont="1" applyBorder="1" applyAlignment="1">
      <alignment horizontal="center" vertical="center"/>
    </xf>
    <xf numFmtId="0" fontId="3" fillId="0" borderId="83" xfId="1" applyFont="1" applyBorder="1" applyAlignment="1">
      <alignment horizontal="center" vertical="center"/>
    </xf>
    <xf numFmtId="0" fontId="3" fillId="5" borderId="84" xfId="1" applyFont="1" applyFill="1" applyBorder="1" applyAlignment="1">
      <alignment horizontal="center" vertical="center"/>
    </xf>
    <xf numFmtId="0" fontId="3" fillId="0" borderId="85" xfId="1" applyFont="1" applyBorder="1" applyAlignment="1">
      <alignment horizontal="center" vertical="center"/>
    </xf>
    <xf numFmtId="0" fontId="4" fillId="0" borderId="80" xfId="1" applyFont="1" applyBorder="1" applyAlignment="1">
      <alignment horizontal="center" vertical="center"/>
    </xf>
    <xf numFmtId="0" fontId="3" fillId="6" borderId="65" xfId="1" applyFont="1" applyFill="1" applyBorder="1" applyAlignment="1">
      <alignment horizontal="center" vertical="center" wrapText="1"/>
    </xf>
    <xf numFmtId="164" fontId="3" fillId="6" borderId="86" xfId="1" applyNumberFormat="1" applyFont="1" applyFill="1" applyBorder="1" applyAlignment="1">
      <alignment horizontal="center" vertical="center" wrapText="1"/>
    </xf>
    <xf numFmtId="164" fontId="3" fillId="6" borderId="87" xfId="1" applyNumberFormat="1" applyFont="1" applyFill="1" applyBorder="1" applyAlignment="1">
      <alignment horizontal="center" vertical="center" wrapText="1"/>
    </xf>
    <xf numFmtId="0" fontId="3" fillId="5" borderId="62" xfId="1" applyFont="1" applyFill="1" applyBorder="1" applyAlignment="1">
      <alignment horizontal="center" vertical="center"/>
    </xf>
    <xf numFmtId="0" fontId="3" fillId="0" borderId="63" xfId="1" applyFont="1" applyBorder="1" applyAlignment="1">
      <alignment horizontal="center" vertical="center"/>
    </xf>
    <xf numFmtId="164" fontId="3" fillId="6" borderId="18" xfId="1" applyNumberFormat="1" applyFont="1" applyFill="1" applyBorder="1" applyAlignment="1">
      <alignment horizontal="right" vertical="center"/>
    </xf>
    <xf numFmtId="0" fontId="3" fillId="0" borderId="64" xfId="1" applyFont="1" applyBorder="1" applyAlignment="1">
      <alignment horizontal="center" vertical="center"/>
    </xf>
    <xf numFmtId="164" fontId="3" fillId="6" borderId="20" xfId="1" applyNumberFormat="1" applyFont="1" applyFill="1" applyBorder="1" applyAlignment="1">
      <alignment horizontal="right" vertical="center"/>
    </xf>
    <xf numFmtId="0" fontId="3" fillId="0" borderId="65" xfId="1" applyFont="1" applyBorder="1" applyAlignment="1">
      <alignment horizontal="center" vertical="center"/>
    </xf>
    <xf numFmtId="164" fontId="3" fillId="6" borderId="23" xfId="1" applyNumberFormat="1" applyFont="1" applyFill="1" applyBorder="1" applyAlignment="1">
      <alignment horizontal="right" vertical="center"/>
    </xf>
    <xf numFmtId="0" fontId="3" fillId="0" borderId="66" xfId="1" applyFont="1" applyBorder="1" applyAlignment="1">
      <alignment horizontal="center" vertical="center"/>
    </xf>
    <xf numFmtId="164" fontId="3" fillId="6" borderId="25" xfId="1" applyNumberFormat="1" applyFont="1" applyFill="1" applyBorder="1" applyAlignment="1">
      <alignment horizontal="right" vertical="center"/>
    </xf>
    <xf numFmtId="0" fontId="3" fillId="0" borderId="67" xfId="1" applyFont="1" applyBorder="1" applyAlignment="1">
      <alignment horizontal="center" vertical="center"/>
    </xf>
    <xf numFmtId="164" fontId="3" fillId="6" borderId="29" xfId="1" applyNumberFormat="1" applyFont="1" applyFill="1" applyBorder="1" applyAlignment="1">
      <alignment horizontal="right" vertical="center"/>
    </xf>
    <xf numFmtId="0" fontId="3" fillId="0" borderId="68" xfId="1" applyFont="1" applyBorder="1" applyAlignment="1">
      <alignment horizontal="center" vertical="center"/>
    </xf>
    <xf numFmtId="164" fontId="3" fillId="6" borderId="31" xfId="1" applyNumberFormat="1" applyFont="1" applyFill="1" applyBorder="1" applyAlignment="1">
      <alignment horizontal="right" vertical="center"/>
    </xf>
    <xf numFmtId="0" fontId="3" fillId="0" borderId="69" xfId="1" applyFont="1" applyBorder="1" applyAlignment="1">
      <alignment horizontal="center" vertical="center"/>
    </xf>
    <xf numFmtId="164" fontId="3" fillId="6" borderId="26" xfId="1" applyNumberFormat="1" applyFont="1" applyFill="1" applyBorder="1" applyAlignment="1">
      <alignment horizontal="right" vertical="center"/>
    </xf>
    <xf numFmtId="0" fontId="3" fillId="0" borderId="70" xfId="1" applyFont="1" applyBorder="1" applyAlignment="1">
      <alignment horizontal="center" vertical="center"/>
    </xf>
    <xf numFmtId="164" fontId="3" fillId="6" borderId="33" xfId="1" applyNumberFormat="1" applyFont="1" applyFill="1" applyBorder="1" applyAlignment="1">
      <alignment horizontal="right" vertical="center"/>
    </xf>
    <xf numFmtId="0" fontId="3" fillId="0" borderId="71" xfId="1" applyFont="1" applyBorder="1" applyAlignment="1">
      <alignment horizontal="center" vertical="center"/>
    </xf>
    <xf numFmtId="164" fontId="3" fillId="6" borderId="35" xfId="1" applyNumberFormat="1" applyFont="1" applyFill="1" applyBorder="1" applyAlignment="1">
      <alignment horizontal="right" vertical="center"/>
    </xf>
    <xf numFmtId="0" fontId="3" fillId="5" borderId="72" xfId="1" applyFont="1" applyFill="1" applyBorder="1" applyAlignment="1">
      <alignment horizontal="center" vertical="center"/>
    </xf>
    <xf numFmtId="0" fontId="3" fillId="0" borderId="73" xfId="1" applyFont="1" applyBorder="1" applyAlignment="1">
      <alignment horizontal="center" vertical="center"/>
    </xf>
    <xf numFmtId="164" fontId="3" fillId="6" borderId="36" xfId="1" applyNumberFormat="1" applyFont="1" applyFill="1" applyBorder="1" applyAlignment="1">
      <alignment horizontal="right" vertical="center"/>
    </xf>
    <xf numFmtId="0" fontId="4" fillId="0" borderId="68" xfId="1" applyFont="1" applyBorder="1" applyAlignment="1">
      <alignment horizontal="center" vertical="center"/>
    </xf>
    <xf numFmtId="164" fontId="4" fillId="6" borderId="31" xfId="1" applyNumberFormat="1" applyFont="1" applyFill="1" applyBorder="1" applyAlignment="1">
      <alignment horizontal="right" vertical="center"/>
    </xf>
    <xf numFmtId="164" fontId="3" fillId="3" borderId="14" xfId="1" applyNumberFormat="1" applyFont="1" applyFill="1" applyBorder="1" applyAlignment="1">
      <alignment horizontal="center" vertical="center" wrapText="1"/>
    </xf>
    <xf numFmtId="164" fontId="3" fillId="5" borderId="74" xfId="1" applyNumberFormat="1" applyFont="1" applyFill="1" applyBorder="1" applyAlignment="1">
      <alignment horizontal="left" vertical="center" indent="1"/>
    </xf>
    <xf numFmtId="164" fontId="3" fillId="0" borderId="75" xfId="1" applyNumberFormat="1" applyFont="1" applyBorder="1" applyAlignment="1">
      <alignment horizontal="left" vertical="center" indent="1"/>
    </xf>
    <xf numFmtId="164" fontId="3" fillId="0" borderId="76" xfId="1" applyNumberFormat="1" applyFont="1" applyBorder="1" applyAlignment="1">
      <alignment horizontal="left" vertical="center" indent="1"/>
    </xf>
    <xf numFmtId="164" fontId="3" fillId="0" borderId="77" xfId="1" applyNumberFormat="1" applyFont="1" applyBorder="1" applyAlignment="1">
      <alignment horizontal="left" vertical="center" indent="1"/>
    </xf>
    <xf numFmtId="164" fontId="3" fillId="0" borderId="78" xfId="1" applyNumberFormat="1" applyFont="1" applyBorder="1" applyAlignment="1">
      <alignment horizontal="left" vertical="center" indent="1"/>
    </xf>
    <xf numFmtId="164" fontId="3" fillId="0" borderId="79" xfId="1" applyNumberFormat="1" applyFont="1" applyBorder="1" applyAlignment="1">
      <alignment horizontal="left" vertical="center" indent="1"/>
    </xf>
    <xf numFmtId="164" fontId="3" fillId="0" borderId="80" xfId="1" applyNumberFormat="1" applyFont="1" applyBorder="1" applyAlignment="1">
      <alignment horizontal="left" vertical="center" indent="1"/>
    </xf>
    <xf numFmtId="164" fontId="3" fillId="0" borderId="81" xfId="1" applyNumberFormat="1" applyFont="1" applyBorder="1" applyAlignment="1">
      <alignment horizontal="left" vertical="center" indent="1"/>
    </xf>
    <xf numFmtId="164" fontId="3" fillId="0" borderId="82" xfId="1" applyNumberFormat="1" applyFont="1" applyBorder="1" applyAlignment="1">
      <alignment horizontal="left" vertical="center" indent="1"/>
    </xf>
    <xf numFmtId="164" fontId="3" fillId="0" borderId="83" xfId="1" applyNumberFormat="1" applyFont="1" applyBorder="1" applyAlignment="1">
      <alignment horizontal="left" vertical="center" indent="1"/>
    </xf>
    <xf numFmtId="164" fontId="3" fillId="5" borderId="84" xfId="1" applyNumberFormat="1" applyFont="1" applyFill="1" applyBorder="1" applyAlignment="1">
      <alignment horizontal="left" vertical="center" indent="1"/>
    </xf>
    <xf numFmtId="164" fontId="3" fillId="0" borderId="85" xfId="1" applyNumberFormat="1" applyFont="1" applyBorder="1" applyAlignment="1">
      <alignment horizontal="left" vertical="center" indent="1"/>
    </xf>
    <xf numFmtId="0" fontId="3" fillId="9" borderId="5" xfId="1" applyFont="1" applyFill="1" applyBorder="1" applyAlignment="1">
      <alignment horizontal="center" vertical="center" wrapText="1"/>
    </xf>
    <xf numFmtId="164" fontId="3" fillId="9" borderId="86" xfId="1" applyNumberFormat="1" applyFont="1" applyFill="1" applyBorder="1" applyAlignment="1">
      <alignment horizontal="center" vertical="center" wrapText="1"/>
    </xf>
    <xf numFmtId="164" fontId="3" fillId="9" borderId="53" xfId="1" applyNumberFormat="1" applyFont="1" applyFill="1" applyBorder="1" applyAlignment="1">
      <alignment horizontal="center" vertical="center" wrapText="1"/>
    </xf>
    <xf numFmtId="164" fontId="3" fillId="9" borderId="18" xfId="1" applyNumberFormat="1" applyFont="1" applyFill="1" applyBorder="1" applyAlignment="1">
      <alignment horizontal="right" vertical="center"/>
    </xf>
    <xf numFmtId="164" fontId="3" fillId="9" borderId="20" xfId="1" applyNumberFormat="1" applyFont="1" applyFill="1" applyBorder="1" applyAlignment="1">
      <alignment horizontal="right" vertical="center"/>
    </xf>
    <xf numFmtId="164" fontId="3" fillId="9" borderId="23" xfId="1" applyNumberFormat="1" applyFont="1" applyFill="1" applyBorder="1" applyAlignment="1">
      <alignment horizontal="right" vertical="center"/>
    </xf>
    <xf numFmtId="164" fontId="3" fillId="9" borderId="25" xfId="1" applyNumberFormat="1" applyFont="1" applyFill="1" applyBorder="1" applyAlignment="1">
      <alignment horizontal="right" vertical="center"/>
    </xf>
    <xf numFmtId="164" fontId="3" fillId="9" borderId="29" xfId="1" applyNumberFormat="1" applyFont="1" applyFill="1" applyBorder="1" applyAlignment="1">
      <alignment horizontal="right" vertical="center"/>
    </xf>
    <xf numFmtId="164" fontId="3" fillId="9" borderId="31" xfId="1" applyNumberFormat="1" applyFont="1" applyFill="1" applyBorder="1" applyAlignment="1">
      <alignment horizontal="right" vertical="center"/>
    </xf>
    <xf numFmtId="164" fontId="3" fillId="9" borderId="26" xfId="1" applyNumberFormat="1" applyFont="1" applyFill="1" applyBorder="1" applyAlignment="1">
      <alignment horizontal="right" vertical="center"/>
    </xf>
    <xf numFmtId="164" fontId="3" fillId="9" borderId="33" xfId="1" applyNumberFormat="1" applyFont="1" applyFill="1" applyBorder="1" applyAlignment="1">
      <alignment horizontal="right" vertical="center"/>
    </xf>
    <xf numFmtId="164" fontId="3" fillId="9" borderId="35" xfId="1" applyNumberFormat="1" applyFont="1" applyFill="1" applyBorder="1" applyAlignment="1">
      <alignment horizontal="right" vertical="center"/>
    </xf>
    <xf numFmtId="164" fontId="3" fillId="9" borderId="36" xfId="1" applyNumberFormat="1" applyFont="1" applyFill="1" applyBorder="1" applyAlignment="1">
      <alignment horizontal="right" vertical="center"/>
    </xf>
    <xf numFmtId="164" fontId="4" fillId="9" borderId="31" xfId="1" applyNumberFormat="1" applyFont="1" applyFill="1" applyBorder="1" applyAlignment="1">
      <alignment horizontal="right" vertical="center"/>
    </xf>
    <xf numFmtId="164" fontId="3" fillId="0" borderId="10" xfId="1" applyNumberFormat="1" applyFont="1" applyFill="1" applyBorder="1" applyAlignment="1">
      <alignment horizontal="right" vertical="center"/>
    </xf>
    <xf numFmtId="164" fontId="3" fillId="0" borderId="1" xfId="1" applyNumberFormat="1" applyFont="1" applyFill="1" applyBorder="1" applyAlignment="1">
      <alignment horizontal="right" vertical="center"/>
    </xf>
    <xf numFmtId="164" fontId="4" fillId="0" borderId="39" xfId="1" applyNumberFormat="1" applyFont="1" applyFill="1" applyBorder="1" applyAlignment="1">
      <alignment horizontal="right" vertical="center"/>
    </xf>
    <xf numFmtId="164" fontId="4" fillId="0" borderId="44" xfId="1" applyNumberFormat="1" applyFont="1" applyFill="1" applyBorder="1" applyAlignment="1">
      <alignment horizontal="right" vertical="center"/>
    </xf>
    <xf numFmtId="164" fontId="4" fillId="0" borderId="48" xfId="1" applyNumberFormat="1" applyFont="1" applyFill="1" applyBorder="1" applyAlignment="1">
      <alignment horizontal="right" vertical="center"/>
    </xf>
    <xf numFmtId="164" fontId="9" fillId="10" borderId="30" xfId="1" applyNumberFormat="1" applyFont="1" applyFill="1" applyBorder="1" applyAlignment="1">
      <alignment horizontal="right" vertical="center"/>
    </xf>
    <xf numFmtId="0" fontId="10" fillId="11" borderId="0" xfId="0" applyFont="1" applyFill="1" applyBorder="1" applyAlignment="1" applyProtection="1">
      <alignment horizontal="center" vertical="center" wrapText="1"/>
    </xf>
    <xf numFmtId="0" fontId="10" fillId="11" borderId="0" xfId="0" applyFont="1" applyFill="1" applyBorder="1" applyAlignment="1" applyProtection="1">
      <alignment horizontal="center" vertical="center"/>
    </xf>
    <xf numFmtId="0" fontId="12" fillId="0" borderId="0" xfId="1" applyFont="1" applyAlignment="1">
      <alignment horizontal="center" vertical="center"/>
    </xf>
    <xf numFmtId="0" fontId="12" fillId="0" borderId="0" xfId="1" applyFont="1" applyAlignment="1">
      <alignment horizontal="left" vertical="center"/>
    </xf>
    <xf numFmtId="0" fontId="13" fillId="0" borderId="0" xfId="1" applyFont="1" applyFill="1" applyAlignment="1">
      <alignment vertical="center"/>
    </xf>
    <xf numFmtId="0" fontId="12" fillId="0" borderId="0" xfId="1" applyFont="1" applyAlignment="1">
      <alignment vertical="center"/>
    </xf>
    <xf numFmtId="164" fontId="4" fillId="10" borderId="80" xfId="1" applyNumberFormat="1" applyFont="1" applyFill="1" applyBorder="1" applyAlignment="1">
      <alignment horizontal="left" vertical="center" wrapText="1" indent="1"/>
    </xf>
    <xf numFmtId="0" fontId="14" fillId="11" borderId="0" xfId="0" applyFont="1" applyFill="1" applyBorder="1" applyAlignment="1" applyProtection="1">
      <alignment vertical="center" wrapText="1"/>
    </xf>
    <xf numFmtId="0" fontId="5" fillId="0" borderId="0" xfId="1" applyFont="1" applyBorder="1" applyAlignment="1">
      <alignment vertical="center"/>
    </xf>
    <xf numFmtId="0" fontId="16" fillId="0" borderId="0" xfId="1" applyFont="1" applyAlignment="1">
      <alignment vertical="center"/>
    </xf>
    <xf numFmtId="9" fontId="4" fillId="0" borderId="0" xfId="2" applyFont="1" applyFill="1" applyBorder="1" applyAlignment="1">
      <alignment vertical="center"/>
    </xf>
    <xf numFmtId="0" fontId="5" fillId="0" borderId="0" xfId="1" applyFont="1" applyBorder="1" applyAlignment="1">
      <alignment vertical="center" wrapText="1"/>
    </xf>
    <xf numFmtId="0" fontId="5" fillId="0" borderId="0" xfId="1" applyFont="1" applyAlignment="1">
      <alignment horizontal="left" vertical="center"/>
    </xf>
    <xf numFmtId="0" fontId="5" fillId="0" borderId="0" xfId="1" applyFont="1" applyAlignment="1">
      <alignment horizontal="center" vertical="center"/>
    </xf>
    <xf numFmtId="9" fontId="4" fillId="0" borderId="0" xfId="2" applyFont="1" applyFill="1" applyBorder="1" applyAlignment="1">
      <alignment horizontal="center" vertical="center"/>
    </xf>
    <xf numFmtId="0" fontId="3" fillId="0" borderId="0" xfId="1" applyFont="1" applyBorder="1" applyAlignment="1">
      <alignment horizontal="left" vertical="center" wrapText="1"/>
    </xf>
    <xf numFmtId="0" fontId="3" fillId="0" borderId="0" xfId="1" applyFont="1" applyAlignment="1">
      <alignment horizontal="left" vertical="center" wrapText="1"/>
    </xf>
    <xf numFmtId="0" fontId="18" fillId="0" borderId="0" xfId="1" applyFont="1" applyAlignment="1">
      <alignment horizontal="center" vertical="center"/>
    </xf>
    <xf numFmtId="0" fontId="4" fillId="0" borderId="0" xfId="1" applyFont="1" applyBorder="1" applyAlignment="1">
      <alignment horizontal="left" vertical="center" wrapText="1"/>
    </xf>
    <xf numFmtId="0" fontId="1" fillId="2" borderId="78" xfId="1" applyFont="1" applyFill="1" applyBorder="1" applyAlignment="1">
      <alignment horizontal="center" vertical="center"/>
    </xf>
    <xf numFmtId="0" fontId="1" fillId="2" borderId="94" xfId="1" applyFont="1" applyFill="1" applyBorder="1" applyAlignment="1">
      <alignment horizontal="center" vertical="center"/>
    </xf>
    <xf numFmtId="0" fontId="14" fillId="11" borderId="89" xfId="0" applyFont="1" applyFill="1" applyBorder="1" applyAlignment="1" applyProtection="1">
      <alignment horizontal="center" vertical="center" wrapText="1"/>
    </xf>
    <xf numFmtId="0" fontId="14" fillId="11" borderId="88" xfId="0" applyFont="1" applyFill="1" applyBorder="1" applyAlignment="1" applyProtection="1">
      <alignment horizontal="center" vertical="center" wrapText="1"/>
    </xf>
    <xf numFmtId="0" fontId="14" fillId="11" borderId="90" xfId="0" applyFont="1" applyFill="1" applyBorder="1" applyAlignment="1" applyProtection="1">
      <alignment horizontal="center" vertical="center" wrapText="1"/>
    </xf>
    <xf numFmtId="0" fontId="14" fillId="11" borderId="91" xfId="0" applyFont="1" applyFill="1" applyBorder="1" applyAlignment="1" applyProtection="1">
      <alignment horizontal="center" vertical="center" wrapText="1"/>
    </xf>
    <xf numFmtId="0" fontId="14" fillId="11" borderId="92" xfId="0" applyFont="1" applyFill="1" applyBorder="1" applyAlignment="1" applyProtection="1">
      <alignment horizontal="center" vertical="center" wrapText="1"/>
    </xf>
    <xf numFmtId="0" fontId="14" fillId="11" borderId="93" xfId="0" applyFont="1" applyFill="1" applyBorder="1" applyAlignment="1" applyProtection="1">
      <alignment horizontal="center" vertical="center" wrapText="1"/>
    </xf>
    <xf numFmtId="0" fontId="11" fillId="12" borderId="89" xfId="0" applyFont="1" applyFill="1" applyBorder="1" applyAlignment="1" applyProtection="1">
      <alignment horizontal="center" vertical="top" wrapText="1"/>
    </xf>
    <xf numFmtId="0" fontId="11" fillId="12" borderId="88" xfId="0" applyFont="1" applyFill="1" applyBorder="1" applyAlignment="1" applyProtection="1">
      <alignment horizontal="center" vertical="top" wrapText="1"/>
    </xf>
    <xf numFmtId="0" fontId="11" fillId="12" borderId="90" xfId="0" applyFont="1" applyFill="1" applyBorder="1" applyAlignment="1" applyProtection="1">
      <alignment horizontal="center" vertical="top" wrapText="1"/>
    </xf>
    <xf numFmtId="0" fontId="11" fillId="12" borderId="91" xfId="0" applyFont="1" applyFill="1" applyBorder="1" applyAlignment="1" applyProtection="1">
      <alignment horizontal="center" vertical="top" wrapText="1"/>
    </xf>
    <xf numFmtId="0" fontId="11" fillId="12" borderId="92" xfId="0" applyFont="1" applyFill="1" applyBorder="1" applyAlignment="1" applyProtection="1">
      <alignment horizontal="center" vertical="top" wrapText="1"/>
    </xf>
    <xf numFmtId="0" fontId="11" fillId="12" borderId="93" xfId="0" applyFont="1" applyFill="1" applyBorder="1" applyAlignment="1" applyProtection="1">
      <alignment horizontal="center" vertical="top" wrapText="1"/>
    </xf>
    <xf numFmtId="0" fontId="3" fillId="0" borderId="0" xfId="1" applyFont="1" applyAlignment="1">
      <alignment horizontal="center"/>
    </xf>
    <xf numFmtId="0" fontId="17" fillId="0" borderId="0" xfId="1" applyFont="1" applyAlignment="1">
      <alignment horizontal="center" vertical="center"/>
    </xf>
    <xf numFmtId="0" fontId="4" fillId="0" borderId="0" xfId="1" applyFont="1" applyAlignment="1">
      <alignment horizontal="left" vertical="center" wrapText="1"/>
    </xf>
    <xf numFmtId="9" fontId="4" fillId="0" borderId="89" xfId="2" applyFont="1" applyFill="1" applyBorder="1" applyAlignment="1">
      <alignment horizontal="center" vertical="center"/>
    </xf>
    <xf numFmtId="9" fontId="4" fillId="0" borderId="90" xfId="2" applyFont="1" applyFill="1" applyBorder="1" applyAlignment="1">
      <alignment horizontal="center" vertical="center"/>
    </xf>
    <xf numFmtId="9" fontId="4" fillId="0" borderId="95" xfId="2" applyFont="1" applyFill="1" applyBorder="1" applyAlignment="1">
      <alignment horizontal="center" vertical="center"/>
    </xf>
    <xf numFmtId="9" fontId="4" fillId="0" borderId="96" xfId="2" applyFont="1" applyFill="1" applyBorder="1" applyAlignment="1">
      <alignment horizontal="center" vertical="center"/>
    </xf>
    <xf numFmtId="9" fontId="4" fillId="0" borderId="91" xfId="2" applyFont="1" applyFill="1" applyBorder="1" applyAlignment="1">
      <alignment horizontal="center" vertical="center"/>
    </xf>
    <xf numFmtId="9" fontId="4" fillId="0" borderId="93" xfId="2" applyFont="1" applyFill="1" applyBorder="1" applyAlignment="1">
      <alignment horizontal="center" vertical="center"/>
    </xf>
    <xf numFmtId="0" fontId="5" fillId="0" borderId="0" xfId="1" applyFont="1" applyAlignment="1">
      <alignment horizontal="center" vertical="center" wrapText="1"/>
    </xf>
    <xf numFmtId="0" fontId="6" fillId="0" borderId="0" xfId="1" applyFont="1" applyAlignment="1">
      <alignment horizontal="left" vertical="center" wrapText="1"/>
    </xf>
  </cellXfs>
  <cellStyles count="3">
    <cellStyle name="Normal" xfId="0" builtinId="0"/>
    <cellStyle name="Normal 2" xfId="1"/>
    <cellStyle name="Pourcentage" xfId="2" builtinId="5"/>
  </cellStyles>
  <dxfs count="4">
    <dxf>
      <fill>
        <patternFill>
          <bgColor theme="7" tint="0.59996337778862885"/>
        </patternFill>
      </fill>
    </dxf>
    <dxf>
      <fill>
        <patternFill>
          <bgColor rgb="FFFF9999"/>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FFFCC"/>
      <color rgb="FF0000FF"/>
      <color rgb="FFCCFF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51956</xdr:colOff>
      <xdr:row>0</xdr:row>
      <xdr:rowOff>4906</xdr:rowOff>
    </xdr:from>
    <xdr:to>
      <xdr:col>2</xdr:col>
      <xdr:colOff>53076</xdr:colOff>
      <xdr:row>5</xdr:row>
      <xdr:rowOff>114985</xdr:rowOff>
    </xdr:to>
    <xdr:pic>
      <xdr:nvPicPr>
        <xdr:cNvPr id="2" name="Image 1"/>
        <xdr:cNvPicPr>
          <a:picLocks noChangeAspect="1"/>
        </xdr:cNvPicPr>
      </xdr:nvPicPr>
      <xdr:blipFill>
        <a:blip xmlns:r="http://schemas.openxmlformats.org/officeDocument/2006/relationships" r:embed="rId1"/>
        <a:stretch>
          <a:fillRect/>
        </a:stretch>
      </xdr:blipFill>
      <xdr:spPr>
        <a:xfrm>
          <a:off x="51956" y="4906"/>
          <a:ext cx="1854165" cy="11058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212909</xdr:colOff>
      <xdr:row>0</xdr:row>
      <xdr:rowOff>280147</xdr:rowOff>
    </xdr:from>
    <xdr:to>
      <xdr:col>1</xdr:col>
      <xdr:colOff>1329268</xdr:colOff>
      <xdr:row>3</xdr:row>
      <xdr:rowOff>342794</xdr:rowOff>
    </xdr:to>
    <xdr:pic>
      <xdr:nvPicPr>
        <xdr:cNvPr id="2" name="Image 1"/>
        <xdr:cNvPicPr>
          <a:picLocks noChangeAspect="1"/>
        </xdr:cNvPicPr>
      </xdr:nvPicPr>
      <xdr:blipFill>
        <a:blip xmlns:r="http://schemas.openxmlformats.org/officeDocument/2006/relationships" r:embed="rId1"/>
        <a:stretch>
          <a:fillRect/>
        </a:stretch>
      </xdr:blipFill>
      <xdr:spPr>
        <a:xfrm>
          <a:off x="212909" y="280147"/>
          <a:ext cx="1822330" cy="11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34637</xdr:colOff>
      <xdr:row>0</xdr:row>
      <xdr:rowOff>152111</xdr:rowOff>
    </xdr:from>
    <xdr:to>
      <xdr:col>2</xdr:col>
      <xdr:colOff>35757</xdr:colOff>
      <xdr:row>5</xdr:row>
      <xdr:rowOff>262190</xdr:rowOff>
    </xdr:to>
    <xdr:pic>
      <xdr:nvPicPr>
        <xdr:cNvPr id="2" name="Image 1"/>
        <xdr:cNvPicPr>
          <a:picLocks noChangeAspect="1"/>
        </xdr:cNvPicPr>
      </xdr:nvPicPr>
      <xdr:blipFill>
        <a:blip xmlns:r="http://schemas.openxmlformats.org/officeDocument/2006/relationships" r:embed="rId1"/>
        <a:stretch>
          <a:fillRect/>
        </a:stretch>
      </xdr:blipFill>
      <xdr:spPr>
        <a:xfrm>
          <a:off x="34637" y="152111"/>
          <a:ext cx="1854165" cy="110587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O18"/>
  <sheetViews>
    <sheetView tabSelected="1" topLeftCell="A7" zoomScale="110" zoomScaleNormal="110" workbookViewId="0">
      <selection activeCell="A17" sqref="A17:E18"/>
    </sheetView>
  </sheetViews>
  <sheetFormatPr baseColWidth="10" defaultColWidth="9.1796875" defaultRowHeight="16" x14ac:dyDescent="0.35"/>
  <cols>
    <col min="1" max="1" width="10.54296875" style="1" customWidth="1"/>
    <col min="2" max="2" width="17.26953125" style="3" customWidth="1"/>
    <col min="3" max="3" width="15.7265625" style="8" customWidth="1"/>
    <col min="4" max="4" width="18.54296875" style="8" customWidth="1"/>
    <col min="5" max="5" width="15.453125" style="73" customWidth="1"/>
    <col min="6" max="6" width="10.54296875" style="1" customWidth="1"/>
    <col min="7" max="7" width="10.54296875" style="24" customWidth="1"/>
    <col min="8" max="8" width="15.7265625" style="22" customWidth="1"/>
    <col min="9" max="9" width="10.54296875" style="1" customWidth="1"/>
    <col min="10" max="10" width="10.54296875" style="24" customWidth="1"/>
    <col min="11" max="11" width="15.7265625" style="22" customWidth="1"/>
    <col min="12" max="12" width="10.54296875" style="1" customWidth="1"/>
    <col min="13" max="13" width="10.54296875" style="24" customWidth="1"/>
    <col min="14" max="14" width="15.7265625" style="22" customWidth="1"/>
    <col min="15" max="15" width="15.7265625" style="128" customWidth="1"/>
    <col min="16" max="16384" width="9.1796875" style="2"/>
  </cols>
  <sheetData>
    <row r="6" spans="1:15" s="208" customFormat="1" ht="30" customHeight="1" x14ac:dyDescent="0.35">
      <c r="A6" s="205"/>
      <c r="B6" s="206"/>
      <c r="F6" s="210"/>
      <c r="G6" s="210"/>
      <c r="H6" s="210"/>
      <c r="I6" s="210"/>
      <c r="J6" s="210"/>
      <c r="K6" s="210"/>
      <c r="L6" s="210"/>
      <c r="M6" s="210"/>
      <c r="N6" s="210"/>
      <c r="O6" s="210"/>
    </row>
    <row r="7" spans="1:15" s="208" customFormat="1" ht="30" customHeight="1" x14ac:dyDescent="0.35">
      <c r="A7" s="220" t="s">
        <v>157</v>
      </c>
      <c r="B7" s="220"/>
      <c r="C7" s="220"/>
      <c r="D7" s="220"/>
      <c r="E7" s="220"/>
      <c r="F7" s="210"/>
      <c r="G7" s="210"/>
      <c r="H7" s="210"/>
      <c r="I7" s="210"/>
      <c r="J7" s="210"/>
      <c r="K7" s="210"/>
      <c r="L7" s="210"/>
      <c r="M7" s="210"/>
      <c r="N7" s="210"/>
      <c r="O7" s="210"/>
    </row>
    <row r="8" spans="1:15" s="208" customFormat="1" ht="30" customHeight="1" x14ac:dyDescent="0.35">
      <c r="A8" s="215"/>
      <c r="B8" s="3"/>
      <c r="C8" s="2"/>
      <c r="D8" s="2"/>
      <c r="E8" s="2"/>
      <c r="F8" s="210"/>
      <c r="G8" s="210"/>
      <c r="H8" s="210"/>
      <c r="I8" s="210"/>
      <c r="J8" s="210"/>
      <c r="K8" s="210"/>
      <c r="L8" s="210"/>
      <c r="M8" s="210"/>
      <c r="N8" s="210"/>
      <c r="O8" s="210"/>
    </row>
    <row r="9" spans="1:15" x14ac:dyDescent="0.35">
      <c r="A9" s="3" t="s">
        <v>150</v>
      </c>
      <c r="B9" s="214"/>
      <c r="C9" s="214"/>
      <c r="D9" s="214"/>
      <c r="E9" s="214"/>
    </row>
    <row r="10" spans="1:15" ht="44.25" customHeight="1" x14ac:dyDescent="0.35">
      <c r="A10" s="221" t="s">
        <v>165</v>
      </c>
      <c r="B10" s="221"/>
      <c r="C10" s="221"/>
      <c r="D10" s="221"/>
      <c r="E10" s="221"/>
    </row>
    <row r="11" spans="1:15" ht="55.5" customHeight="1" x14ac:dyDescent="0.35">
      <c r="A11" s="218" t="s">
        <v>159</v>
      </c>
      <c r="B11" s="218"/>
      <c r="C11" s="218"/>
      <c r="D11" s="218"/>
      <c r="E11" s="218"/>
    </row>
    <row r="12" spans="1:15" ht="35.25" customHeight="1" x14ac:dyDescent="0.35">
      <c r="A12" s="218" t="s">
        <v>151</v>
      </c>
      <c r="B12" s="218"/>
      <c r="C12" s="218"/>
      <c r="D12" s="218"/>
      <c r="E12" s="218"/>
    </row>
    <row r="13" spans="1:15" ht="54.75" customHeight="1" x14ac:dyDescent="0.35">
      <c r="A13" s="218" t="s">
        <v>152</v>
      </c>
      <c r="B13" s="218"/>
      <c r="C13" s="218"/>
      <c r="D13" s="218"/>
      <c r="E13" s="218"/>
    </row>
    <row r="14" spans="1:15" ht="41.25" customHeight="1" x14ac:dyDescent="0.35">
      <c r="A14" s="218" t="s">
        <v>153</v>
      </c>
      <c r="B14" s="218"/>
      <c r="C14" s="218"/>
      <c r="D14" s="218"/>
      <c r="E14" s="218"/>
    </row>
    <row r="15" spans="1:15" s="9" customFormat="1" ht="45" customHeight="1" x14ac:dyDescent="0.35">
      <c r="A15" s="219" t="s">
        <v>154</v>
      </c>
      <c r="B15" s="219"/>
      <c r="C15" s="219"/>
      <c r="D15" s="219"/>
      <c r="E15" s="219"/>
      <c r="F15" s="1"/>
      <c r="G15" s="24"/>
      <c r="H15" s="22"/>
      <c r="I15" s="1"/>
      <c r="J15" s="24"/>
      <c r="K15" s="22"/>
      <c r="L15" s="1"/>
      <c r="M15" s="24"/>
      <c r="N15" s="22"/>
      <c r="O15" s="128"/>
    </row>
    <row r="17" spans="1:7" ht="33.75" customHeight="1" x14ac:dyDescent="0.35">
      <c r="A17" s="246" t="s">
        <v>156</v>
      </c>
      <c r="B17" s="246"/>
      <c r="C17" s="246"/>
      <c r="D17" s="246"/>
      <c r="E17" s="246"/>
      <c r="F17" s="216"/>
      <c r="G17" s="128"/>
    </row>
    <row r="18" spans="1:7" x14ac:dyDescent="0.35">
      <c r="A18" s="246" t="s">
        <v>155</v>
      </c>
      <c r="B18" s="246"/>
      <c r="C18" s="246"/>
      <c r="D18" s="246"/>
      <c r="E18" s="246"/>
      <c r="F18" s="216"/>
      <c r="G18" s="128"/>
    </row>
  </sheetData>
  <mergeCells count="9">
    <mergeCell ref="A14:E14"/>
    <mergeCell ref="A15:E15"/>
    <mergeCell ref="A17:E17"/>
    <mergeCell ref="A18:E18"/>
    <mergeCell ref="A7:E7"/>
    <mergeCell ref="A11:E11"/>
    <mergeCell ref="A10:E10"/>
    <mergeCell ref="A12:E12"/>
    <mergeCell ref="A13:E13"/>
  </mergeCells>
  <pageMargins left="0.70866141732283472" right="0.70866141732283472" top="0.59055118110236227" bottom="0.47244094488188981" header="0.51181102362204722" footer="0.39370078740157483"/>
  <pageSetup paperSize="9" scale="95" firstPageNumber="0" orientation="portrait" r:id="rId1"/>
  <headerFooter>
    <oddFooter xml:space="preserve">&amp;C2025_DEPLACEMENTS_SENATORIALES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8"/>
  <sheetViews>
    <sheetView zoomScale="85" zoomScaleNormal="85" zoomScaleSheetLayoutView="40" workbookViewId="0">
      <selection activeCell="G95" sqref="G95"/>
    </sheetView>
  </sheetViews>
  <sheetFormatPr baseColWidth="10" defaultColWidth="9.1796875" defaultRowHeight="16" x14ac:dyDescent="0.35"/>
  <cols>
    <col min="1" max="1" width="10.54296875" style="1" customWidth="1"/>
    <col min="2" max="2" width="28.7265625" style="3" customWidth="1"/>
    <col min="3" max="5" width="15.7265625" style="8" hidden="1" customWidth="1"/>
    <col min="6" max="6" width="15.7265625" style="8" customWidth="1"/>
    <col min="7" max="7" width="94.26953125" style="73" customWidth="1"/>
    <col min="8" max="8" width="10.54296875" style="1" customWidth="1"/>
    <col min="9" max="9" width="10.54296875" style="24" customWidth="1"/>
    <col min="10" max="10" width="15.7265625" style="22" customWidth="1"/>
    <col min="11" max="11" width="10.54296875" style="1" customWidth="1"/>
    <col min="12" max="12" width="10.54296875" style="24" customWidth="1"/>
    <col min="13" max="13" width="15.7265625" style="22" customWidth="1"/>
    <col min="14" max="14" width="10.54296875" style="1" customWidth="1"/>
    <col min="15" max="15" width="10.54296875" style="24" customWidth="1"/>
    <col min="16" max="16" width="15.7265625" style="22" customWidth="1"/>
    <col min="17" max="17" width="15.7265625" style="128" customWidth="1"/>
    <col min="18" max="16384" width="9.1796875" style="2"/>
  </cols>
  <sheetData>
    <row r="1" spans="1:17" s="208" customFormat="1" ht="30" customHeight="1" x14ac:dyDescent="0.35">
      <c r="A1" s="205"/>
      <c r="B1" s="206"/>
      <c r="C1" s="207"/>
      <c r="D1" s="207"/>
      <c r="E1" s="207"/>
      <c r="F1" s="224" t="s">
        <v>145</v>
      </c>
      <c r="G1" s="225"/>
      <c r="H1" s="225"/>
      <c r="I1" s="225"/>
      <c r="J1" s="225"/>
      <c r="K1" s="225"/>
      <c r="L1" s="225"/>
      <c r="M1" s="225"/>
      <c r="N1" s="225"/>
      <c r="O1" s="225"/>
      <c r="P1" s="225"/>
      <c r="Q1" s="226"/>
    </row>
    <row r="2" spans="1:17" s="208" customFormat="1" ht="30" customHeight="1" thickBot="1" x14ac:dyDescent="0.4">
      <c r="A2" s="205"/>
      <c r="B2" s="206"/>
      <c r="C2" s="207"/>
      <c r="D2" s="207"/>
      <c r="E2" s="207"/>
      <c r="F2" s="227"/>
      <c r="G2" s="228"/>
      <c r="H2" s="228"/>
      <c r="I2" s="228"/>
      <c r="J2" s="228"/>
      <c r="K2" s="228"/>
      <c r="L2" s="228"/>
      <c r="M2" s="228"/>
      <c r="N2" s="228"/>
      <c r="O2" s="228"/>
      <c r="P2" s="228"/>
      <c r="Q2" s="229"/>
    </row>
    <row r="3" spans="1:17" ht="22.5" thickBot="1" x14ac:dyDescent="0.4">
      <c r="G3" s="203"/>
      <c r="H3" s="204"/>
      <c r="I3" s="204"/>
      <c r="J3" s="204"/>
    </row>
    <row r="4" spans="1:17" ht="30" customHeight="1" x14ac:dyDescent="0.35">
      <c r="F4" s="230" t="s">
        <v>144</v>
      </c>
      <c r="G4" s="231"/>
      <c r="H4" s="231"/>
      <c r="I4" s="231"/>
      <c r="J4" s="231"/>
      <c r="K4" s="231"/>
      <c r="L4" s="231"/>
      <c r="M4" s="231"/>
      <c r="N4" s="231"/>
      <c r="O4" s="231"/>
      <c r="P4" s="231"/>
      <c r="Q4" s="232"/>
    </row>
    <row r="5" spans="1:17" ht="30" customHeight="1" thickBot="1" x14ac:dyDescent="0.4">
      <c r="F5" s="233"/>
      <c r="G5" s="234"/>
      <c r="H5" s="234"/>
      <c r="I5" s="234"/>
      <c r="J5" s="234"/>
      <c r="K5" s="234"/>
      <c r="L5" s="234"/>
      <c r="M5" s="234"/>
      <c r="N5" s="234"/>
      <c r="O5" s="234"/>
      <c r="P5" s="234"/>
      <c r="Q5" s="235"/>
    </row>
    <row r="6" spans="1:17" ht="16.5" thickBot="1" x14ac:dyDescent="0.4"/>
    <row r="7" spans="1:17" s="1" customFormat="1" ht="54" customHeight="1" thickTop="1" thickBot="1" x14ac:dyDescent="0.4">
      <c r="A7" s="14" t="s">
        <v>0</v>
      </c>
      <c r="B7" s="15" t="s">
        <v>61</v>
      </c>
      <c r="C7" s="16" t="s">
        <v>80</v>
      </c>
      <c r="D7" s="16" t="s">
        <v>81</v>
      </c>
      <c r="E7" s="16" t="s">
        <v>62</v>
      </c>
      <c r="F7" s="16" t="s">
        <v>63</v>
      </c>
      <c r="G7" s="170" t="s">
        <v>143</v>
      </c>
      <c r="H7" s="183" t="s">
        <v>64</v>
      </c>
      <c r="I7" s="184" t="s">
        <v>84</v>
      </c>
      <c r="J7" s="185" t="s">
        <v>163</v>
      </c>
      <c r="K7" s="143" t="s">
        <v>65</v>
      </c>
      <c r="L7" s="144" t="s">
        <v>84</v>
      </c>
      <c r="M7" s="145" t="s">
        <v>163</v>
      </c>
      <c r="N7" s="21" t="s">
        <v>83</v>
      </c>
      <c r="O7" s="98" t="s">
        <v>84</v>
      </c>
      <c r="P7" s="23" t="s">
        <v>163</v>
      </c>
      <c r="Q7" s="114" t="s">
        <v>164</v>
      </c>
    </row>
    <row r="8" spans="1:17" ht="20.149999999999999" customHeight="1" thickTop="1" x14ac:dyDescent="0.35">
      <c r="A8" s="81" t="s">
        <v>4</v>
      </c>
      <c r="B8" s="82" t="s">
        <v>86</v>
      </c>
      <c r="C8" s="83"/>
      <c r="D8" s="83"/>
      <c r="E8" s="83"/>
      <c r="F8" s="83" t="str">
        <f t="shared" ref="F8:F39" si="0">IF(C8=0,"",C8+D8+E8)</f>
        <v/>
      </c>
      <c r="G8" s="171"/>
      <c r="H8" s="146"/>
      <c r="I8" s="84"/>
      <c r="J8" s="86"/>
      <c r="K8" s="146"/>
      <c r="L8" s="84"/>
      <c r="M8" s="86"/>
      <c r="N8" s="130"/>
      <c r="O8" s="85"/>
      <c r="P8" s="86"/>
      <c r="Q8" s="115" t="str">
        <f t="shared" ref="Q8:Q39" si="1">IF(C8=0,"",M8+J8+P8)</f>
        <v/>
      </c>
    </row>
    <row r="9" spans="1:17" ht="20.149999999999999" customHeight="1" x14ac:dyDescent="0.35">
      <c r="A9" s="11"/>
      <c r="B9" s="53" t="s">
        <v>70</v>
      </c>
      <c r="C9" s="42">
        <v>57</v>
      </c>
      <c r="D9" s="42">
        <v>3</v>
      </c>
      <c r="E9" s="42"/>
      <c r="F9" s="59">
        <f t="shared" si="0"/>
        <v>60</v>
      </c>
      <c r="G9" s="172" t="s">
        <v>98</v>
      </c>
      <c r="H9" s="147"/>
      <c r="I9" s="29"/>
      <c r="J9" s="186">
        <f t="shared" ref="J9:J71" si="2">IF(H9="X",$F9*I9,0)</f>
        <v>0</v>
      </c>
      <c r="K9" s="147" t="s">
        <v>85</v>
      </c>
      <c r="L9" s="29"/>
      <c r="M9" s="148">
        <f t="shared" ref="M9:M71" si="3">IF(K9="X",$F9*L9,0)</f>
        <v>0</v>
      </c>
      <c r="N9" s="131"/>
      <c r="O9" s="63"/>
      <c r="P9" s="101">
        <f t="shared" ref="P9:P71" si="4">IF(N9="X",$F9*O9,0)</f>
        <v>0</v>
      </c>
      <c r="Q9" s="116">
        <f t="shared" si="1"/>
        <v>0</v>
      </c>
    </row>
    <row r="10" spans="1:17" ht="20.149999999999999" customHeight="1" thickBot="1" x14ac:dyDescent="0.4">
      <c r="A10" s="12"/>
      <c r="B10" s="54" t="s">
        <v>32</v>
      </c>
      <c r="C10" s="55">
        <v>1</v>
      </c>
      <c r="D10" s="55"/>
      <c r="E10" s="55"/>
      <c r="F10" s="55">
        <f t="shared" si="0"/>
        <v>1</v>
      </c>
      <c r="G10" s="173" t="s">
        <v>99</v>
      </c>
      <c r="H10" s="149"/>
      <c r="I10" s="56"/>
      <c r="J10" s="187">
        <f t="shared" si="2"/>
        <v>0</v>
      </c>
      <c r="K10" s="149" t="s">
        <v>85</v>
      </c>
      <c r="L10" s="56"/>
      <c r="M10" s="150">
        <f t="shared" si="3"/>
        <v>0</v>
      </c>
      <c r="N10" s="132"/>
      <c r="O10" s="64"/>
      <c r="P10" s="102">
        <f t="shared" si="4"/>
        <v>0</v>
      </c>
      <c r="Q10" s="117">
        <f t="shared" si="1"/>
        <v>0</v>
      </c>
    </row>
    <row r="11" spans="1:17" ht="20.149999999999999" customHeight="1" thickTop="1" x14ac:dyDescent="0.35">
      <c r="A11" s="10" t="s">
        <v>9</v>
      </c>
      <c r="B11" s="35" t="s">
        <v>8</v>
      </c>
      <c r="C11" s="36">
        <v>27</v>
      </c>
      <c r="D11" s="36">
        <v>2</v>
      </c>
      <c r="E11" s="36"/>
      <c r="F11" s="36">
        <f t="shared" si="0"/>
        <v>29</v>
      </c>
      <c r="G11" s="174" t="s">
        <v>87</v>
      </c>
      <c r="H11" s="151"/>
      <c r="I11" s="26"/>
      <c r="J11" s="188">
        <f t="shared" si="2"/>
        <v>0</v>
      </c>
      <c r="K11" s="151"/>
      <c r="L11" s="26"/>
      <c r="M11" s="152">
        <f t="shared" si="3"/>
        <v>0</v>
      </c>
      <c r="N11" s="133" t="s">
        <v>85</v>
      </c>
      <c r="O11" s="65"/>
      <c r="P11" s="103">
        <f t="shared" si="4"/>
        <v>0</v>
      </c>
      <c r="Q11" s="118">
        <f t="shared" si="1"/>
        <v>0</v>
      </c>
    </row>
    <row r="12" spans="1:17" ht="20.149999999999999" customHeight="1" x14ac:dyDescent="0.35">
      <c r="A12" s="17" t="s">
        <v>9</v>
      </c>
      <c r="B12" s="37" t="s">
        <v>24</v>
      </c>
      <c r="C12" s="38">
        <v>20</v>
      </c>
      <c r="D12" s="38"/>
      <c r="E12" s="38"/>
      <c r="F12" s="38">
        <f t="shared" si="0"/>
        <v>20</v>
      </c>
      <c r="G12" s="175" t="s">
        <v>88</v>
      </c>
      <c r="H12" s="153"/>
      <c r="I12" s="27"/>
      <c r="J12" s="189">
        <f t="shared" si="2"/>
        <v>0</v>
      </c>
      <c r="K12" s="153"/>
      <c r="L12" s="27"/>
      <c r="M12" s="154">
        <f t="shared" si="3"/>
        <v>0</v>
      </c>
      <c r="N12" s="134" t="s">
        <v>85</v>
      </c>
      <c r="O12" s="66"/>
      <c r="P12" s="104">
        <f t="shared" si="4"/>
        <v>0</v>
      </c>
      <c r="Q12" s="119">
        <f t="shared" si="1"/>
        <v>0</v>
      </c>
    </row>
    <row r="13" spans="1:17" ht="20.149999999999999" customHeight="1" x14ac:dyDescent="0.35">
      <c r="A13" s="17" t="s">
        <v>9</v>
      </c>
      <c r="B13" s="37" t="s">
        <v>31</v>
      </c>
      <c r="C13" s="38">
        <v>3</v>
      </c>
      <c r="D13" s="38"/>
      <c r="E13" s="38"/>
      <c r="F13" s="38">
        <f t="shared" si="0"/>
        <v>3</v>
      </c>
      <c r="G13" s="175" t="s">
        <v>89</v>
      </c>
      <c r="H13" s="153"/>
      <c r="I13" s="27"/>
      <c r="J13" s="189">
        <f t="shared" si="2"/>
        <v>0</v>
      </c>
      <c r="K13" s="153"/>
      <c r="L13" s="27"/>
      <c r="M13" s="154">
        <f t="shared" si="3"/>
        <v>0</v>
      </c>
      <c r="N13" s="134" t="s">
        <v>85</v>
      </c>
      <c r="O13" s="87"/>
      <c r="P13" s="104">
        <f t="shared" si="4"/>
        <v>0</v>
      </c>
      <c r="Q13" s="119">
        <f t="shared" si="1"/>
        <v>0</v>
      </c>
    </row>
    <row r="14" spans="1:17" ht="20.149999999999999" customHeight="1" x14ac:dyDescent="0.35">
      <c r="A14" s="18" t="s">
        <v>9</v>
      </c>
      <c r="B14" s="39" t="s">
        <v>74</v>
      </c>
      <c r="C14" s="40">
        <v>11</v>
      </c>
      <c r="D14" s="58">
        <v>1</v>
      </c>
      <c r="E14" s="96"/>
      <c r="F14" s="58">
        <f t="shared" si="0"/>
        <v>12</v>
      </c>
      <c r="G14" s="176" t="s">
        <v>90</v>
      </c>
      <c r="H14" s="155"/>
      <c r="I14" s="28"/>
      <c r="J14" s="190">
        <f t="shared" si="2"/>
        <v>0</v>
      </c>
      <c r="K14" s="155"/>
      <c r="L14" s="28"/>
      <c r="M14" s="156">
        <f t="shared" si="3"/>
        <v>0</v>
      </c>
      <c r="N14" s="135" t="s">
        <v>85</v>
      </c>
      <c r="O14" s="67"/>
      <c r="P14" s="105">
        <f t="shared" si="4"/>
        <v>0</v>
      </c>
      <c r="Q14" s="120">
        <f t="shared" si="1"/>
        <v>0</v>
      </c>
    </row>
    <row r="15" spans="1:17" ht="20.149999999999999" customHeight="1" x14ac:dyDescent="0.35">
      <c r="A15" s="11" t="s">
        <v>9</v>
      </c>
      <c r="B15" s="41" t="s">
        <v>73</v>
      </c>
      <c r="C15" s="42">
        <v>12</v>
      </c>
      <c r="D15" s="59">
        <v>2</v>
      </c>
      <c r="E15" s="61">
        <v>1</v>
      </c>
      <c r="F15" s="59">
        <f t="shared" si="0"/>
        <v>15</v>
      </c>
      <c r="G15" s="172" t="s">
        <v>90</v>
      </c>
      <c r="H15" s="147"/>
      <c r="I15" s="29"/>
      <c r="J15" s="186">
        <f t="shared" si="2"/>
        <v>0</v>
      </c>
      <c r="K15" s="147"/>
      <c r="L15" s="29"/>
      <c r="M15" s="148">
        <f t="shared" si="3"/>
        <v>0</v>
      </c>
      <c r="N15" s="131" t="s">
        <v>85</v>
      </c>
      <c r="O15" s="63"/>
      <c r="P15" s="101">
        <f t="shared" si="4"/>
        <v>0</v>
      </c>
      <c r="Q15" s="116">
        <f t="shared" si="1"/>
        <v>0</v>
      </c>
    </row>
    <row r="16" spans="1:17" ht="19.5" customHeight="1" x14ac:dyDescent="0.35">
      <c r="A16" s="13" t="s">
        <v>9</v>
      </c>
      <c r="B16" s="43" t="s">
        <v>75</v>
      </c>
      <c r="C16" s="44">
        <v>15</v>
      </c>
      <c r="D16" s="60">
        <v>1</v>
      </c>
      <c r="E16" s="97"/>
      <c r="F16" s="60">
        <f t="shared" si="0"/>
        <v>16</v>
      </c>
      <c r="G16" s="177" t="s">
        <v>90</v>
      </c>
      <c r="H16" s="157"/>
      <c r="I16" s="30"/>
      <c r="J16" s="191">
        <f t="shared" si="2"/>
        <v>0</v>
      </c>
      <c r="K16" s="157"/>
      <c r="L16" s="30"/>
      <c r="M16" s="158">
        <f t="shared" si="3"/>
        <v>0</v>
      </c>
      <c r="N16" s="136" t="s">
        <v>85</v>
      </c>
      <c r="O16" s="68"/>
      <c r="P16" s="106">
        <f t="shared" si="4"/>
        <v>0</v>
      </c>
      <c r="Q16" s="121">
        <f t="shared" si="1"/>
        <v>0</v>
      </c>
    </row>
    <row r="17" spans="1:17" ht="20.149999999999999" customHeight="1" thickBot="1" x14ac:dyDescent="0.4">
      <c r="A17" s="12" t="s">
        <v>9</v>
      </c>
      <c r="B17" s="45" t="s">
        <v>51</v>
      </c>
      <c r="C17" s="46">
        <v>18</v>
      </c>
      <c r="D17" s="46">
        <v>2</v>
      </c>
      <c r="E17" s="46"/>
      <c r="F17" s="46">
        <f t="shared" si="0"/>
        <v>20</v>
      </c>
      <c r="G17" s="178" t="s">
        <v>91</v>
      </c>
      <c r="H17" s="159" t="s">
        <v>85</v>
      </c>
      <c r="I17" s="197"/>
      <c r="J17" s="192">
        <f t="shared" si="2"/>
        <v>0</v>
      </c>
      <c r="K17" s="159" t="s">
        <v>85</v>
      </c>
      <c r="L17" s="31"/>
      <c r="M17" s="160">
        <f t="shared" si="3"/>
        <v>0</v>
      </c>
      <c r="N17" s="137" t="s">
        <v>85</v>
      </c>
      <c r="O17" s="69"/>
      <c r="P17" s="107">
        <f t="shared" si="4"/>
        <v>0</v>
      </c>
      <c r="Q17" s="122">
        <f t="shared" si="1"/>
        <v>0</v>
      </c>
    </row>
    <row r="18" spans="1:17" ht="20.149999999999999" customHeight="1" thickTop="1" x14ac:dyDescent="0.35">
      <c r="A18" s="19" t="s">
        <v>41</v>
      </c>
      <c r="B18" s="47" t="s">
        <v>40</v>
      </c>
      <c r="C18" s="48">
        <v>3</v>
      </c>
      <c r="D18" s="48">
        <v>1</v>
      </c>
      <c r="E18" s="48"/>
      <c r="F18" s="48">
        <f t="shared" si="0"/>
        <v>4</v>
      </c>
      <c r="G18" s="179" t="s">
        <v>92</v>
      </c>
      <c r="H18" s="161"/>
      <c r="I18" s="32"/>
      <c r="J18" s="193">
        <f t="shared" si="2"/>
        <v>0</v>
      </c>
      <c r="K18" s="161"/>
      <c r="L18" s="32"/>
      <c r="M18" s="162">
        <f t="shared" si="3"/>
        <v>0</v>
      </c>
      <c r="N18" s="138" t="s">
        <v>85</v>
      </c>
      <c r="O18" s="70"/>
      <c r="P18" s="108">
        <f t="shared" si="4"/>
        <v>0</v>
      </c>
      <c r="Q18" s="123">
        <f t="shared" si="1"/>
        <v>0</v>
      </c>
    </row>
    <row r="19" spans="1:17" ht="20.149999999999999" customHeight="1" x14ac:dyDescent="0.35">
      <c r="A19" s="17" t="s">
        <v>41</v>
      </c>
      <c r="B19" s="37" t="s">
        <v>46</v>
      </c>
      <c r="C19" s="38">
        <v>1</v>
      </c>
      <c r="D19" s="38"/>
      <c r="E19" s="38"/>
      <c r="F19" s="38">
        <f t="shared" si="0"/>
        <v>1</v>
      </c>
      <c r="G19" s="175" t="s">
        <v>93</v>
      </c>
      <c r="H19" s="153" t="s">
        <v>85</v>
      </c>
      <c r="I19" s="198"/>
      <c r="J19" s="189">
        <f t="shared" si="2"/>
        <v>0</v>
      </c>
      <c r="K19" s="153" t="s">
        <v>85</v>
      </c>
      <c r="L19" s="27"/>
      <c r="M19" s="154">
        <f t="shared" si="3"/>
        <v>0</v>
      </c>
      <c r="N19" s="134" t="s">
        <v>85</v>
      </c>
      <c r="O19" s="66"/>
      <c r="P19" s="104">
        <f t="shared" si="4"/>
        <v>0</v>
      </c>
      <c r="Q19" s="119">
        <f t="shared" si="1"/>
        <v>0</v>
      </c>
    </row>
    <row r="20" spans="1:17" ht="20.149999999999999" customHeight="1" x14ac:dyDescent="0.35">
      <c r="A20" s="17" t="s">
        <v>41</v>
      </c>
      <c r="B20" s="37" t="s">
        <v>49</v>
      </c>
      <c r="C20" s="38">
        <v>3</v>
      </c>
      <c r="D20" s="38"/>
      <c r="E20" s="38"/>
      <c r="F20" s="38">
        <f t="shared" si="0"/>
        <v>3</v>
      </c>
      <c r="G20" s="175" t="s">
        <v>94</v>
      </c>
      <c r="H20" s="153"/>
      <c r="I20" s="27"/>
      <c r="J20" s="189">
        <f t="shared" si="2"/>
        <v>0</v>
      </c>
      <c r="K20" s="153"/>
      <c r="L20" s="27"/>
      <c r="M20" s="154">
        <f t="shared" si="3"/>
        <v>0</v>
      </c>
      <c r="N20" s="134" t="s">
        <v>85</v>
      </c>
      <c r="O20" s="66"/>
      <c r="P20" s="104">
        <f t="shared" si="4"/>
        <v>0</v>
      </c>
      <c r="Q20" s="119">
        <f t="shared" si="1"/>
        <v>0</v>
      </c>
    </row>
    <row r="21" spans="1:17" ht="20.149999999999999" customHeight="1" x14ac:dyDescent="0.35">
      <c r="A21" s="17" t="s">
        <v>41</v>
      </c>
      <c r="B21" s="37" t="s">
        <v>50</v>
      </c>
      <c r="C21" s="38">
        <v>7</v>
      </c>
      <c r="D21" s="38">
        <v>1</v>
      </c>
      <c r="E21" s="38"/>
      <c r="F21" s="38">
        <f t="shared" si="0"/>
        <v>8</v>
      </c>
      <c r="G21" s="175" t="s">
        <v>95</v>
      </c>
      <c r="H21" s="153"/>
      <c r="I21" s="27"/>
      <c r="J21" s="189">
        <f t="shared" si="2"/>
        <v>0</v>
      </c>
      <c r="K21" s="153"/>
      <c r="L21" s="27"/>
      <c r="M21" s="154">
        <f t="shared" si="3"/>
        <v>0</v>
      </c>
      <c r="N21" s="134" t="s">
        <v>85</v>
      </c>
      <c r="O21" s="66"/>
      <c r="P21" s="104">
        <f t="shared" si="4"/>
        <v>0</v>
      </c>
      <c r="Q21" s="119">
        <f t="shared" si="1"/>
        <v>0</v>
      </c>
    </row>
    <row r="22" spans="1:17" ht="20.149999999999999" customHeight="1" thickBot="1" x14ac:dyDescent="0.4">
      <c r="A22" s="20" t="s">
        <v>41</v>
      </c>
      <c r="B22" s="49" t="s">
        <v>56</v>
      </c>
      <c r="C22" s="50">
        <v>9</v>
      </c>
      <c r="D22" s="50">
        <v>1</v>
      </c>
      <c r="E22" s="50"/>
      <c r="F22" s="50">
        <f t="shared" si="0"/>
        <v>10</v>
      </c>
      <c r="G22" s="180" t="s">
        <v>96</v>
      </c>
      <c r="H22" s="163"/>
      <c r="I22" s="33"/>
      <c r="J22" s="194">
        <f t="shared" si="2"/>
        <v>0</v>
      </c>
      <c r="K22" s="163"/>
      <c r="L22" s="33"/>
      <c r="M22" s="164">
        <f>IF(K22="X",$F22*L22,0)</f>
        <v>0</v>
      </c>
      <c r="N22" s="139" t="s">
        <v>85</v>
      </c>
      <c r="O22" s="71"/>
      <c r="P22" s="109">
        <f t="shared" si="4"/>
        <v>0</v>
      </c>
      <c r="Q22" s="124">
        <f t="shared" si="1"/>
        <v>0</v>
      </c>
    </row>
    <row r="23" spans="1:17" ht="20.149999999999999" customHeight="1" thickTop="1" x14ac:dyDescent="0.35">
      <c r="A23" s="19" t="s">
        <v>16</v>
      </c>
      <c r="B23" s="47" t="s">
        <v>15</v>
      </c>
      <c r="C23" s="48">
        <v>3</v>
      </c>
      <c r="D23" s="48"/>
      <c r="E23" s="48"/>
      <c r="F23" s="48">
        <f t="shared" si="0"/>
        <v>3</v>
      </c>
      <c r="G23" s="179" t="s">
        <v>100</v>
      </c>
      <c r="H23" s="161" t="s">
        <v>85</v>
      </c>
      <c r="I23" s="88"/>
      <c r="J23" s="193">
        <f t="shared" si="2"/>
        <v>0</v>
      </c>
      <c r="K23" s="161" t="s">
        <v>85</v>
      </c>
      <c r="L23" s="32"/>
      <c r="M23" s="162">
        <f t="shared" si="3"/>
        <v>0</v>
      </c>
      <c r="N23" s="138" t="s">
        <v>85</v>
      </c>
      <c r="O23" s="70"/>
      <c r="P23" s="108">
        <f t="shared" si="4"/>
        <v>0</v>
      </c>
      <c r="Q23" s="123">
        <f t="shared" si="1"/>
        <v>0</v>
      </c>
    </row>
    <row r="24" spans="1:17" ht="20.149999999999999" customHeight="1" x14ac:dyDescent="0.35">
      <c r="A24" s="17" t="s">
        <v>16</v>
      </c>
      <c r="B24" s="37" t="s">
        <v>23</v>
      </c>
      <c r="C24" s="38">
        <v>6</v>
      </c>
      <c r="D24" s="38">
        <v>1</v>
      </c>
      <c r="E24" s="38">
        <v>1</v>
      </c>
      <c r="F24" s="38">
        <f t="shared" si="0"/>
        <v>8</v>
      </c>
      <c r="G24" s="175" t="s">
        <v>97</v>
      </c>
      <c r="H24" s="153"/>
      <c r="I24" s="27"/>
      <c r="J24" s="189">
        <f t="shared" si="2"/>
        <v>0</v>
      </c>
      <c r="K24" s="153"/>
      <c r="L24" s="27"/>
      <c r="M24" s="154">
        <f t="shared" si="3"/>
        <v>0</v>
      </c>
      <c r="N24" s="134" t="s">
        <v>85</v>
      </c>
      <c r="O24" s="66"/>
      <c r="P24" s="104">
        <f t="shared" si="4"/>
        <v>0</v>
      </c>
      <c r="Q24" s="119">
        <f t="shared" si="1"/>
        <v>0</v>
      </c>
    </row>
    <row r="25" spans="1:17" ht="20.149999999999999" customHeight="1" x14ac:dyDescent="0.35">
      <c r="A25" s="17" t="s">
        <v>16</v>
      </c>
      <c r="B25" s="37" t="s">
        <v>35</v>
      </c>
      <c r="C25" s="38">
        <v>7</v>
      </c>
      <c r="D25" s="38">
        <v>1</v>
      </c>
      <c r="E25" s="38"/>
      <c r="F25" s="38">
        <f t="shared" si="0"/>
        <v>8</v>
      </c>
      <c r="G25" s="175" t="s">
        <v>104</v>
      </c>
      <c r="H25" s="153" t="s">
        <v>85</v>
      </c>
      <c r="I25" s="27"/>
      <c r="J25" s="189">
        <f t="shared" si="2"/>
        <v>0</v>
      </c>
      <c r="K25" s="153"/>
      <c r="L25" s="27"/>
      <c r="M25" s="154">
        <f t="shared" si="3"/>
        <v>0</v>
      </c>
      <c r="N25" s="134" t="s">
        <v>85</v>
      </c>
      <c r="O25" s="66"/>
      <c r="P25" s="104">
        <f t="shared" si="4"/>
        <v>0</v>
      </c>
      <c r="Q25" s="119">
        <f t="shared" si="1"/>
        <v>0</v>
      </c>
    </row>
    <row r="26" spans="1:17" ht="20.149999999999999" customHeight="1" x14ac:dyDescent="0.35">
      <c r="A26" s="17" t="s">
        <v>16</v>
      </c>
      <c r="B26" s="37" t="s">
        <v>52</v>
      </c>
      <c r="C26" s="38">
        <v>3</v>
      </c>
      <c r="D26" s="38"/>
      <c r="E26" s="38"/>
      <c r="F26" s="38">
        <f t="shared" si="0"/>
        <v>3</v>
      </c>
      <c r="G26" s="175" t="s">
        <v>101</v>
      </c>
      <c r="H26" s="153" t="s">
        <v>85</v>
      </c>
      <c r="I26" s="89"/>
      <c r="J26" s="189">
        <f t="shared" si="2"/>
        <v>0</v>
      </c>
      <c r="K26" s="153" t="s">
        <v>85</v>
      </c>
      <c r="L26" s="27"/>
      <c r="M26" s="154">
        <f t="shared" si="3"/>
        <v>0</v>
      </c>
      <c r="N26" s="134" t="s">
        <v>85</v>
      </c>
      <c r="O26" s="66"/>
      <c r="P26" s="104">
        <f t="shared" si="4"/>
        <v>0</v>
      </c>
      <c r="Q26" s="119">
        <f t="shared" si="1"/>
        <v>0</v>
      </c>
    </row>
    <row r="27" spans="1:17" ht="20.149999999999999" customHeight="1" x14ac:dyDescent="0.35">
      <c r="A27" s="17" t="s">
        <v>16</v>
      </c>
      <c r="B27" s="37" t="s">
        <v>58</v>
      </c>
      <c r="C27" s="38">
        <v>3</v>
      </c>
      <c r="D27" s="38"/>
      <c r="E27" s="38"/>
      <c r="F27" s="38">
        <f t="shared" si="0"/>
        <v>3</v>
      </c>
      <c r="G27" s="175" t="s">
        <v>102</v>
      </c>
      <c r="H27" s="153"/>
      <c r="I27" s="27"/>
      <c r="J27" s="189">
        <f t="shared" si="2"/>
        <v>0</v>
      </c>
      <c r="K27" s="153"/>
      <c r="L27" s="27"/>
      <c r="M27" s="154">
        <f t="shared" si="3"/>
        <v>0</v>
      </c>
      <c r="N27" s="134" t="s">
        <v>85</v>
      </c>
      <c r="O27" s="66"/>
      <c r="P27" s="104">
        <f t="shared" si="4"/>
        <v>0</v>
      </c>
      <c r="Q27" s="119">
        <f t="shared" si="1"/>
        <v>0</v>
      </c>
    </row>
    <row r="28" spans="1:17" ht="20.149999999999999" customHeight="1" thickBot="1" x14ac:dyDescent="0.4">
      <c r="A28" s="20" t="s">
        <v>16</v>
      </c>
      <c r="B28" s="49" t="s">
        <v>59</v>
      </c>
      <c r="C28" s="50">
        <v>8</v>
      </c>
      <c r="D28" s="50">
        <v>1</v>
      </c>
      <c r="E28" s="50"/>
      <c r="F28" s="50">
        <f t="shared" si="0"/>
        <v>9</v>
      </c>
      <c r="G28" s="180" t="s">
        <v>103</v>
      </c>
      <c r="H28" s="163"/>
      <c r="I28" s="33"/>
      <c r="J28" s="194">
        <f t="shared" si="2"/>
        <v>0</v>
      </c>
      <c r="K28" s="163"/>
      <c r="L28" s="33"/>
      <c r="M28" s="164">
        <f t="shared" si="3"/>
        <v>0</v>
      </c>
      <c r="N28" s="139" t="s">
        <v>85</v>
      </c>
      <c r="O28" s="71"/>
      <c r="P28" s="109">
        <f t="shared" si="4"/>
        <v>0</v>
      </c>
      <c r="Q28" s="124">
        <f t="shared" si="1"/>
        <v>0</v>
      </c>
    </row>
    <row r="29" spans="1:17" ht="20.149999999999999" customHeight="1" thickTop="1" x14ac:dyDescent="0.35">
      <c r="A29" s="75" t="s">
        <v>2</v>
      </c>
      <c r="B29" s="76" t="s">
        <v>67</v>
      </c>
      <c r="C29" s="77"/>
      <c r="D29" s="77"/>
      <c r="E29" s="77"/>
      <c r="F29" s="77" t="str">
        <f t="shared" si="0"/>
        <v/>
      </c>
      <c r="G29" s="181"/>
      <c r="H29" s="165"/>
      <c r="I29" s="78"/>
      <c r="J29" s="80"/>
      <c r="K29" s="165"/>
      <c r="L29" s="78"/>
      <c r="M29" s="80"/>
      <c r="N29" s="140"/>
      <c r="O29" s="79"/>
      <c r="P29" s="80"/>
      <c r="Q29" s="125" t="str">
        <f t="shared" si="1"/>
        <v/>
      </c>
    </row>
    <row r="30" spans="1:17" ht="20.149999999999999" customHeight="1" x14ac:dyDescent="0.35">
      <c r="A30" s="11"/>
      <c r="B30" s="53" t="s">
        <v>1</v>
      </c>
      <c r="C30" s="42">
        <v>3</v>
      </c>
      <c r="D30" s="42"/>
      <c r="E30" s="42"/>
      <c r="F30" s="59">
        <f t="shared" si="0"/>
        <v>3</v>
      </c>
      <c r="G30" s="172" t="s">
        <v>106</v>
      </c>
      <c r="H30" s="147"/>
      <c r="I30" s="29"/>
      <c r="J30" s="186">
        <f t="shared" si="2"/>
        <v>0</v>
      </c>
      <c r="K30" s="147"/>
      <c r="L30" s="29"/>
      <c r="M30" s="148">
        <f t="shared" si="3"/>
        <v>0</v>
      </c>
      <c r="N30" s="131" t="s">
        <v>85</v>
      </c>
      <c r="O30" s="63"/>
      <c r="P30" s="101">
        <f t="shared" si="4"/>
        <v>0</v>
      </c>
      <c r="Q30" s="116">
        <f t="shared" si="1"/>
        <v>0</v>
      </c>
    </row>
    <row r="31" spans="1:17" ht="20.149999999999999" customHeight="1" x14ac:dyDescent="0.35">
      <c r="A31" s="13"/>
      <c r="B31" s="57" t="s">
        <v>3</v>
      </c>
      <c r="C31" s="44">
        <v>1</v>
      </c>
      <c r="D31" s="44">
        <v>1</v>
      </c>
      <c r="E31" s="44"/>
      <c r="F31" s="60">
        <f t="shared" si="0"/>
        <v>2</v>
      </c>
      <c r="G31" s="177" t="s">
        <v>107</v>
      </c>
      <c r="H31" s="157"/>
      <c r="I31" s="30"/>
      <c r="J31" s="191">
        <f t="shared" si="2"/>
        <v>0</v>
      </c>
      <c r="K31" s="157"/>
      <c r="L31" s="30"/>
      <c r="M31" s="158">
        <f t="shared" si="3"/>
        <v>0</v>
      </c>
      <c r="N31" s="136" t="s">
        <v>85</v>
      </c>
      <c r="O31" s="68"/>
      <c r="P31" s="106">
        <f t="shared" si="4"/>
        <v>0</v>
      </c>
      <c r="Q31" s="121">
        <f t="shared" si="1"/>
        <v>0</v>
      </c>
    </row>
    <row r="32" spans="1:17" ht="20.149999999999999" customHeight="1" x14ac:dyDescent="0.35">
      <c r="A32" s="75" t="s">
        <v>2</v>
      </c>
      <c r="B32" s="76" t="s">
        <v>68</v>
      </c>
      <c r="C32" s="77"/>
      <c r="D32" s="77"/>
      <c r="E32" s="77"/>
      <c r="F32" s="77" t="str">
        <f t="shared" si="0"/>
        <v/>
      </c>
      <c r="G32" s="181"/>
      <c r="H32" s="165"/>
      <c r="I32" s="78"/>
      <c r="J32" s="80"/>
      <c r="K32" s="165"/>
      <c r="L32" s="78"/>
      <c r="M32" s="80"/>
      <c r="N32" s="140"/>
      <c r="O32" s="79"/>
      <c r="P32" s="80"/>
      <c r="Q32" s="125" t="str">
        <f t="shared" si="1"/>
        <v/>
      </c>
    </row>
    <row r="33" spans="1:17" ht="20.149999999999999" customHeight="1" x14ac:dyDescent="0.35">
      <c r="A33" s="11"/>
      <c r="B33" s="53" t="s">
        <v>6</v>
      </c>
      <c r="C33" s="42">
        <v>1</v>
      </c>
      <c r="D33" s="42"/>
      <c r="E33" s="42"/>
      <c r="F33" s="59">
        <f t="shared" si="0"/>
        <v>1</v>
      </c>
      <c r="G33" s="172" t="s">
        <v>108</v>
      </c>
      <c r="H33" s="147"/>
      <c r="I33" s="29"/>
      <c r="J33" s="186">
        <f t="shared" si="2"/>
        <v>0</v>
      </c>
      <c r="K33" s="147"/>
      <c r="L33" s="29"/>
      <c r="M33" s="148">
        <f t="shared" si="3"/>
        <v>0</v>
      </c>
      <c r="N33" s="131" t="s">
        <v>85</v>
      </c>
      <c r="O33" s="63"/>
      <c r="P33" s="101">
        <f t="shared" si="4"/>
        <v>0</v>
      </c>
      <c r="Q33" s="116">
        <f t="shared" si="1"/>
        <v>0</v>
      </c>
    </row>
    <row r="34" spans="1:17" ht="20.149999999999999" customHeight="1" x14ac:dyDescent="0.35">
      <c r="A34" s="11"/>
      <c r="B34" s="53" t="s">
        <v>5</v>
      </c>
      <c r="C34" s="42">
        <v>3</v>
      </c>
      <c r="D34" s="42"/>
      <c r="E34" s="42"/>
      <c r="F34" s="59">
        <f t="shared" si="0"/>
        <v>3</v>
      </c>
      <c r="G34" s="172" t="s">
        <v>109</v>
      </c>
      <c r="H34" s="147"/>
      <c r="I34" s="29"/>
      <c r="J34" s="186">
        <f t="shared" si="2"/>
        <v>0</v>
      </c>
      <c r="K34" s="147"/>
      <c r="L34" s="29"/>
      <c r="M34" s="148">
        <f t="shared" si="3"/>
        <v>0</v>
      </c>
      <c r="N34" s="131" t="s">
        <v>85</v>
      </c>
      <c r="O34" s="63"/>
      <c r="P34" s="101">
        <f t="shared" si="4"/>
        <v>0</v>
      </c>
      <c r="Q34" s="116">
        <f t="shared" si="1"/>
        <v>0</v>
      </c>
    </row>
    <row r="35" spans="1:17" ht="20.149999999999999" customHeight="1" x14ac:dyDescent="0.35">
      <c r="A35" s="13"/>
      <c r="B35" s="57" t="s">
        <v>7</v>
      </c>
      <c r="C35" s="44">
        <v>1</v>
      </c>
      <c r="D35" s="44"/>
      <c r="E35" s="44"/>
      <c r="F35" s="60">
        <f t="shared" si="0"/>
        <v>1</v>
      </c>
      <c r="G35" s="177" t="s">
        <v>110</v>
      </c>
      <c r="H35" s="157"/>
      <c r="I35" s="30"/>
      <c r="J35" s="191">
        <f t="shared" si="2"/>
        <v>0</v>
      </c>
      <c r="K35" s="157"/>
      <c r="L35" s="30"/>
      <c r="M35" s="158">
        <f t="shared" si="3"/>
        <v>0</v>
      </c>
      <c r="N35" s="136" t="s">
        <v>85</v>
      </c>
      <c r="O35" s="68"/>
      <c r="P35" s="106">
        <f t="shared" si="4"/>
        <v>0</v>
      </c>
      <c r="Q35" s="121">
        <f t="shared" si="1"/>
        <v>0</v>
      </c>
    </row>
    <row r="36" spans="1:17" ht="20.149999999999999" customHeight="1" x14ac:dyDescent="0.35">
      <c r="A36" s="75" t="s">
        <v>2</v>
      </c>
      <c r="B36" s="76" t="s">
        <v>69</v>
      </c>
      <c r="C36" s="77"/>
      <c r="D36" s="77"/>
      <c r="E36" s="77"/>
      <c r="F36" s="77" t="str">
        <f t="shared" si="0"/>
        <v/>
      </c>
      <c r="G36" s="181"/>
      <c r="H36" s="165"/>
      <c r="I36" s="78"/>
      <c r="J36" s="80"/>
      <c r="K36" s="165"/>
      <c r="L36" s="78"/>
      <c r="M36" s="80"/>
      <c r="N36" s="140"/>
      <c r="O36" s="79"/>
      <c r="P36" s="80"/>
      <c r="Q36" s="125" t="str">
        <f t="shared" si="1"/>
        <v/>
      </c>
    </row>
    <row r="37" spans="1:17" ht="20.149999999999999" customHeight="1" x14ac:dyDescent="0.35">
      <c r="A37" s="11"/>
      <c r="B37" s="53" t="s">
        <v>10</v>
      </c>
      <c r="C37" s="42">
        <v>3</v>
      </c>
      <c r="D37" s="42"/>
      <c r="E37" s="42"/>
      <c r="F37" s="59">
        <f t="shared" si="0"/>
        <v>3</v>
      </c>
      <c r="G37" s="172" t="s">
        <v>111</v>
      </c>
      <c r="H37" s="147"/>
      <c r="I37" s="29"/>
      <c r="J37" s="186">
        <f t="shared" si="2"/>
        <v>0</v>
      </c>
      <c r="K37" s="147"/>
      <c r="L37" s="29"/>
      <c r="M37" s="148">
        <f t="shared" si="3"/>
        <v>0</v>
      </c>
      <c r="N37" s="131" t="s">
        <v>85</v>
      </c>
      <c r="O37" s="63"/>
      <c r="P37" s="101">
        <f t="shared" si="4"/>
        <v>0</v>
      </c>
      <c r="Q37" s="116">
        <f t="shared" si="1"/>
        <v>0</v>
      </c>
    </row>
    <row r="38" spans="1:17" ht="20.149999999999999" customHeight="1" x14ac:dyDescent="0.35">
      <c r="A38" s="11"/>
      <c r="B38" s="53" t="s">
        <v>11</v>
      </c>
      <c r="C38" s="42">
        <v>3</v>
      </c>
      <c r="D38" s="42"/>
      <c r="E38" s="42"/>
      <c r="F38" s="59">
        <f t="shared" si="0"/>
        <v>3</v>
      </c>
      <c r="G38" s="172" t="s">
        <v>112</v>
      </c>
      <c r="H38" s="147"/>
      <c r="I38" s="29"/>
      <c r="J38" s="186">
        <f t="shared" si="2"/>
        <v>0</v>
      </c>
      <c r="K38" s="147"/>
      <c r="L38" s="29"/>
      <c r="M38" s="148">
        <f t="shared" si="3"/>
        <v>0</v>
      </c>
      <c r="N38" s="131" t="s">
        <v>85</v>
      </c>
      <c r="O38" s="63"/>
      <c r="P38" s="101">
        <f t="shared" si="4"/>
        <v>0</v>
      </c>
      <c r="Q38" s="116">
        <f t="shared" si="1"/>
        <v>0</v>
      </c>
    </row>
    <row r="39" spans="1:17" ht="20.149999999999999" customHeight="1" x14ac:dyDescent="0.35">
      <c r="A39" s="13"/>
      <c r="B39" s="57" t="s">
        <v>12</v>
      </c>
      <c r="C39" s="44">
        <v>1</v>
      </c>
      <c r="D39" s="44"/>
      <c r="E39" s="44"/>
      <c r="F39" s="60">
        <f t="shared" si="0"/>
        <v>1</v>
      </c>
      <c r="G39" s="177" t="s">
        <v>113</v>
      </c>
      <c r="H39" s="157"/>
      <c r="I39" s="30"/>
      <c r="J39" s="191">
        <f t="shared" si="2"/>
        <v>0</v>
      </c>
      <c r="K39" s="157"/>
      <c r="L39" s="30"/>
      <c r="M39" s="158">
        <f t="shared" si="3"/>
        <v>0</v>
      </c>
      <c r="N39" s="136" t="s">
        <v>85</v>
      </c>
      <c r="O39" s="68"/>
      <c r="P39" s="106">
        <f t="shared" si="4"/>
        <v>0</v>
      </c>
      <c r="Q39" s="121">
        <f t="shared" si="1"/>
        <v>0</v>
      </c>
    </row>
    <row r="40" spans="1:17" ht="20.149999999999999" customHeight="1" x14ac:dyDescent="0.35">
      <c r="A40" s="75" t="s">
        <v>2</v>
      </c>
      <c r="B40" s="76" t="s">
        <v>71</v>
      </c>
      <c r="C40" s="77"/>
      <c r="D40" s="77"/>
      <c r="E40" s="77"/>
      <c r="F40" s="77" t="str">
        <f t="shared" ref="F40:F71" si="5">IF(C40=0,"",C40+D40+E40)</f>
        <v/>
      </c>
      <c r="G40" s="181"/>
      <c r="H40" s="165"/>
      <c r="I40" s="78"/>
      <c r="J40" s="80"/>
      <c r="K40" s="165"/>
      <c r="L40" s="78"/>
      <c r="M40" s="80"/>
      <c r="N40" s="140"/>
      <c r="O40" s="79"/>
      <c r="P40" s="80"/>
      <c r="Q40" s="125" t="str">
        <f t="shared" ref="Q40:Q71" si="6">IF(C40=0,"",M40+J40+P40)</f>
        <v/>
      </c>
    </row>
    <row r="41" spans="1:17" ht="20.149999999999999" customHeight="1" x14ac:dyDescent="0.35">
      <c r="A41" s="11"/>
      <c r="B41" s="53" t="s">
        <v>14</v>
      </c>
      <c r="C41" s="42">
        <v>1</v>
      </c>
      <c r="D41" s="42"/>
      <c r="E41" s="42"/>
      <c r="F41" s="59">
        <f t="shared" si="5"/>
        <v>1</v>
      </c>
      <c r="G41" s="172" t="s">
        <v>114</v>
      </c>
      <c r="H41" s="147"/>
      <c r="I41" s="29"/>
      <c r="J41" s="186">
        <f t="shared" si="2"/>
        <v>0</v>
      </c>
      <c r="K41" s="147"/>
      <c r="L41" s="29"/>
      <c r="M41" s="148">
        <f t="shared" si="3"/>
        <v>0</v>
      </c>
      <c r="N41" s="131" t="s">
        <v>85</v>
      </c>
      <c r="O41" s="90"/>
      <c r="P41" s="101">
        <f t="shared" si="4"/>
        <v>0</v>
      </c>
      <c r="Q41" s="116">
        <f t="shared" si="6"/>
        <v>0</v>
      </c>
    </row>
    <row r="42" spans="1:17" ht="20.149999999999999" customHeight="1" x14ac:dyDescent="0.35">
      <c r="A42" s="13"/>
      <c r="B42" s="57" t="s">
        <v>13</v>
      </c>
      <c r="C42" s="44">
        <v>1</v>
      </c>
      <c r="D42" s="44"/>
      <c r="E42" s="44"/>
      <c r="F42" s="60">
        <f t="shared" si="5"/>
        <v>1</v>
      </c>
      <c r="G42" s="177" t="s">
        <v>115</v>
      </c>
      <c r="H42" s="157"/>
      <c r="I42" s="30"/>
      <c r="J42" s="191">
        <f t="shared" si="2"/>
        <v>0</v>
      </c>
      <c r="K42" s="157"/>
      <c r="L42" s="30"/>
      <c r="M42" s="158">
        <f t="shared" si="3"/>
        <v>0</v>
      </c>
      <c r="N42" s="136" t="s">
        <v>85</v>
      </c>
      <c r="O42" s="68"/>
      <c r="P42" s="106">
        <f t="shared" si="4"/>
        <v>0</v>
      </c>
      <c r="Q42" s="121">
        <f t="shared" si="6"/>
        <v>0</v>
      </c>
    </row>
    <row r="43" spans="1:17" ht="20.149999999999999" customHeight="1" x14ac:dyDescent="0.35">
      <c r="A43" s="13" t="s">
        <v>2</v>
      </c>
      <c r="B43" s="51" t="s">
        <v>17</v>
      </c>
      <c r="C43" s="52">
        <v>5</v>
      </c>
      <c r="D43" s="52"/>
      <c r="E43" s="52"/>
      <c r="F43" s="62">
        <f t="shared" si="5"/>
        <v>5</v>
      </c>
      <c r="G43" s="182" t="s">
        <v>116</v>
      </c>
      <c r="H43" s="166"/>
      <c r="I43" s="34"/>
      <c r="J43" s="195">
        <f t="shared" si="2"/>
        <v>0</v>
      </c>
      <c r="K43" s="166"/>
      <c r="L43" s="34"/>
      <c r="M43" s="167">
        <f t="shared" si="3"/>
        <v>0</v>
      </c>
      <c r="N43" s="141" t="s">
        <v>85</v>
      </c>
      <c r="O43" s="72"/>
      <c r="P43" s="110">
        <f t="shared" si="4"/>
        <v>0</v>
      </c>
      <c r="Q43" s="126">
        <f t="shared" si="6"/>
        <v>0</v>
      </c>
    </row>
    <row r="44" spans="1:17" ht="20.149999999999999" customHeight="1" x14ac:dyDescent="0.35">
      <c r="A44" s="75" t="s">
        <v>2</v>
      </c>
      <c r="B44" s="76" t="s">
        <v>72</v>
      </c>
      <c r="C44" s="77"/>
      <c r="D44" s="77"/>
      <c r="E44" s="77"/>
      <c r="F44" s="77" t="str">
        <f t="shared" si="5"/>
        <v/>
      </c>
      <c r="G44" s="181"/>
      <c r="H44" s="165"/>
      <c r="I44" s="78"/>
      <c r="J44" s="80"/>
      <c r="K44" s="165"/>
      <c r="L44" s="78"/>
      <c r="M44" s="80"/>
      <c r="N44" s="140"/>
      <c r="O44" s="79"/>
      <c r="P44" s="80"/>
      <c r="Q44" s="125" t="str">
        <f t="shared" si="6"/>
        <v/>
      </c>
    </row>
    <row r="45" spans="1:17" ht="20.149999999999999" customHeight="1" x14ac:dyDescent="0.35">
      <c r="A45" s="11"/>
      <c r="B45" s="53" t="s">
        <v>19</v>
      </c>
      <c r="C45" s="42">
        <v>1</v>
      </c>
      <c r="D45" s="42"/>
      <c r="E45" s="42"/>
      <c r="F45" s="59">
        <f t="shared" si="5"/>
        <v>1</v>
      </c>
      <c r="G45" s="172" t="s">
        <v>117</v>
      </c>
      <c r="H45" s="147"/>
      <c r="I45" s="29"/>
      <c r="J45" s="186">
        <f t="shared" si="2"/>
        <v>0</v>
      </c>
      <c r="K45" s="147" t="s">
        <v>85</v>
      </c>
      <c r="L45" s="29"/>
      <c r="M45" s="148">
        <f t="shared" si="3"/>
        <v>0</v>
      </c>
      <c r="N45" s="131" t="s">
        <v>85</v>
      </c>
      <c r="O45" s="63"/>
      <c r="P45" s="101">
        <f t="shared" si="4"/>
        <v>0</v>
      </c>
      <c r="Q45" s="116">
        <f t="shared" si="6"/>
        <v>0</v>
      </c>
    </row>
    <row r="46" spans="1:17" ht="20.149999999999999" customHeight="1" x14ac:dyDescent="0.35">
      <c r="A46" s="11"/>
      <c r="B46" s="53" t="s">
        <v>18</v>
      </c>
      <c r="C46" s="42">
        <v>3</v>
      </c>
      <c r="D46" s="42">
        <v>1</v>
      </c>
      <c r="E46" s="42"/>
      <c r="F46" s="59">
        <f t="shared" si="5"/>
        <v>4</v>
      </c>
      <c r="G46" s="172" t="s">
        <v>118</v>
      </c>
      <c r="H46" s="147"/>
      <c r="I46" s="29"/>
      <c r="J46" s="186">
        <f t="shared" si="2"/>
        <v>0</v>
      </c>
      <c r="K46" s="147"/>
      <c r="L46" s="29"/>
      <c r="M46" s="148">
        <f t="shared" si="3"/>
        <v>0</v>
      </c>
      <c r="N46" s="131" t="s">
        <v>85</v>
      </c>
      <c r="O46" s="63"/>
      <c r="P46" s="101">
        <f t="shared" si="4"/>
        <v>0</v>
      </c>
      <c r="Q46" s="116">
        <f t="shared" si="6"/>
        <v>0</v>
      </c>
    </row>
    <row r="47" spans="1:17" s="95" customFormat="1" ht="31.5" customHeight="1" x14ac:dyDescent="0.35">
      <c r="A47" s="91"/>
      <c r="B47" s="92" t="s">
        <v>20</v>
      </c>
      <c r="C47" s="60">
        <v>1</v>
      </c>
      <c r="D47" s="60"/>
      <c r="E47" s="60"/>
      <c r="F47" s="60">
        <f t="shared" si="5"/>
        <v>1</v>
      </c>
      <c r="G47" s="209" t="s">
        <v>142</v>
      </c>
      <c r="H47" s="168"/>
      <c r="I47" s="93"/>
      <c r="J47" s="196">
        <f t="shared" si="2"/>
        <v>0</v>
      </c>
      <c r="K47" s="168" t="s">
        <v>85</v>
      </c>
      <c r="L47" s="202"/>
      <c r="M47" s="169">
        <f t="shared" si="3"/>
        <v>0</v>
      </c>
      <c r="N47" s="142" t="s">
        <v>85</v>
      </c>
      <c r="O47" s="94"/>
      <c r="P47" s="111">
        <f t="shared" si="4"/>
        <v>0</v>
      </c>
      <c r="Q47" s="127">
        <f t="shared" si="6"/>
        <v>0</v>
      </c>
    </row>
    <row r="48" spans="1:17" ht="20.149999999999999" customHeight="1" x14ac:dyDescent="0.35">
      <c r="A48" s="75" t="s">
        <v>2</v>
      </c>
      <c r="B48" s="76" t="s">
        <v>76</v>
      </c>
      <c r="C48" s="77"/>
      <c r="D48" s="77"/>
      <c r="E48" s="77"/>
      <c r="F48" s="77" t="str">
        <f t="shared" si="5"/>
        <v/>
      </c>
      <c r="G48" s="181"/>
      <c r="H48" s="165"/>
      <c r="I48" s="78"/>
      <c r="J48" s="80"/>
      <c r="K48" s="165"/>
      <c r="L48" s="78"/>
      <c r="M48" s="80"/>
      <c r="N48" s="140"/>
      <c r="O48" s="79"/>
      <c r="P48" s="80"/>
      <c r="Q48" s="125" t="str">
        <f t="shared" si="6"/>
        <v/>
      </c>
    </row>
    <row r="49" spans="1:17" ht="20.149999999999999" customHeight="1" x14ac:dyDescent="0.35">
      <c r="A49" s="11"/>
      <c r="B49" s="53" t="s">
        <v>21</v>
      </c>
      <c r="C49" s="42">
        <v>1</v>
      </c>
      <c r="D49" s="42"/>
      <c r="E49" s="42"/>
      <c r="F49" s="59">
        <f t="shared" si="5"/>
        <v>1</v>
      </c>
      <c r="G49" s="172" t="s">
        <v>119</v>
      </c>
      <c r="H49" s="147"/>
      <c r="I49" s="29"/>
      <c r="J49" s="186">
        <f t="shared" si="2"/>
        <v>0</v>
      </c>
      <c r="K49" s="147"/>
      <c r="L49" s="29"/>
      <c r="M49" s="148">
        <f t="shared" si="3"/>
        <v>0</v>
      </c>
      <c r="N49" s="131" t="s">
        <v>85</v>
      </c>
      <c r="O49" s="63"/>
      <c r="P49" s="101">
        <f t="shared" si="4"/>
        <v>0</v>
      </c>
      <c r="Q49" s="116">
        <f t="shared" si="6"/>
        <v>0</v>
      </c>
    </row>
    <row r="50" spans="1:17" ht="20.149999999999999" customHeight="1" x14ac:dyDescent="0.35">
      <c r="A50" s="13"/>
      <c r="B50" s="57" t="s">
        <v>22</v>
      </c>
      <c r="C50" s="44">
        <v>1</v>
      </c>
      <c r="D50" s="44"/>
      <c r="E50" s="44"/>
      <c r="F50" s="60">
        <f t="shared" si="5"/>
        <v>1</v>
      </c>
      <c r="G50" s="177" t="s">
        <v>120</v>
      </c>
      <c r="H50" s="157"/>
      <c r="I50" s="30"/>
      <c r="J50" s="191">
        <f t="shared" si="2"/>
        <v>0</v>
      </c>
      <c r="K50" s="157" t="s">
        <v>85</v>
      </c>
      <c r="L50" s="129"/>
      <c r="M50" s="158">
        <f t="shared" si="3"/>
        <v>0</v>
      </c>
      <c r="N50" s="136" t="s">
        <v>85</v>
      </c>
      <c r="O50" s="68"/>
      <c r="P50" s="106">
        <f t="shared" si="4"/>
        <v>0</v>
      </c>
      <c r="Q50" s="121">
        <f t="shared" si="6"/>
        <v>0</v>
      </c>
    </row>
    <row r="51" spans="1:17" ht="20.149999999999999" customHeight="1" x14ac:dyDescent="0.35">
      <c r="A51" s="75" t="s">
        <v>2</v>
      </c>
      <c r="B51" s="76" t="s">
        <v>77</v>
      </c>
      <c r="C51" s="77"/>
      <c r="D51" s="77"/>
      <c r="E51" s="77"/>
      <c r="F51" s="77" t="str">
        <f t="shared" si="5"/>
        <v/>
      </c>
      <c r="G51" s="181"/>
      <c r="H51" s="165"/>
      <c r="I51" s="78"/>
      <c r="J51" s="80"/>
      <c r="K51" s="165"/>
      <c r="L51" s="78"/>
      <c r="M51" s="80"/>
      <c r="N51" s="140"/>
      <c r="O51" s="79"/>
      <c r="P51" s="80"/>
      <c r="Q51" s="125" t="str">
        <f t="shared" si="6"/>
        <v/>
      </c>
    </row>
    <row r="52" spans="1:17" ht="20.149999999999999" customHeight="1" x14ac:dyDescent="0.35">
      <c r="A52" s="11"/>
      <c r="B52" s="53" t="s">
        <v>26</v>
      </c>
      <c r="C52" s="42">
        <v>1</v>
      </c>
      <c r="D52" s="42"/>
      <c r="E52" s="42"/>
      <c r="F52" s="59">
        <f t="shared" si="5"/>
        <v>1</v>
      </c>
      <c r="G52" s="172" t="s">
        <v>121</v>
      </c>
      <c r="H52" s="147"/>
      <c r="I52" s="29"/>
      <c r="J52" s="186">
        <f t="shared" si="2"/>
        <v>0</v>
      </c>
      <c r="K52" s="147"/>
      <c r="L52" s="29"/>
      <c r="M52" s="148">
        <f t="shared" si="3"/>
        <v>0</v>
      </c>
      <c r="N52" s="131" t="s">
        <v>85</v>
      </c>
      <c r="O52" s="63"/>
      <c r="P52" s="101">
        <f t="shared" si="4"/>
        <v>0</v>
      </c>
      <c r="Q52" s="116">
        <f t="shared" si="6"/>
        <v>0</v>
      </c>
    </row>
    <row r="53" spans="1:17" ht="20.149999999999999" customHeight="1" x14ac:dyDescent="0.35">
      <c r="A53" s="11"/>
      <c r="B53" s="53" t="s">
        <v>25</v>
      </c>
      <c r="C53" s="42">
        <v>3</v>
      </c>
      <c r="D53" s="42"/>
      <c r="E53" s="42"/>
      <c r="F53" s="59">
        <f t="shared" si="5"/>
        <v>3</v>
      </c>
      <c r="G53" s="172" t="s">
        <v>122</v>
      </c>
      <c r="H53" s="147"/>
      <c r="I53" s="29"/>
      <c r="J53" s="186">
        <f t="shared" si="2"/>
        <v>0</v>
      </c>
      <c r="K53" s="147"/>
      <c r="L53" s="29"/>
      <c r="M53" s="148">
        <f t="shared" si="3"/>
        <v>0</v>
      </c>
      <c r="N53" s="131" t="s">
        <v>85</v>
      </c>
      <c r="O53" s="63"/>
      <c r="P53" s="101">
        <f t="shared" si="4"/>
        <v>0</v>
      </c>
      <c r="Q53" s="116">
        <f t="shared" si="6"/>
        <v>0</v>
      </c>
    </row>
    <row r="54" spans="1:17" ht="20.149999999999999" customHeight="1" x14ac:dyDescent="0.35">
      <c r="A54" s="11"/>
      <c r="B54" s="53" t="s">
        <v>27</v>
      </c>
      <c r="C54" s="42">
        <v>1</v>
      </c>
      <c r="D54" s="42"/>
      <c r="E54" s="42"/>
      <c r="F54" s="59">
        <f t="shared" si="5"/>
        <v>1</v>
      </c>
      <c r="G54" s="172" t="s">
        <v>123</v>
      </c>
      <c r="H54" s="147"/>
      <c r="I54" s="29"/>
      <c r="J54" s="186">
        <f t="shared" si="2"/>
        <v>0</v>
      </c>
      <c r="K54" s="147"/>
      <c r="L54" s="29"/>
      <c r="M54" s="148">
        <f t="shared" si="3"/>
        <v>0</v>
      </c>
      <c r="N54" s="131" t="s">
        <v>85</v>
      </c>
      <c r="O54" s="63"/>
      <c r="P54" s="101">
        <f t="shared" si="4"/>
        <v>0</v>
      </c>
      <c r="Q54" s="116">
        <f t="shared" si="6"/>
        <v>0</v>
      </c>
    </row>
    <row r="55" spans="1:17" ht="20.149999999999999" customHeight="1" x14ac:dyDescent="0.35">
      <c r="A55" s="13"/>
      <c r="B55" s="57" t="s">
        <v>28</v>
      </c>
      <c r="C55" s="44">
        <v>1</v>
      </c>
      <c r="D55" s="44"/>
      <c r="E55" s="44"/>
      <c r="F55" s="60">
        <f t="shared" si="5"/>
        <v>1</v>
      </c>
      <c r="G55" s="177" t="s">
        <v>124</v>
      </c>
      <c r="H55" s="157"/>
      <c r="I55" s="30"/>
      <c r="J55" s="191">
        <f t="shared" si="2"/>
        <v>0</v>
      </c>
      <c r="K55" s="157" t="s">
        <v>85</v>
      </c>
      <c r="L55" s="129"/>
      <c r="M55" s="158">
        <f t="shared" si="3"/>
        <v>0</v>
      </c>
      <c r="N55" s="136" t="s">
        <v>85</v>
      </c>
      <c r="O55" s="68"/>
      <c r="P55" s="106">
        <f t="shared" si="4"/>
        <v>0</v>
      </c>
      <c r="Q55" s="121">
        <f t="shared" si="6"/>
        <v>0</v>
      </c>
    </row>
    <row r="56" spans="1:17" ht="20.149999999999999" customHeight="1" x14ac:dyDescent="0.35">
      <c r="A56" s="75" t="s">
        <v>2</v>
      </c>
      <c r="B56" s="76" t="s">
        <v>78</v>
      </c>
      <c r="C56" s="77"/>
      <c r="D56" s="77"/>
      <c r="E56" s="77"/>
      <c r="F56" s="77" t="str">
        <f t="shared" si="5"/>
        <v/>
      </c>
      <c r="G56" s="181"/>
      <c r="H56" s="165"/>
      <c r="I56" s="78"/>
      <c r="J56" s="80"/>
      <c r="K56" s="165"/>
      <c r="L56" s="78"/>
      <c r="M56" s="80"/>
      <c r="N56" s="140"/>
      <c r="O56" s="79"/>
      <c r="P56" s="80"/>
      <c r="Q56" s="125" t="str">
        <f t="shared" si="6"/>
        <v/>
      </c>
    </row>
    <row r="57" spans="1:17" ht="20.149999999999999" customHeight="1" x14ac:dyDescent="0.35">
      <c r="A57" s="11"/>
      <c r="B57" s="53" t="s">
        <v>30</v>
      </c>
      <c r="C57" s="42">
        <v>1</v>
      </c>
      <c r="D57" s="42"/>
      <c r="E57" s="42"/>
      <c r="F57" s="59">
        <f t="shared" si="5"/>
        <v>1</v>
      </c>
      <c r="G57" s="172" t="s">
        <v>125</v>
      </c>
      <c r="H57" s="147"/>
      <c r="I57" s="29"/>
      <c r="J57" s="186">
        <f t="shared" si="2"/>
        <v>0</v>
      </c>
      <c r="K57" s="147"/>
      <c r="L57" s="29"/>
      <c r="M57" s="148">
        <f t="shared" si="3"/>
        <v>0</v>
      </c>
      <c r="N57" s="131" t="s">
        <v>85</v>
      </c>
      <c r="O57" s="63"/>
      <c r="P57" s="101">
        <f t="shared" si="4"/>
        <v>0</v>
      </c>
      <c r="Q57" s="116">
        <f t="shared" si="6"/>
        <v>0</v>
      </c>
    </row>
    <row r="58" spans="1:17" ht="20.149999999999999" customHeight="1" x14ac:dyDescent="0.35">
      <c r="A58" s="13"/>
      <c r="B58" s="57" t="s">
        <v>29</v>
      </c>
      <c r="C58" s="44">
        <v>3</v>
      </c>
      <c r="D58" s="44"/>
      <c r="E58" s="44"/>
      <c r="F58" s="60">
        <f t="shared" si="5"/>
        <v>3</v>
      </c>
      <c r="G58" s="177" t="s">
        <v>126</v>
      </c>
      <c r="H58" s="157"/>
      <c r="I58" s="30"/>
      <c r="J58" s="191">
        <f t="shared" si="2"/>
        <v>0</v>
      </c>
      <c r="K58" s="157"/>
      <c r="L58" s="30"/>
      <c r="M58" s="158">
        <f t="shared" si="3"/>
        <v>0</v>
      </c>
      <c r="N58" s="136" t="s">
        <v>85</v>
      </c>
      <c r="O58" s="68"/>
      <c r="P58" s="106">
        <f t="shared" si="4"/>
        <v>0</v>
      </c>
      <c r="Q58" s="121">
        <f t="shared" si="6"/>
        <v>0</v>
      </c>
    </row>
    <row r="59" spans="1:17" ht="20.149999999999999" customHeight="1" x14ac:dyDescent="0.35">
      <c r="A59" s="75" t="s">
        <v>2</v>
      </c>
      <c r="B59" s="76" t="s">
        <v>79</v>
      </c>
      <c r="C59" s="77"/>
      <c r="D59" s="77"/>
      <c r="E59" s="77"/>
      <c r="F59" s="77" t="str">
        <f t="shared" si="5"/>
        <v/>
      </c>
      <c r="G59" s="181"/>
      <c r="H59" s="165"/>
      <c r="I59" s="78"/>
      <c r="J59" s="80"/>
      <c r="K59" s="165"/>
      <c r="L59" s="78"/>
      <c r="M59" s="80"/>
      <c r="N59" s="140"/>
      <c r="O59" s="79"/>
      <c r="P59" s="80"/>
      <c r="Q59" s="125" t="str">
        <f t="shared" si="6"/>
        <v/>
      </c>
    </row>
    <row r="60" spans="1:17" ht="20.149999999999999" customHeight="1" x14ac:dyDescent="0.35">
      <c r="A60" s="11"/>
      <c r="B60" s="53" t="s">
        <v>33</v>
      </c>
      <c r="C60" s="42">
        <v>1</v>
      </c>
      <c r="D60" s="42"/>
      <c r="E60" s="42"/>
      <c r="F60" s="59">
        <f t="shared" si="5"/>
        <v>1</v>
      </c>
      <c r="G60" s="172" t="s">
        <v>127</v>
      </c>
      <c r="H60" s="147"/>
      <c r="I60" s="29"/>
      <c r="J60" s="186">
        <f t="shared" si="2"/>
        <v>0</v>
      </c>
      <c r="K60" s="147"/>
      <c r="L60" s="29"/>
      <c r="M60" s="148">
        <f t="shared" si="3"/>
        <v>0</v>
      </c>
      <c r="N60" s="131" t="s">
        <v>85</v>
      </c>
      <c r="O60" s="199"/>
      <c r="P60" s="101">
        <f t="shared" si="4"/>
        <v>0</v>
      </c>
      <c r="Q60" s="116">
        <f t="shared" si="6"/>
        <v>0</v>
      </c>
    </row>
    <row r="61" spans="1:17" ht="20.149999999999999" customHeight="1" x14ac:dyDescent="0.35">
      <c r="A61" s="13"/>
      <c r="B61" s="57" t="s">
        <v>34</v>
      </c>
      <c r="C61" s="44">
        <v>1</v>
      </c>
      <c r="D61" s="44"/>
      <c r="E61" s="44"/>
      <c r="F61" s="60">
        <f t="shared" si="5"/>
        <v>1</v>
      </c>
      <c r="G61" s="177" t="s">
        <v>128</v>
      </c>
      <c r="H61" s="157"/>
      <c r="I61" s="30"/>
      <c r="J61" s="191">
        <f t="shared" si="2"/>
        <v>0</v>
      </c>
      <c r="K61" s="157" t="s">
        <v>85</v>
      </c>
      <c r="L61" s="129"/>
      <c r="M61" s="158">
        <f t="shared" si="3"/>
        <v>0</v>
      </c>
      <c r="N61" s="136" t="s">
        <v>85</v>
      </c>
      <c r="O61" s="200"/>
      <c r="P61" s="106">
        <f t="shared" si="4"/>
        <v>0</v>
      </c>
      <c r="Q61" s="121">
        <f t="shared" si="6"/>
        <v>0</v>
      </c>
    </row>
    <row r="62" spans="1:17" ht="20.149999999999999" customHeight="1" x14ac:dyDescent="0.35">
      <c r="A62" s="75" t="s">
        <v>2</v>
      </c>
      <c r="B62" s="76" t="s">
        <v>82</v>
      </c>
      <c r="C62" s="77"/>
      <c r="D62" s="77"/>
      <c r="E62" s="77"/>
      <c r="F62" s="77" t="str">
        <f t="shared" si="5"/>
        <v/>
      </c>
      <c r="G62" s="181"/>
      <c r="H62" s="165"/>
      <c r="I62" s="78"/>
      <c r="J62" s="80"/>
      <c r="K62" s="165"/>
      <c r="L62" s="78"/>
      <c r="M62" s="80"/>
      <c r="N62" s="140"/>
      <c r="O62" s="79"/>
      <c r="P62" s="80"/>
      <c r="Q62" s="125" t="str">
        <f t="shared" si="6"/>
        <v/>
      </c>
    </row>
    <row r="63" spans="1:17" ht="20.149999999999999" customHeight="1" x14ac:dyDescent="0.35">
      <c r="A63" s="11"/>
      <c r="B63" s="53" t="s">
        <v>36</v>
      </c>
      <c r="C63" s="42">
        <v>1</v>
      </c>
      <c r="D63" s="42"/>
      <c r="E63" s="42"/>
      <c r="F63" s="59">
        <f t="shared" si="5"/>
        <v>1</v>
      </c>
      <c r="G63" s="172" t="s">
        <v>129</v>
      </c>
      <c r="H63" s="147"/>
      <c r="I63" s="29"/>
      <c r="J63" s="186">
        <f t="shared" si="2"/>
        <v>0</v>
      </c>
      <c r="K63" s="147"/>
      <c r="L63" s="29"/>
      <c r="M63" s="148">
        <f t="shared" si="3"/>
        <v>0</v>
      </c>
      <c r="N63" s="131" t="s">
        <v>85</v>
      </c>
      <c r="O63" s="63"/>
      <c r="P63" s="101">
        <f t="shared" si="4"/>
        <v>0</v>
      </c>
      <c r="Q63" s="116">
        <f t="shared" si="6"/>
        <v>0</v>
      </c>
    </row>
    <row r="64" spans="1:17" ht="20.149999999999999" customHeight="1" x14ac:dyDescent="0.35">
      <c r="A64" s="11"/>
      <c r="B64" s="53" t="s">
        <v>37</v>
      </c>
      <c r="C64" s="42">
        <v>1</v>
      </c>
      <c r="D64" s="42"/>
      <c r="E64" s="42"/>
      <c r="F64" s="59">
        <f t="shared" si="5"/>
        <v>1</v>
      </c>
      <c r="G64" s="172" t="s">
        <v>132</v>
      </c>
      <c r="H64" s="147"/>
      <c r="I64" s="29"/>
      <c r="J64" s="186">
        <f t="shared" si="2"/>
        <v>0</v>
      </c>
      <c r="K64" s="147"/>
      <c r="L64" s="29"/>
      <c r="M64" s="148">
        <f t="shared" si="3"/>
        <v>0</v>
      </c>
      <c r="N64" s="131" t="s">
        <v>85</v>
      </c>
      <c r="O64" s="63"/>
      <c r="P64" s="101">
        <f t="shared" si="4"/>
        <v>0</v>
      </c>
      <c r="Q64" s="116">
        <f t="shared" si="6"/>
        <v>0</v>
      </c>
    </row>
    <row r="65" spans="1:17" ht="20.149999999999999" customHeight="1" x14ac:dyDescent="0.35">
      <c r="A65" s="13"/>
      <c r="B65" s="57" t="s">
        <v>38</v>
      </c>
      <c r="C65" s="44">
        <v>1</v>
      </c>
      <c r="D65" s="44"/>
      <c r="E65" s="44"/>
      <c r="F65" s="60">
        <f t="shared" si="5"/>
        <v>1</v>
      </c>
      <c r="G65" s="177" t="s">
        <v>133</v>
      </c>
      <c r="H65" s="157"/>
      <c r="I65" s="30"/>
      <c r="J65" s="191">
        <f t="shared" si="2"/>
        <v>0</v>
      </c>
      <c r="K65" s="157" t="s">
        <v>85</v>
      </c>
      <c r="L65" s="30"/>
      <c r="M65" s="158">
        <f t="shared" si="3"/>
        <v>0</v>
      </c>
      <c r="N65" s="136" t="s">
        <v>85</v>
      </c>
      <c r="O65" s="68"/>
      <c r="P65" s="106">
        <f t="shared" si="4"/>
        <v>0</v>
      </c>
      <c r="Q65" s="121">
        <f t="shared" si="6"/>
        <v>0</v>
      </c>
    </row>
    <row r="66" spans="1:17" ht="20.149999999999999" customHeight="1" x14ac:dyDescent="0.35">
      <c r="A66" s="13" t="s">
        <v>2</v>
      </c>
      <c r="B66" s="51" t="s">
        <v>39</v>
      </c>
      <c r="C66" s="52">
        <v>1</v>
      </c>
      <c r="D66" s="52"/>
      <c r="E66" s="52"/>
      <c r="F66" s="62">
        <f t="shared" si="5"/>
        <v>1</v>
      </c>
      <c r="G66" s="182" t="s">
        <v>134</v>
      </c>
      <c r="H66" s="166"/>
      <c r="I66" s="34"/>
      <c r="J66" s="195">
        <f t="shared" si="2"/>
        <v>0</v>
      </c>
      <c r="K66" s="166"/>
      <c r="L66" s="34"/>
      <c r="M66" s="167">
        <f t="shared" si="3"/>
        <v>0</v>
      </c>
      <c r="N66" s="141" t="s">
        <v>85</v>
      </c>
      <c r="O66" s="201"/>
      <c r="P66" s="110">
        <f t="shared" si="4"/>
        <v>0</v>
      </c>
      <c r="Q66" s="126">
        <f t="shared" si="6"/>
        <v>0</v>
      </c>
    </row>
    <row r="67" spans="1:17" ht="20.149999999999999" customHeight="1" x14ac:dyDescent="0.35">
      <c r="A67" s="75" t="s">
        <v>2</v>
      </c>
      <c r="B67" s="76" t="s">
        <v>42</v>
      </c>
      <c r="C67" s="77"/>
      <c r="D67" s="77"/>
      <c r="E67" s="77"/>
      <c r="F67" s="77" t="str">
        <f t="shared" si="5"/>
        <v/>
      </c>
      <c r="G67" s="181"/>
      <c r="H67" s="165"/>
      <c r="I67" s="78"/>
      <c r="J67" s="80"/>
      <c r="K67" s="165"/>
      <c r="L67" s="78"/>
      <c r="M67" s="80"/>
      <c r="N67" s="140"/>
      <c r="O67" s="79"/>
      <c r="P67" s="80"/>
      <c r="Q67" s="125" t="str">
        <f t="shared" si="6"/>
        <v/>
      </c>
    </row>
    <row r="68" spans="1:17" ht="20.149999999999999" customHeight="1" x14ac:dyDescent="0.35">
      <c r="A68" s="11"/>
      <c r="B68" s="53" t="s">
        <v>43</v>
      </c>
      <c r="C68" s="42">
        <v>1</v>
      </c>
      <c r="D68" s="42"/>
      <c r="E68" s="42"/>
      <c r="F68" s="59">
        <f t="shared" si="5"/>
        <v>1</v>
      </c>
      <c r="G68" s="172" t="s">
        <v>105</v>
      </c>
      <c r="H68" s="147"/>
      <c r="I68" s="29"/>
      <c r="J68" s="186">
        <f t="shared" si="2"/>
        <v>0</v>
      </c>
      <c r="K68" s="147" t="s">
        <v>85</v>
      </c>
      <c r="L68" s="29"/>
      <c r="M68" s="148">
        <f t="shared" si="3"/>
        <v>0</v>
      </c>
      <c r="N68" s="131" t="s">
        <v>85</v>
      </c>
      <c r="O68" s="63"/>
      <c r="P68" s="101">
        <f t="shared" si="4"/>
        <v>0</v>
      </c>
      <c r="Q68" s="116">
        <f t="shared" si="6"/>
        <v>0</v>
      </c>
    </row>
    <row r="69" spans="1:17" ht="20.149999999999999" customHeight="1" x14ac:dyDescent="0.35">
      <c r="A69" s="11"/>
      <c r="B69" s="53" t="s">
        <v>44</v>
      </c>
      <c r="C69" s="42">
        <v>1</v>
      </c>
      <c r="D69" s="42"/>
      <c r="E69" s="42"/>
      <c r="F69" s="59">
        <f t="shared" si="5"/>
        <v>1</v>
      </c>
      <c r="G69" s="172" t="s">
        <v>135</v>
      </c>
      <c r="H69" s="147"/>
      <c r="I69" s="29"/>
      <c r="J69" s="186">
        <f t="shared" si="2"/>
        <v>0</v>
      </c>
      <c r="K69" s="147"/>
      <c r="L69" s="29"/>
      <c r="M69" s="148">
        <f t="shared" si="3"/>
        <v>0</v>
      </c>
      <c r="N69" s="131" t="s">
        <v>85</v>
      </c>
      <c r="O69" s="63"/>
      <c r="P69" s="101">
        <f t="shared" si="4"/>
        <v>0</v>
      </c>
      <c r="Q69" s="116">
        <f t="shared" si="6"/>
        <v>0</v>
      </c>
    </row>
    <row r="70" spans="1:17" ht="20.149999999999999" customHeight="1" x14ac:dyDescent="0.35">
      <c r="A70" s="11"/>
      <c r="B70" s="53" t="s">
        <v>42</v>
      </c>
      <c r="C70" s="42">
        <v>7</v>
      </c>
      <c r="D70" s="42">
        <v>2</v>
      </c>
      <c r="E70" s="42"/>
      <c r="F70" s="59">
        <f t="shared" si="5"/>
        <v>9</v>
      </c>
      <c r="G70" s="172" t="s">
        <v>136</v>
      </c>
      <c r="H70" s="147"/>
      <c r="I70" s="29"/>
      <c r="J70" s="186">
        <f t="shared" si="2"/>
        <v>0</v>
      </c>
      <c r="K70" s="147"/>
      <c r="L70" s="29"/>
      <c r="M70" s="148">
        <f t="shared" si="3"/>
        <v>0</v>
      </c>
      <c r="N70" s="131" t="s">
        <v>85</v>
      </c>
      <c r="O70" s="63"/>
      <c r="P70" s="101">
        <f t="shared" si="4"/>
        <v>0</v>
      </c>
      <c r="Q70" s="116">
        <f t="shared" si="6"/>
        <v>0</v>
      </c>
    </row>
    <row r="71" spans="1:17" ht="20.149999999999999" customHeight="1" x14ac:dyDescent="0.35">
      <c r="A71" s="13"/>
      <c r="B71" s="57" t="s">
        <v>45</v>
      </c>
      <c r="C71" s="44">
        <v>3</v>
      </c>
      <c r="D71" s="44"/>
      <c r="E71" s="44"/>
      <c r="F71" s="60">
        <f t="shared" si="5"/>
        <v>3</v>
      </c>
      <c r="G71" s="177" t="s">
        <v>137</v>
      </c>
      <c r="H71" s="157"/>
      <c r="I71" s="30"/>
      <c r="J71" s="191">
        <f t="shared" si="2"/>
        <v>0</v>
      </c>
      <c r="K71" s="157"/>
      <c r="L71" s="30"/>
      <c r="M71" s="158">
        <f t="shared" si="3"/>
        <v>0</v>
      </c>
      <c r="N71" s="136" t="s">
        <v>85</v>
      </c>
      <c r="O71" s="68"/>
      <c r="P71" s="106">
        <f t="shared" si="4"/>
        <v>0</v>
      </c>
      <c r="Q71" s="121">
        <f t="shared" si="6"/>
        <v>0</v>
      </c>
    </row>
    <row r="72" spans="1:17" ht="20.149999999999999" customHeight="1" x14ac:dyDescent="0.35">
      <c r="A72" s="75" t="s">
        <v>2</v>
      </c>
      <c r="B72" s="76" t="s">
        <v>47</v>
      </c>
      <c r="C72" s="77"/>
      <c r="D72" s="77"/>
      <c r="E72" s="77"/>
      <c r="F72" s="77" t="str">
        <f t="shared" ref="F72:F79" si="7">IF(C72=0,"",C72+D72+E72)</f>
        <v/>
      </c>
      <c r="G72" s="181"/>
      <c r="H72" s="165"/>
      <c r="I72" s="78"/>
      <c r="J72" s="80"/>
      <c r="K72" s="165"/>
      <c r="L72" s="78"/>
      <c r="M72" s="80"/>
      <c r="N72" s="140"/>
      <c r="O72" s="79"/>
      <c r="P72" s="80"/>
      <c r="Q72" s="125" t="str">
        <f t="shared" ref="Q72:Q79" si="8">IF(C72=0,"",M72+J72+P72)</f>
        <v/>
      </c>
    </row>
    <row r="73" spans="1:17" ht="20.149999999999999" customHeight="1" x14ac:dyDescent="0.35">
      <c r="A73" s="11"/>
      <c r="B73" s="53" t="s">
        <v>48</v>
      </c>
      <c r="C73" s="42">
        <v>1</v>
      </c>
      <c r="D73" s="42"/>
      <c r="E73" s="42"/>
      <c r="F73" s="59">
        <f t="shared" si="7"/>
        <v>1</v>
      </c>
      <c r="G73" s="172" t="s">
        <v>130</v>
      </c>
      <c r="H73" s="147"/>
      <c r="I73" s="29"/>
      <c r="J73" s="186">
        <f t="shared" ref="J73:J79" si="9">IF(H73="X",$F73*I73,0)</f>
        <v>0</v>
      </c>
      <c r="K73" s="147"/>
      <c r="L73" s="29"/>
      <c r="M73" s="148">
        <f t="shared" ref="M73:M79" si="10">IF(K73="X",$F73*L73,0)</f>
        <v>0</v>
      </c>
      <c r="N73" s="131" t="s">
        <v>85</v>
      </c>
      <c r="O73" s="199"/>
      <c r="P73" s="101">
        <f t="shared" ref="P73:P79" si="11">IF(N73="X",$F73*O73,0)</f>
        <v>0</v>
      </c>
      <c r="Q73" s="116">
        <f t="shared" si="8"/>
        <v>0</v>
      </c>
    </row>
    <row r="74" spans="1:17" ht="20.149999999999999" customHeight="1" x14ac:dyDescent="0.35">
      <c r="A74" s="13"/>
      <c r="B74" s="57" t="s">
        <v>47</v>
      </c>
      <c r="C74" s="44">
        <v>1</v>
      </c>
      <c r="D74" s="44"/>
      <c r="E74" s="44"/>
      <c r="F74" s="60">
        <f t="shared" si="7"/>
        <v>1</v>
      </c>
      <c r="G74" s="177" t="s">
        <v>131</v>
      </c>
      <c r="H74" s="157"/>
      <c r="I74" s="30"/>
      <c r="J74" s="191">
        <f t="shared" si="9"/>
        <v>0</v>
      </c>
      <c r="K74" s="157"/>
      <c r="L74" s="30"/>
      <c r="M74" s="158">
        <f t="shared" si="10"/>
        <v>0</v>
      </c>
      <c r="N74" s="136" t="s">
        <v>85</v>
      </c>
      <c r="O74" s="68"/>
      <c r="P74" s="106">
        <f t="shared" si="11"/>
        <v>0</v>
      </c>
      <c r="Q74" s="121">
        <f t="shared" si="8"/>
        <v>0</v>
      </c>
    </row>
    <row r="75" spans="1:17" ht="20.149999999999999" customHeight="1" x14ac:dyDescent="0.35">
      <c r="A75" s="75" t="s">
        <v>2</v>
      </c>
      <c r="B75" s="76" t="s">
        <v>66</v>
      </c>
      <c r="C75" s="77"/>
      <c r="D75" s="77"/>
      <c r="E75" s="77"/>
      <c r="F75" s="77" t="str">
        <f t="shared" si="7"/>
        <v/>
      </c>
      <c r="G75" s="181"/>
      <c r="H75" s="165"/>
      <c r="I75" s="78"/>
      <c r="J75" s="80"/>
      <c r="K75" s="165"/>
      <c r="L75" s="78"/>
      <c r="M75" s="80"/>
      <c r="N75" s="140"/>
      <c r="O75" s="79"/>
      <c r="P75" s="80"/>
      <c r="Q75" s="125" t="str">
        <f t="shared" si="8"/>
        <v/>
      </c>
    </row>
    <row r="76" spans="1:17" ht="20.149999999999999" customHeight="1" x14ac:dyDescent="0.35">
      <c r="A76" s="11"/>
      <c r="B76" s="53" t="s">
        <v>54</v>
      </c>
      <c r="C76" s="42">
        <v>3</v>
      </c>
      <c r="D76" s="42"/>
      <c r="E76" s="42"/>
      <c r="F76" s="59">
        <f t="shared" si="7"/>
        <v>3</v>
      </c>
      <c r="G76" s="172" t="s">
        <v>138</v>
      </c>
      <c r="H76" s="147"/>
      <c r="I76" s="29"/>
      <c r="J76" s="186">
        <f t="shared" si="9"/>
        <v>0</v>
      </c>
      <c r="K76" s="147"/>
      <c r="L76" s="29"/>
      <c r="M76" s="148">
        <f t="shared" si="10"/>
        <v>0</v>
      </c>
      <c r="N76" s="131" t="s">
        <v>85</v>
      </c>
      <c r="O76" s="63"/>
      <c r="P76" s="101">
        <f t="shared" si="11"/>
        <v>0</v>
      </c>
      <c r="Q76" s="116">
        <f t="shared" si="8"/>
        <v>0</v>
      </c>
    </row>
    <row r="77" spans="1:17" ht="20.149999999999999" customHeight="1" x14ac:dyDescent="0.35">
      <c r="A77" s="13"/>
      <c r="B77" s="57" t="s">
        <v>53</v>
      </c>
      <c r="C77" s="44">
        <v>3</v>
      </c>
      <c r="D77" s="44">
        <v>1</v>
      </c>
      <c r="E77" s="44"/>
      <c r="F77" s="60">
        <f t="shared" si="7"/>
        <v>4</v>
      </c>
      <c r="G77" s="177" t="s">
        <v>139</v>
      </c>
      <c r="H77" s="157"/>
      <c r="I77" s="30"/>
      <c r="J77" s="191">
        <f t="shared" si="9"/>
        <v>0</v>
      </c>
      <c r="K77" s="157"/>
      <c r="L77" s="30"/>
      <c r="M77" s="158">
        <f t="shared" si="10"/>
        <v>0</v>
      </c>
      <c r="N77" s="136" t="s">
        <v>85</v>
      </c>
      <c r="O77" s="68"/>
      <c r="P77" s="106">
        <f t="shared" si="11"/>
        <v>0</v>
      </c>
      <c r="Q77" s="121">
        <f t="shared" si="8"/>
        <v>0</v>
      </c>
    </row>
    <row r="78" spans="1:17" ht="20.149999999999999" customHeight="1" x14ac:dyDescent="0.35">
      <c r="A78" s="13" t="s">
        <v>2</v>
      </c>
      <c r="B78" s="51" t="s">
        <v>55</v>
      </c>
      <c r="C78" s="52">
        <v>1</v>
      </c>
      <c r="D78" s="52">
        <v>1</v>
      </c>
      <c r="E78" s="52"/>
      <c r="F78" s="62">
        <f t="shared" si="7"/>
        <v>2</v>
      </c>
      <c r="G78" s="182" t="s">
        <v>140</v>
      </c>
      <c r="H78" s="166"/>
      <c r="I78" s="34"/>
      <c r="J78" s="195">
        <f t="shared" si="9"/>
        <v>0</v>
      </c>
      <c r="K78" s="166"/>
      <c r="L78" s="34"/>
      <c r="M78" s="167">
        <f t="shared" si="10"/>
        <v>0</v>
      </c>
      <c r="N78" s="141" t="s">
        <v>85</v>
      </c>
      <c r="O78" s="72"/>
      <c r="P78" s="110">
        <f t="shared" si="11"/>
        <v>0</v>
      </c>
      <c r="Q78" s="126">
        <f t="shared" si="8"/>
        <v>0</v>
      </c>
    </row>
    <row r="79" spans="1:17" ht="20.149999999999999" customHeight="1" thickBot="1" x14ac:dyDescent="0.4">
      <c r="A79" s="12" t="s">
        <v>2</v>
      </c>
      <c r="B79" s="45" t="s">
        <v>57</v>
      </c>
      <c r="C79" s="46">
        <v>1</v>
      </c>
      <c r="D79" s="46"/>
      <c r="E79" s="46"/>
      <c r="F79" s="46">
        <f t="shared" si="7"/>
        <v>1</v>
      </c>
      <c r="G79" s="178" t="s">
        <v>141</v>
      </c>
      <c r="H79" s="159"/>
      <c r="I79" s="31"/>
      <c r="J79" s="192">
        <f t="shared" si="9"/>
        <v>0</v>
      </c>
      <c r="K79" s="159"/>
      <c r="L79" s="31"/>
      <c r="M79" s="160">
        <f t="shared" si="10"/>
        <v>0</v>
      </c>
      <c r="N79" s="137" t="s">
        <v>85</v>
      </c>
      <c r="O79" s="69"/>
      <c r="P79" s="107">
        <f t="shared" si="11"/>
        <v>0</v>
      </c>
      <c r="Q79" s="122">
        <f t="shared" si="8"/>
        <v>0</v>
      </c>
    </row>
    <row r="80" spans="1:17" ht="16.5" thickTop="1" x14ac:dyDescent="0.35">
      <c r="C80" s="4"/>
      <c r="D80" s="4"/>
      <c r="E80" s="4"/>
      <c r="F80" s="4"/>
    </row>
    <row r="81" spans="1:17" s="7" customFormat="1" ht="17.5" x14ac:dyDescent="0.35">
      <c r="A81" s="222" t="s">
        <v>146</v>
      </c>
      <c r="B81" s="223"/>
      <c r="C81" s="5">
        <f>SUM(C8:C79)</f>
        <v>285</v>
      </c>
      <c r="D81" s="5">
        <f>SUM(D8:D79)</f>
        <v>23</v>
      </c>
      <c r="E81" s="5">
        <f t="shared" ref="E81:P81" si="12">SUM(E8:E79)</f>
        <v>2</v>
      </c>
      <c r="F81" s="5">
        <f t="shared" si="12"/>
        <v>310</v>
      </c>
      <c r="G81" s="74"/>
      <c r="H81" s="5"/>
      <c r="I81" s="25"/>
      <c r="J81" s="99">
        <f t="shared" si="12"/>
        <v>0</v>
      </c>
      <c r="K81" s="5"/>
      <c r="L81" s="25"/>
      <c r="M81" s="100">
        <f t="shared" si="12"/>
        <v>0</v>
      </c>
      <c r="N81" s="5"/>
      <c r="O81" s="25"/>
      <c r="P81" s="112">
        <f t="shared" si="12"/>
        <v>0</v>
      </c>
      <c r="Q81" s="113">
        <f>SUM(Q8:Q79)</f>
        <v>0</v>
      </c>
    </row>
    <row r="82" spans="1:17" ht="17.5" x14ac:dyDescent="0.35">
      <c r="A82" s="6"/>
      <c r="H82" s="236" t="s">
        <v>160</v>
      </c>
      <c r="I82" s="236"/>
      <c r="J82" s="236"/>
      <c r="K82" s="236"/>
    </row>
    <row r="83" spans="1:17" ht="17.5" x14ac:dyDescent="0.35">
      <c r="A83" s="6"/>
      <c r="G83" s="73" t="s">
        <v>161</v>
      </c>
      <c r="H83" s="236"/>
      <c r="I83" s="236"/>
      <c r="J83" s="236"/>
      <c r="K83" s="236"/>
    </row>
    <row r="84" spans="1:17" x14ac:dyDescent="0.35">
      <c r="G84" s="73" t="s">
        <v>162</v>
      </c>
      <c r="H84" s="236"/>
      <c r="I84" s="236"/>
      <c r="J84" s="236"/>
      <c r="K84" s="236"/>
    </row>
    <row r="85" spans="1:17" x14ac:dyDescent="0.35">
      <c r="H85" s="236"/>
      <c r="I85" s="236"/>
      <c r="J85" s="236"/>
      <c r="K85" s="236"/>
    </row>
    <row r="86" spans="1:17" x14ac:dyDescent="0.35">
      <c r="H86" s="236"/>
      <c r="I86" s="236"/>
      <c r="J86" s="236"/>
      <c r="K86" s="236"/>
    </row>
    <row r="88" spans="1:17" s="9" customFormat="1" x14ac:dyDescent="0.35">
      <c r="A88" s="1"/>
      <c r="B88" s="3"/>
      <c r="C88" s="8" t="s">
        <v>60</v>
      </c>
      <c r="D88" s="8"/>
      <c r="E88" s="8"/>
      <c r="F88" s="8"/>
      <c r="G88" s="73"/>
      <c r="H88" s="1"/>
      <c r="I88" s="24"/>
      <c r="J88" s="22"/>
      <c r="K88" s="1"/>
      <c r="L88" s="24"/>
      <c r="M88" s="22"/>
      <c r="N88" s="1"/>
      <c r="O88" s="24"/>
      <c r="P88" s="22"/>
      <c r="Q88" s="128"/>
    </row>
  </sheetData>
  <mergeCells count="4">
    <mergeCell ref="A81:B81"/>
    <mergeCell ref="F1:Q2"/>
    <mergeCell ref="F4:Q5"/>
    <mergeCell ref="H82:K86"/>
  </mergeCells>
  <conditionalFormatting sqref="D8:F8 D10:F14 D17:F79 F15:F16">
    <cfRule type="expression" dxfId="3" priority="11">
      <formula>#REF!&lt;&gt;$D8</formula>
    </cfRule>
  </conditionalFormatting>
  <conditionalFormatting sqref="D9:F9">
    <cfRule type="expression" dxfId="2" priority="3">
      <formula>#REF!&lt;&gt;$D9</formula>
    </cfRule>
  </conditionalFormatting>
  <conditionalFormatting sqref="C8:C79">
    <cfRule type="expression" dxfId="1" priority="12">
      <formula>$C8&gt;#REF!</formula>
    </cfRule>
    <cfRule type="expression" dxfId="0" priority="13">
      <formula>#REF!&lt;&gt;$C8</formula>
    </cfRule>
  </conditionalFormatting>
  <printOptions horizontalCentered="1" verticalCentered="1"/>
  <pageMargins left="0.23622047244094491" right="0.23622047244094491" top="0.74803149606299213" bottom="0.74803149606299213" header="0.31496062992125984" footer="0.31496062992125984"/>
  <pageSetup paperSize="8" scale="70" firstPageNumber="0" fitToHeight="2" orientation="landscape" r:id="rId1"/>
  <headerFooter>
    <oddFooter>&amp;C&amp;"Marianne,Normal"&amp;8 2025_DEPLACEMENTS_SENATORIALES_HCRPF&amp;RDocument édité le &amp;D</oddFooter>
  </headerFooter>
  <rowBreaks count="1" manualBreakCount="1">
    <brk id="42"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O28"/>
  <sheetViews>
    <sheetView topLeftCell="A11" zoomScale="110" zoomScaleNormal="110" workbookViewId="0">
      <selection activeCell="D38" sqref="D38"/>
    </sheetView>
  </sheetViews>
  <sheetFormatPr baseColWidth="10" defaultColWidth="9.1796875" defaultRowHeight="16" x14ac:dyDescent="0.35"/>
  <cols>
    <col min="1" max="1" width="10.54296875" style="1" customWidth="1"/>
    <col min="2" max="2" width="17.26953125" style="3" customWidth="1"/>
    <col min="3" max="3" width="15.7265625" style="8" customWidth="1"/>
    <col min="4" max="4" width="18.54296875" style="8" customWidth="1"/>
    <col min="5" max="5" width="15.453125" style="73" customWidth="1"/>
    <col min="6" max="6" width="10.54296875" style="1" customWidth="1"/>
    <col min="7" max="7" width="10.54296875" style="24" customWidth="1"/>
    <col min="8" max="8" width="15.7265625" style="22" customWidth="1"/>
    <col min="9" max="9" width="10.54296875" style="1" customWidth="1"/>
    <col min="10" max="10" width="10.54296875" style="24" customWidth="1"/>
    <col min="11" max="11" width="15.7265625" style="22" customWidth="1"/>
    <col min="12" max="12" width="10.54296875" style="1" customWidth="1"/>
    <col min="13" max="13" width="10.54296875" style="24" customWidth="1"/>
    <col min="14" max="14" width="15.7265625" style="22" customWidth="1"/>
    <col min="15" max="15" width="15.7265625" style="128" customWidth="1"/>
    <col min="16" max="16384" width="9.1796875" style="2"/>
  </cols>
  <sheetData>
    <row r="6" spans="1:15" s="208" customFormat="1" ht="30" customHeight="1" x14ac:dyDescent="0.35">
      <c r="A6" s="205"/>
      <c r="B6" s="206"/>
      <c r="F6" s="210"/>
      <c r="G6" s="210"/>
      <c r="H6" s="210"/>
      <c r="I6" s="210"/>
      <c r="J6" s="210"/>
      <c r="K6" s="210"/>
      <c r="L6" s="210"/>
      <c r="M6" s="210"/>
      <c r="N6" s="210"/>
      <c r="O6" s="210"/>
    </row>
    <row r="7" spans="1:15" s="208" customFormat="1" ht="30" customHeight="1" x14ac:dyDescent="0.35">
      <c r="A7" s="237" t="s">
        <v>148</v>
      </c>
      <c r="B7" s="237"/>
      <c r="C7" s="237"/>
      <c r="D7" s="237"/>
      <c r="E7" s="237"/>
      <c r="F7" s="210"/>
      <c r="G7" s="210"/>
      <c r="H7" s="210"/>
      <c r="I7" s="210"/>
      <c r="J7" s="210"/>
      <c r="K7" s="210"/>
      <c r="L7" s="210"/>
      <c r="M7" s="210"/>
      <c r="N7" s="210"/>
      <c r="O7" s="210"/>
    </row>
    <row r="8" spans="1:15" s="208" customFormat="1" ht="30" customHeight="1" x14ac:dyDescent="0.35">
      <c r="A8" s="205"/>
      <c r="B8" s="206"/>
      <c r="F8" s="210"/>
      <c r="G8" s="210"/>
      <c r="H8" s="210"/>
      <c r="I8" s="210"/>
      <c r="J8" s="210"/>
      <c r="K8" s="210"/>
      <c r="L8" s="210"/>
      <c r="M8" s="210"/>
      <c r="N8" s="210"/>
      <c r="O8" s="210"/>
    </row>
    <row r="9" spans="1:15" ht="65.25" customHeight="1" x14ac:dyDescent="0.35">
      <c r="A9" s="245" t="s">
        <v>149</v>
      </c>
      <c r="B9" s="245"/>
      <c r="C9" s="245"/>
      <c r="D9" s="245"/>
      <c r="E9" s="245"/>
    </row>
    <row r="10" spans="1:15" ht="17.5" x14ac:dyDescent="0.35">
      <c r="A10" s="6"/>
    </row>
    <row r="11" spans="1:15" ht="96" customHeight="1" x14ac:dyDescent="0.35">
      <c r="A11" s="238" t="s">
        <v>158</v>
      </c>
      <c r="B11" s="238"/>
      <c r="C11" s="238"/>
      <c r="D11" s="238"/>
      <c r="E11" s="238"/>
    </row>
    <row r="12" spans="1:15" ht="16.5" thickBot="1" x14ac:dyDescent="0.4"/>
    <row r="13" spans="1:15" x14ac:dyDescent="0.35">
      <c r="C13" s="213"/>
      <c r="D13" s="239"/>
      <c r="E13" s="240"/>
    </row>
    <row r="14" spans="1:15" ht="17.5" x14ac:dyDescent="0.35">
      <c r="A14" s="212" t="s">
        <v>147</v>
      </c>
      <c r="B14" s="211"/>
      <c r="C14" s="213"/>
      <c r="D14" s="241"/>
      <c r="E14" s="242"/>
    </row>
    <row r="15" spans="1:15" ht="16.5" thickBot="1" x14ac:dyDescent="0.4">
      <c r="C15" s="213"/>
      <c r="D15" s="243"/>
      <c r="E15" s="244"/>
    </row>
    <row r="16" spans="1:15" x14ac:dyDescent="0.35">
      <c r="C16" s="213"/>
      <c r="D16" s="217"/>
      <c r="E16" s="217"/>
    </row>
    <row r="17" spans="1:15" x14ac:dyDescent="0.35">
      <c r="C17" s="213"/>
      <c r="D17" s="217"/>
      <c r="E17" s="217"/>
    </row>
    <row r="18" spans="1:15" x14ac:dyDescent="0.35">
      <c r="C18" s="213"/>
      <c r="D18" s="217"/>
      <c r="E18" s="217"/>
    </row>
    <row r="19" spans="1:15" x14ac:dyDescent="0.35">
      <c r="C19" s="213"/>
      <c r="D19" s="217"/>
      <c r="E19" s="217"/>
    </row>
    <row r="20" spans="1:15" x14ac:dyDescent="0.35">
      <c r="C20" s="213"/>
      <c r="D20" s="217"/>
      <c r="E20" s="217"/>
    </row>
    <row r="21" spans="1:15" x14ac:dyDescent="0.35">
      <c r="C21" s="213"/>
      <c r="D21" s="217"/>
      <c r="E21" s="217"/>
    </row>
    <row r="22" spans="1:15" x14ac:dyDescent="0.35">
      <c r="C22" s="213"/>
      <c r="D22" s="217"/>
      <c r="E22" s="217"/>
    </row>
    <row r="23" spans="1:15" s="9" customFormat="1" x14ac:dyDescent="0.35">
      <c r="A23" s="1"/>
      <c r="B23" s="3"/>
      <c r="C23" s="8"/>
      <c r="D23" s="8"/>
      <c r="E23" s="73"/>
      <c r="F23" s="1"/>
      <c r="G23" s="24"/>
      <c r="H23" s="22"/>
      <c r="I23" s="1"/>
      <c r="J23" s="24"/>
      <c r="K23" s="22"/>
      <c r="L23" s="1"/>
      <c r="M23" s="24"/>
      <c r="N23" s="22"/>
      <c r="O23" s="128"/>
    </row>
    <row r="24" spans="1:15" x14ac:dyDescent="0.35">
      <c r="B24" s="73"/>
      <c r="C24" s="236" t="s">
        <v>160</v>
      </c>
      <c r="D24" s="236"/>
      <c r="E24" s="236"/>
      <c r="F24" s="236"/>
    </row>
    <row r="25" spans="1:15" x14ac:dyDescent="0.35">
      <c r="B25" s="73" t="s">
        <v>161</v>
      </c>
      <c r="C25" s="236"/>
      <c r="D25" s="236"/>
      <c r="E25" s="236"/>
      <c r="F25" s="236"/>
    </row>
    <row r="26" spans="1:15" x14ac:dyDescent="0.35">
      <c r="B26" s="73" t="s">
        <v>162</v>
      </c>
      <c r="C26" s="236"/>
      <c r="D26" s="236"/>
      <c r="E26" s="236"/>
      <c r="F26" s="236"/>
    </row>
    <row r="27" spans="1:15" x14ac:dyDescent="0.35">
      <c r="B27" s="73"/>
      <c r="C27" s="236"/>
      <c r="D27" s="236"/>
      <c r="E27" s="236"/>
      <c r="F27" s="236"/>
    </row>
    <row r="28" spans="1:15" x14ac:dyDescent="0.35">
      <c r="B28" s="73"/>
      <c r="C28" s="236"/>
      <c r="D28" s="236"/>
      <c r="E28" s="236"/>
      <c r="F28" s="236"/>
    </row>
  </sheetData>
  <mergeCells count="5">
    <mergeCell ref="A7:E7"/>
    <mergeCell ref="A11:E11"/>
    <mergeCell ref="D13:E15"/>
    <mergeCell ref="A9:E9"/>
    <mergeCell ref="C24:F28"/>
  </mergeCells>
  <pageMargins left="0.70866141732283472" right="0.70866141732283472" top="0.59055118110236227" bottom="0.47244094488188981" header="0.51181102362204722" footer="0.39370078740157483"/>
  <pageSetup paperSize="9" scale="95" firstPageNumber="0" orientation="portrait" r:id="rId1"/>
  <headerFooter>
    <oddFooter xml:space="preserve">&amp;C2025_DEPLACEMENTS_SENATORIALES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Notice_remplissage_BP</vt:lpstr>
      <vt:lpstr>Bordereau_des_prix</vt:lpstr>
      <vt:lpstr>Coefficient_actualisation</vt:lpstr>
      <vt:lpstr>Bordereau_des_prix!Impression_des_titres</vt:lpstr>
      <vt:lpstr>Bordereau_des_prix!Zone_d_impression</vt:lpstr>
      <vt:lpstr>Coefficient_actualisation!Zone_d_impression</vt:lpstr>
      <vt:lpstr>Notice_remplissage_BP!Zone_d_impression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June VIVISH</dc:creator>
  <cp:lastModifiedBy>SOULIE Aurelie</cp:lastModifiedBy>
  <cp:lastPrinted>2025-11-24T20:45:32Z</cp:lastPrinted>
  <dcterms:created xsi:type="dcterms:W3CDTF">2020-11-18T21:46:45Z</dcterms:created>
  <dcterms:modified xsi:type="dcterms:W3CDTF">2025-12-01T20:04:58Z</dcterms:modified>
</cp:coreProperties>
</file>