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ARCHES CONTRATS\Marchés\SARAH BOUAZZA\2025\01_Service\15 - Taxi\DCE_A_Peaufiner -\"/>
    </mc:Choice>
  </mc:AlternateContent>
  <bookViews>
    <workbookView xWindow="0" yWindow="0" windowWidth="25200" windowHeight="11850"/>
  </bookViews>
  <sheets>
    <sheet name="BPU" sheetId="3" r:id="rId1"/>
    <sheet name="DPGF" sheetId="1" r:id="rId2"/>
  </sheets>
  <externalReferences>
    <externalReference r:id="rId3"/>
  </externalReferences>
  <definedNames>
    <definedName name="_Order1" hidden="1">255</definedName>
    <definedName name="_Order2" hidden="1">255</definedName>
    <definedName name="adh_a_res1">[1]Options!$C$56</definedName>
    <definedName name="adh_a_res2">[1]Options!$D$56</definedName>
    <definedName name="adh_a_surc1">[1]Options!$E$56</definedName>
    <definedName name="adh_a_surc2">[1]Options!$F$56</definedName>
    <definedName name="adh_r_res1">[1]Options!$C$57</definedName>
    <definedName name="adh_r_res2">[1]Options!$D$57</definedName>
    <definedName name="adh_r_surc1">[1]Options!$E$57</definedName>
    <definedName name="adh_r_surc2">[1]Options!$F$57</definedName>
    <definedName name="Agent" localSheetId="0">#REF!</definedName>
    <definedName name="Agent">#REF!</definedName>
    <definedName name="Agents" localSheetId="0">#REF!</definedName>
    <definedName name="Agents">#REF!</definedName>
    <definedName name="antisel_a_res1">[1]Options!$C$78</definedName>
    <definedName name="antisel_a_res2">[1]Options!$D$78</definedName>
    <definedName name="antisel_a_surc1">[1]Options!$E$78</definedName>
    <definedName name="antisel_a_surc2">[1]Options!$F$78</definedName>
    <definedName name="antisel_r_res1">[1]Options!$C$79</definedName>
    <definedName name="antisel_r_res2">[1]Options!$D$79</definedName>
    <definedName name="antisel_r_surc1">[1]Options!$E$79</definedName>
    <definedName name="antisel_r_surc2">[1]Options!$F$79</definedName>
    <definedName name="Article" localSheetId="0">#REF!</definedName>
    <definedName name="Article">#REF!</definedName>
    <definedName name="char_res1">[1]Options!$C$66</definedName>
    <definedName name="char_res2">[1]Options!$D$66</definedName>
    <definedName name="char_surc1">[1]Options!$E$66</definedName>
    <definedName name="char_surc2">[1]Options!$F$66</definedName>
    <definedName name="Client" localSheetId="0">#REF!</definedName>
    <definedName name="Client">#REF!</definedName>
    <definedName name="Coeff_zonier">+'[1]Préparation projections'!$H$121</definedName>
    <definedName name="Coût_services">'[1]Données d''entrées'!$B$233</definedName>
    <definedName name="ct_res1">[1]Options!$G$66</definedName>
    <definedName name="ct_res2">[1]Options!$H$66</definedName>
    <definedName name="ct_surc1">[1]Options!$I$66</definedName>
    <definedName name="ct_surc2">[1]Options!$J$66</definedName>
    <definedName name="derive_res1">[1]Options!$C$73</definedName>
    <definedName name="derive_res2">[1]Options!$D$73</definedName>
    <definedName name="derive_surc1">[1]Options!$E$73</definedName>
    <definedName name="derive_surc2">[1]Options!$F$73</definedName>
    <definedName name="fd" hidden="1">{"Belgium_Total",#N/A,FALSE,"Belg Wksheet"}</definedName>
    <definedName name="form_nb">'[1]Données d''entrées'!$C$2</definedName>
    <definedName name="Lieu" localSheetId="0">#REF!</definedName>
    <definedName name="Lieu">#REF!</definedName>
    <definedName name="limcount" hidden="1">1</definedName>
    <definedName name="Objet" localSheetId="0">#REF!</definedName>
    <definedName name="Objet">#REF!</definedName>
    <definedName name="Pr_E_res1">[1]Options!$C$48</definedName>
    <definedName name="Pr_E_res2">[1]Options!$D$48</definedName>
    <definedName name="Pr_E_surc1">[1]Options!$E$48</definedName>
    <definedName name="Pr_E_surc2">[1]Options!$F$48</definedName>
    <definedName name="Pr_F_res1">[1]Options!$C$47</definedName>
    <definedName name="Pr_F_res2">[1]Options!$D$47</definedName>
    <definedName name="Pr_F_surc1">[1]Options!$E$47</definedName>
    <definedName name="Pr_F_surc2">[1]Options!$F$47</definedName>
    <definedName name="Pr_H_res1">[1]Options!$C$46</definedName>
    <definedName name="Pr_H_res2">[1]Options!$D$46</definedName>
    <definedName name="Pr_H_surc1">[1]Options!$E$46</definedName>
    <definedName name="Pr_H_surc2">[1]Options!$F$46</definedName>
    <definedName name="Prix" localSheetId="0">#REF!</definedName>
    <definedName name="Prix">#REF!</definedName>
    <definedName name="ref" localSheetId="0">#REF!</definedName>
    <definedName name="ref">#REF!</definedName>
    <definedName name="reval_services">'[1]Données d''entrées'!$B$234</definedName>
    <definedName name="Rupture" localSheetId="0">#REF!</definedName>
    <definedName name="Rupture">#REF!</definedName>
    <definedName name="SP_Cible">'[1]Préparation projections'!$D$121</definedName>
    <definedName name="Stock" localSheetId="0">#REF!</definedName>
    <definedName name="Stock">#REF!</definedName>
    <definedName name="Taux_TSA">'[1]Préparation projections'!$I$2</definedName>
    <definedName name="taxe_res">[1]Options!$C$72</definedName>
    <definedName name="taxe_surc">[1]Options!$E$72</definedName>
    <definedName name="Tx_Chargement">'[1]Préparation projections'!$I$3</definedName>
    <definedName name="Tx_Coûts_réels">'[1]Préparation projections'!$I$4</definedName>
    <definedName name="Tx_FPMT">'[1]Préparation projections'!$I$5</definedName>
    <definedName name="wrn.Belgium_Total." hidden="1">{"Belgium_Total",#N/A,FALSE,"Belg Wksheet"}</definedName>
    <definedName name="wrn.BelgSummary." hidden="1">{"BelgSummary",#N/A,FALSE,"Belg Summary"}</definedName>
    <definedName name="wrn.Country._.Summary." hidden="1">{"Summary",#N/A,FALSE,"Country Summary"}</definedName>
    <definedName name="wrn.Country._.Worksheet." hidden="1">{"WkSheet",#N/A,FALSE,"Country Wksheet"}</definedName>
    <definedName name="wrn.imprim._.ifc." hidden="1">{"bases des calculs",#N/A,FALSE,"IFC2";"données",#N/A,FALSE,"IFC2";"simulation",#N/A,FALSE,"IFC2"}</definedName>
    <definedName name="wrn.junk" hidden="1">{"Summary",#N/A,FALSE,"Country 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_xlnm.Print_Area" localSheetId="0">BPU!$B$1:$E$9</definedName>
    <definedName name="_xlnm.Print_Area" localSheetId="1">DPGF!$B$1:$E$6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" l="1"/>
  <c r="E6" i="1"/>
  <c r="E6" i="3"/>
  <c r="B5" i="3"/>
  <c r="E4" i="1" l="1"/>
  <c r="E5" i="1"/>
  <c r="E3" i="1"/>
  <c r="E5" i="3"/>
  <c r="E4" i="3"/>
  <c r="E3" i="3"/>
  <c r="B4" i="1"/>
</calcChain>
</file>

<file path=xl/sharedStrings.xml><?xml version="1.0" encoding="utf-8"?>
<sst xmlns="http://schemas.openxmlformats.org/spreadsheetml/2006/main" count="21" uniqueCount="16">
  <si>
    <t>Prestations</t>
  </si>
  <si>
    <t xml:space="preserve">Taux de TVA (%)
</t>
  </si>
  <si>
    <t>Prix Unitaire Toutes Taxes Comprises
T.T.C</t>
  </si>
  <si>
    <t xml:space="preserve">Prix Unitaire Hors Taxe H.T </t>
  </si>
  <si>
    <t>Frais de réservation (prix de l’appel ou de la réservation par internet par course)</t>
  </si>
  <si>
    <t xml:space="preserve">Frais d’abonnement  annuels 
</t>
  </si>
  <si>
    <t xml:space="preserve">Service standard </t>
  </si>
  <si>
    <t>Service haute gamme pour le Directeur ainsi que le Président de la Cnam</t>
  </si>
  <si>
    <t xml:space="preserve">Droit annuel d'abonnement </t>
  </si>
  <si>
    <t xml:space="preserve">Service pour les visiteurs </t>
  </si>
  <si>
    <t xml:space="preserve">Droit d'utilisation par commande </t>
  </si>
  <si>
    <t xml:space="preserve">Droit unitaire d'utilisation par commande </t>
  </si>
  <si>
    <t>Service standard</t>
  </si>
  <si>
    <t xml:space="preserve">Service haute gamme </t>
  </si>
  <si>
    <r>
      <t>Frais de gestion mensuels</t>
    </r>
    <r>
      <rPr>
        <b/>
        <sz val="12"/>
        <color rgb="FFFF0000"/>
        <rFont val="Marianne"/>
        <family val="3"/>
      </rPr>
      <t xml:space="preserve"> </t>
    </r>
    <r>
      <rPr>
        <b/>
        <sz val="12"/>
        <rFont val="Marianne"/>
        <family val="3"/>
      </rPr>
      <t>(préciser si prix unitaire ou %)</t>
    </r>
  </si>
  <si>
    <t xml:space="preserve">Service Visiteur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</si>
</sst>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€-40C];[Red]&quot;-&quot;#,##0.00&quot; &quot;[$€-40C]"/>
    <numFmt numFmtId="165" formatCode="#,##0.00\ _€"/>
    <numFmt numFmtId="166" formatCode="#,##0.00\ &quot;€&quot;"/>
  </numFmts>
  <fonts count="23">
    <font>
      <sz val="11"/>
      <color rgb="FF000000"/>
      <name val="Liberation Sans1"/>
    </font>
    <font>
      <sz val="11"/>
      <color rgb="FF000000"/>
      <name val="Liberation Sans1"/>
    </font>
    <font>
      <b/>
      <sz val="10"/>
      <color rgb="FF000000"/>
      <name val="Liberation Sans1"/>
    </font>
    <font>
      <sz val="10"/>
      <color rgb="FFFFFFFF"/>
      <name val="Liberation Sans1"/>
    </font>
    <font>
      <sz val="10"/>
      <color rgb="FFCC0000"/>
      <name val="Liberation Sans1"/>
    </font>
    <font>
      <b/>
      <sz val="10"/>
      <color rgb="FFFFFFFF"/>
      <name val="Liberation Sans1"/>
    </font>
    <font>
      <i/>
      <sz val="10"/>
      <color rgb="FF808080"/>
      <name val="Liberation Sans1"/>
    </font>
    <font>
      <sz val="10"/>
      <color rgb="FF006600"/>
      <name val="Liberation Sans1"/>
    </font>
    <font>
      <b/>
      <i/>
      <sz val="16"/>
      <color rgb="FF000000"/>
      <name val="Liberation Sans1"/>
    </font>
    <font>
      <b/>
      <sz val="24"/>
      <color rgb="FF000000"/>
      <name val="Liberation Sans1"/>
    </font>
    <font>
      <sz val="18"/>
      <color rgb="FF000000"/>
      <name val="Liberation Sans1"/>
    </font>
    <font>
      <sz val="12"/>
      <color rgb="FF000000"/>
      <name val="Liberation Sans1"/>
    </font>
    <font>
      <u/>
      <sz val="10"/>
      <color rgb="FF0000EE"/>
      <name val="Liberation Sans1"/>
    </font>
    <font>
      <sz val="10"/>
      <color rgb="FF996600"/>
      <name val="Liberation Sans1"/>
    </font>
    <font>
      <sz val="10"/>
      <color rgb="FF333333"/>
      <name val="Liberation Sans1"/>
    </font>
    <font>
      <b/>
      <i/>
      <u/>
      <sz val="11"/>
      <color rgb="FF000000"/>
      <name val="Liberation Sans1"/>
    </font>
    <font>
      <sz val="11"/>
      <color indexed="64"/>
      <name val="Arial"/>
      <family val="2"/>
    </font>
    <font>
      <b/>
      <sz val="12"/>
      <name val="Marianne"/>
      <family val="3"/>
    </font>
    <font>
      <sz val="12"/>
      <color rgb="FF000000"/>
      <name val="Marianne"/>
      <family val="3"/>
    </font>
    <font>
      <b/>
      <sz val="12"/>
      <color rgb="FF000000"/>
      <name val="Marianne"/>
      <family val="3"/>
    </font>
    <font>
      <b/>
      <sz val="12"/>
      <color rgb="FFFF0000"/>
      <name val="Marianne"/>
      <family val="3"/>
    </font>
    <font>
      <b/>
      <sz val="22"/>
      <color theme="9"/>
      <name val="Liberation Sans1"/>
    </font>
    <font>
      <b/>
      <sz val="11"/>
      <color rgb="FF000000"/>
      <name val="Liberation Sans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9" tint="0.79998168889431442"/>
        <bgColor rgb="FFFFE6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24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3" fillId="8" borderId="0"/>
    <xf numFmtId="0" fontId="15" fillId="0" borderId="0"/>
    <xf numFmtId="164" fontId="15" fillId="0" borderId="0"/>
    <xf numFmtId="0" fontId="1" fillId="0" borderId="0"/>
    <xf numFmtId="0" fontId="1" fillId="0" borderId="0"/>
    <xf numFmtId="0" fontId="4" fillId="0" borderId="0"/>
    <xf numFmtId="0" fontId="16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0" applyFont="1" applyBorder="1"/>
    <xf numFmtId="0" fontId="19" fillId="9" borderId="2" xfId="0" applyFont="1" applyFill="1" applyBorder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18" fillId="11" borderId="0" xfId="0" applyFont="1" applyFill="1" applyBorder="1"/>
    <xf numFmtId="0" fontId="19" fillId="10" borderId="3" xfId="0" applyFont="1" applyFill="1" applyBorder="1" applyAlignment="1">
      <alignment horizontal="center" vertical="center"/>
    </xf>
    <xf numFmtId="0" fontId="18" fillId="0" borderId="3" xfId="0" applyFont="1" applyBorder="1"/>
    <xf numFmtId="0" fontId="0" fillId="0" borderId="0" xfId="0" applyBorder="1"/>
    <xf numFmtId="0" fontId="18" fillId="0" borderId="4" xfId="0" applyFont="1" applyBorder="1"/>
    <xf numFmtId="0" fontId="20" fillId="12" borderId="0" xfId="0" applyFont="1" applyFill="1" applyBorder="1"/>
    <xf numFmtId="0" fontId="18" fillId="12" borderId="0" xfId="0" applyFont="1" applyFill="1" applyBorder="1"/>
    <xf numFmtId="0" fontId="20" fillId="11" borderId="0" xfId="0" applyFont="1" applyFill="1" applyBorder="1" applyAlignment="1">
      <alignment vertical="center"/>
    </xf>
    <xf numFmtId="165" fontId="18" fillId="0" borderId="2" xfId="0" applyNumberFormat="1" applyFont="1" applyBorder="1" applyAlignment="1">
      <alignment horizontal="center" vertical="center"/>
    </xf>
    <xf numFmtId="166" fontId="18" fillId="0" borderId="2" xfId="0" applyNumberFormat="1" applyFont="1" applyBorder="1"/>
    <xf numFmtId="0" fontId="18" fillId="0" borderId="3" xfId="0" applyFont="1" applyBorder="1" applyProtection="1">
      <protection locked="0"/>
    </xf>
    <xf numFmtId="166" fontId="18" fillId="0" borderId="2" xfId="0" applyNumberFormat="1" applyFont="1" applyBorder="1" applyProtection="1">
      <protection locked="0"/>
    </xf>
    <xf numFmtId="0" fontId="19" fillId="0" borderId="6" xfId="0" applyFont="1" applyBorder="1" applyAlignment="1">
      <alignment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  <xf numFmtId="0" fontId="19" fillId="9" borderId="4" xfId="0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 wrapText="1"/>
    </xf>
    <xf numFmtId="0" fontId="19" fillId="10" borderId="8" xfId="0" applyFont="1" applyFill="1" applyBorder="1" applyAlignment="1">
      <alignment horizontal="center" vertical="center"/>
    </xf>
    <xf numFmtId="0" fontId="19" fillId="0" borderId="5" xfId="0" applyFont="1" applyBorder="1" applyAlignment="1">
      <alignment vertical="center" wrapText="1"/>
    </xf>
    <xf numFmtId="166" fontId="18" fillId="0" borderId="5" xfId="0" applyNumberFormat="1" applyFont="1" applyBorder="1"/>
    <xf numFmtId="0" fontId="18" fillId="0" borderId="5" xfId="0" applyFont="1" applyBorder="1"/>
    <xf numFmtId="165" fontId="18" fillId="0" borderId="5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2" fillId="10" borderId="5" xfId="0" applyFont="1" applyFill="1" applyBorder="1" applyAlignment="1">
      <alignment horizontal="center" vertical="center" wrapText="1"/>
    </xf>
    <xf numFmtId="0" fontId="22" fillId="10" borderId="5" xfId="0" applyFont="1" applyFill="1" applyBorder="1" applyAlignment="1">
      <alignment horizontal="center" vertical="center"/>
    </xf>
    <xf numFmtId="9" fontId="18" fillId="0" borderId="2" xfId="23" applyFont="1" applyBorder="1"/>
    <xf numFmtId="0" fontId="17" fillId="0" borderId="5" xfId="0" applyFont="1" applyBorder="1" applyAlignment="1">
      <alignment vertical="center" wrapText="1"/>
    </xf>
  </cellXfs>
  <cellStyles count="24">
    <cellStyle name="Accent" xfId="2"/>
    <cellStyle name="Accent 1" xfId="3"/>
    <cellStyle name="Accent 2" xfId="4"/>
    <cellStyle name="Accent 3" xfId="5"/>
    <cellStyle name="Bad" xfId="6"/>
    <cellStyle name="Error" xfId="7"/>
    <cellStyle name="Footnote" xfId="8"/>
    <cellStyle name="Good" xfId="9"/>
    <cellStyle name="Heading" xfId="10"/>
    <cellStyle name="Heading (user)" xfId="11"/>
    <cellStyle name="Heading 1" xfId="12"/>
    <cellStyle name="Heading 2" xfId="13"/>
    <cellStyle name="Heading1" xfId="14"/>
    <cellStyle name="Hyperlink" xfId="15"/>
    <cellStyle name="Neutral" xfId="16"/>
    <cellStyle name="Normal" xfId="0" builtinId="0" customBuiltin="1"/>
    <cellStyle name="Normal 2" xfId="22"/>
    <cellStyle name="Note" xfId="1" builtinId="10" customBuiltin="1"/>
    <cellStyle name="Pourcentage" xfId="23" builtinId="5"/>
    <cellStyle name="Result" xfId="17"/>
    <cellStyle name="Result2" xfId="18"/>
    <cellStyle name="Status" xfId="19"/>
    <cellStyle name="Text" xfId="20"/>
    <cellStyle name="Warning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&#233;cileDarcheGiorgi\Premium%20Consulting%20Dropbox\C&#233;cile%20Darche\SPM\2023\Donn&#233;es%20travaill&#233;es\mod&#233;lisation_SPM_1104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s pures"/>
      <sheetName val="Table INSEE 2019"/>
      <sheetName val="Hypothèses supplémentaires"/>
      <sheetName val="Détail évolution exposition"/>
      <sheetName val="Détail évolution exposition v2"/>
      <sheetName val="Eléments de démographie"/>
      <sheetName val="démo actifs - retraités"/>
      <sheetName val="Parcours Utilisateur"/>
      <sheetName val="Block Osmose"/>
      <sheetName val="Trajectoire_coût_par_poste"/>
      <sheetName val="Services"/>
      <sheetName val="Données mutuelle"/>
      <sheetName val="Données MAEE"/>
      <sheetName val="Retraités SPM"/>
      <sheetName val="Synthèse SPM"/>
      <sheetName val="Données d'entrées"/>
      <sheetName val="Verifications"/>
      <sheetName val="Synthèse cotisations"/>
      <sheetName val="Préparation projections"/>
      <sheetName val="Projections financières"/>
      <sheetName val="Options"/>
      <sheetName val="Options - Feuille de calcul"/>
      <sheetName val="Restitution"/>
      <sheetName val="Rationalisation evol impact enf"/>
      <sheetName val="Vérification Cot réf - Cot éq"/>
      <sheetName val="Préparation projections v1"/>
      <sheetName val="Projections financières v1"/>
      <sheetName val="Préparation projections v2"/>
      <sheetName val="Projections financières v2"/>
      <sheetName val="Tableau de bord"/>
      <sheetName val="Accord Interministeriel FPE"/>
      <sheetName val="Décret 2022-633 22042022"/>
      <sheetName val="Loi Evin"/>
      <sheetName val="primes_pures"/>
      <sheetName val="Table_INSEE_2019"/>
      <sheetName val="Hypothèses_supplémentaires"/>
      <sheetName val="Détail_évolution_exposition"/>
      <sheetName val="Détail_évolution_exposition_v2"/>
      <sheetName val="Eléments_de_démographie"/>
      <sheetName val="démo_actifs_-_retraités"/>
      <sheetName val="Parcours_Utilisateur"/>
      <sheetName val="Block_Osmose"/>
      <sheetName val="Données_mutuelle"/>
      <sheetName val="Données_MAEE"/>
      <sheetName val="Retraités_SPM"/>
      <sheetName val="Synthèse_SPM"/>
      <sheetName val="Données_d'entrées"/>
      <sheetName val="Synthèse_cotisations"/>
      <sheetName val="Préparation_projections"/>
      <sheetName val="Projections_financières"/>
      <sheetName val="Options_-_Feuille_de_calcul"/>
      <sheetName val="Rationalisation_evol_impact_enf"/>
      <sheetName val="Vérification_Cot_réf_-_Cot_éq"/>
      <sheetName val="Préparation_projections_v1"/>
      <sheetName val="Projections_financières_v1"/>
      <sheetName val="Préparation_projections_v2"/>
      <sheetName val="Projections_financières_v2"/>
      <sheetName val="Tableau_de_bord"/>
      <sheetName val="Accord_Interministeriel_FPE"/>
      <sheetName val="Décret_2022-633_22042022"/>
      <sheetName val="Loi_Ev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C2" t="str">
            <v>0.00</v>
          </cell>
        </row>
        <row r="233">
          <cell r="B233">
            <v>9.66</v>
          </cell>
        </row>
        <row r="234">
          <cell r="B234">
            <v>0.03</v>
          </cell>
        </row>
      </sheetData>
      <sheetData sheetId="16"/>
      <sheetData sheetId="17"/>
      <sheetData sheetId="18">
        <row r="2">
          <cell r="I2">
            <v>0.13270000000000001</v>
          </cell>
        </row>
        <row r="3">
          <cell r="I3">
            <v>0.15000000000000002</v>
          </cell>
        </row>
        <row r="4">
          <cell r="I4">
            <v>0.15000000000000002</v>
          </cell>
        </row>
        <row r="5">
          <cell r="I5">
            <v>8.0000000000000002E-3</v>
          </cell>
        </row>
        <row r="121">
          <cell r="D121">
            <v>1</v>
          </cell>
          <cell r="H121">
            <v>1</v>
          </cell>
        </row>
      </sheetData>
      <sheetData sheetId="19"/>
      <sheetData sheetId="20">
        <row r="46">
          <cell r="C46">
            <v>68.167039839644517</v>
          </cell>
          <cell r="D46">
            <v>100.24987799987518</v>
          </cell>
          <cell r="E46">
            <v>128.39911204184804</v>
          </cell>
          <cell r="F46">
            <v>157.35849451298276</v>
          </cell>
        </row>
        <row r="47">
          <cell r="C47">
            <v>120.49872628405929</v>
          </cell>
          <cell r="D47">
            <v>182.14732855942879</v>
          </cell>
          <cell r="E47">
            <v>226.97082774083967</v>
          </cell>
          <cell r="F47">
            <v>285.90986815673762</v>
          </cell>
        </row>
        <row r="48">
          <cell r="C48">
            <v>85.320316372761482</v>
          </cell>
          <cell r="D48">
            <v>128.32313206872089</v>
          </cell>
          <cell r="E48">
            <v>160.7089421392316</v>
          </cell>
          <cell r="F48">
            <v>201.42403438685204</v>
          </cell>
        </row>
        <row r="56">
          <cell r="C56">
            <v>0.15</v>
          </cell>
          <cell r="D56">
            <v>0.1</v>
          </cell>
          <cell r="E56">
            <v>0.3</v>
          </cell>
          <cell r="F56">
            <v>0.2</v>
          </cell>
        </row>
        <row r="57">
          <cell r="C57">
            <v>0.3</v>
          </cell>
          <cell r="D57">
            <v>0.2</v>
          </cell>
          <cell r="E57">
            <v>0.4</v>
          </cell>
          <cell r="F57">
            <v>0.45</v>
          </cell>
        </row>
        <row r="66">
          <cell r="C66">
            <v>0.15000000000000002</v>
          </cell>
          <cell r="D66">
            <v>0.15000000000000002</v>
          </cell>
          <cell r="E66">
            <v>0.15000000000000002</v>
          </cell>
          <cell r="F66">
            <v>0.15000000000000002</v>
          </cell>
          <cell r="G66">
            <v>0.15000000000000002</v>
          </cell>
          <cell r="H66">
            <v>0.15000000000000002</v>
          </cell>
          <cell r="I66">
            <v>0.15000000000000002</v>
          </cell>
          <cell r="J66">
            <v>0.15000000000000002</v>
          </cell>
        </row>
        <row r="72">
          <cell r="C72">
            <v>0.13270000000000001</v>
          </cell>
          <cell r="E72">
            <v>0.20269999999999999</v>
          </cell>
        </row>
        <row r="73">
          <cell r="C73">
            <v>0.03</v>
          </cell>
          <cell r="D73">
            <v>0.03</v>
          </cell>
          <cell r="E73">
            <v>0.03</v>
          </cell>
          <cell r="F73">
            <v>0.03</v>
          </cell>
        </row>
        <row r="78">
          <cell r="C78">
            <v>0.1</v>
          </cell>
          <cell r="D78">
            <v>0.1</v>
          </cell>
          <cell r="E78">
            <v>0.1</v>
          </cell>
          <cell r="F78">
            <v>0.1</v>
          </cell>
        </row>
        <row r="79">
          <cell r="C79">
            <v>0.1</v>
          </cell>
          <cell r="D79">
            <v>0.1</v>
          </cell>
          <cell r="E79">
            <v>0.1</v>
          </cell>
          <cell r="F79">
            <v>0.1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0.00</v>
          </cell>
        </row>
      </sheetData>
      <sheetData sheetId="47"/>
      <sheetData sheetId="48">
        <row r="2">
          <cell r="I2">
            <v>0.13270000000000001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80" zoomScaleNormal="80" workbookViewId="0">
      <selection activeCell="E8" sqref="E8"/>
    </sheetView>
  </sheetViews>
  <sheetFormatPr baseColWidth="10" defaultRowHeight="14.25"/>
  <cols>
    <col min="1" max="1" width="32" customWidth="1"/>
    <col min="2" max="2" width="73.625" customWidth="1"/>
    <col min="3" max="4" width="21.25" customWidth="1"/>
    <col min="5" max="5" width="25.625" customWidth="1"/>
    <col min="6" max="64" width="11" customWidth="1"/>
  </cols>
  <sheetData>
    <row r="1" spans="1:6" ht="36.75" customHeight="1">
      <c r="B1" s="27"/>
      <c r="C1" s="27"/>
      <c r="D1" s="27"/>
      <c r="E1" s="27"/>
      <c r="F1" s="7"/>
    </row>
    <row r="2" spans="1:6" ht="65.25" customHeight="1">
      <c r="B2" s="2" t="s">
        <v>0</v>
      </c>
      <c r="C2" s="3" t="s">
        <v>3</v>
      </c>
      <c r="D2" s="5" t="s">
        <v>1</v>
      </c>
      <c r="E2" s="3" t="s">
        <v>2</v>
      </c>
      <c r="F2" s="7"/>
    </row>
    <row r="3" spans="1:6" ht="39.950000000000003" customHeight="1">
      <c r="A3" s="28" t="s">
        <v>7</v>
      </c>
      <c r="B3" s="16" t="s">
        <v>14</v>
      </c>
      <c r="C3" s="15"/>
      <c r="D3" s="14"/>
      <c r="E3" s="12">
        <f>C3*D3</f>
        <v>0</v>
      </c>
      <c r="F3" s="7"/>
    </row>
    <row r="4" spans="1:6" ht="39.950000000000003" customHeight="1">
      <c r="A4" s="28"/>
      <c r="B4" s="16" t="s">
        <v>10</v>
      </c>
      <c r="C4" s="15"/>
      <c r="D4" s="14"/>
      <c r="E4" s="12">
        <f>C4*D4</f>
        <v>0</v>
      </c>
      <c r="F4" s="7"/>
    </row>
    <row r="5" spans="1:6" ht="39.950000000000003" customHeight="1">
      <c r="A5" s="29" t="s">
        <v>6</v>
      </c>
      <c r="B5" s="16" t="str">
        <f>B3</f>
        <v>Frais de gestion mensuels (préciser si prix unitaire ou %)</v>
      </c>
      <c r="C5" s="30"/>
      <c r="D5" s="6"/>
      <c r="E5" s="12">
        <f>C4*D4</f>
        <v>0</v>
      </c>
      <c r="F5" s="7"/>
    </row>
    <row r="6" spans="1:6" ht="39.950000000000003" customHeight="1">
      <c r="A6" s="29"/>
      <c r="B6" s="16" t="s">
        <v>10</v>
      </c>
      <c r="C6" s="13"/>
      <c r="D6" s="6"/>
      <c r="E6" s="12">
        <f>C5*D5</f>
        <v>0</v>
      </c>
      <c r="F6" s="7"/>
    </row>
    <row r="7" spans="1:6" ht="39.950000000000003" customHeight="1">
      <c r="A7" s="19" t="s">
        <v>15</v>
      </c>
      <c r="B7" s="16" t="s">
        <v>11</v>
      </c>
      <c r="C7" s="13"/>
      <c r="D7" s="6"/>
      <c r="E7" s="12">
        <f>C7*D7</f>
        <v>0</v>
      </c>
      <c r="F7" s="7"/>
    </row>
    <row r="8" spans="1:6" ht="15.75">
      <c r="B8" s="1"/>
      <c r="C8" s="1"/>
      <c r="D8" s="1"/>
      <c r="E8" s="8"/>
      <c r="F8" s="7"/>
    </row>
    <row r="9" spans="1:6" ht="27.75" customHeight="1">
      <c r="B9" s="11"/>
      <c r="C9" s="4"/>
      <c r="D9" s="4"/>
      <c r="E9" s="4"/>
      <c r="F9" s="7"/>
    </row>
    <row r="10" spans="1:6" ht="32.25" customHeight="1">
      <c r="B10" s="9"/>
      <c r="C10" s="10"/>
      <c r="D10" s="10"/>
      <c r="E10" s="10"/>
      <c r="F10" s="7"/>
    </row>
  </sheetData>
  <mergeCells count="3">
    <mergeCell ref="B1:E1"/>
    <mergeCell ref="A3:A4"/>
    <mergeCell ref="A5:A6"/>
  </mergeCells>
  <printOptions horizontalCentered="1"/>
  <pageMargins left="0" right="0" top="0.39370078740157483" bottom="0.39370078740157483" header="0" footer="0"/>
  <pageSetup paperSize="9" scale="70" orientation="landscape" r:id="rId1"/>
  <headerFooter>
    <oddHeader>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80" zoomScaleNormal="80" workbookViewId="0">
      <selection activeCell="C4" sqref="C4"/>
    </sheetView>
  </sheetViews>
  <sheetFormatPr baseColWidth="10" defaultRowHeight="14.25"/>
  <cols>
    <col min="1" max="1" width="32" customWidth="1"/>
    <col min="2" max="2" width="73.625" customWidth="1"/>
    <col min="3" max="4" width="21.25" customWidth="1"/>
    <col min="5" max="5" width="25.625" customWidth="1"/>
    <col min="6" max="64" width="11" customWidth="1"/>
  </cols>
  <sheetData>
    <row r="1" spans="1:6" ht="36.75" customHeight="1">
      <c r="B1" s="27"/>
      <c r="C1" s="27"/>
      <c r="D1" s="27"/>
      <c r="E1" s="27"/>
      <c r="F1" s="7"/>
    </row>
    <row r="2" spans="1:6" ht="65.25" customHeight="1">
      <c r="B2" s="20" t="s">
        <v>0</v>
      </c>
      <c r="C2" s="21" t="s">
        <v>3</v>
      </c>
      <c r="D2" s="22" t="s">
        <v>1</v>
      </c>
      <c r="E2" s="21" t="s">
        <v>2</v>
      </c>
      <c r="F2" s="7"/>
    </row>
    <row r="3" spans="1:6" ht="39.950000000000003" customHeight="1">
      <c r="A3" s="17" t="s">
        <v>13</v>
      </c>
      <c r="B3" s="23" t="s">
        <v>5</v>
      </c>
      <c r="C3" s="24"/>
      <c r="D3" s="25"/>
      <c r="E3" s="26">
        <f>C3*D3</f>
        <v>0</v>
      </c>
      <c r="F3" s="7"/>
    </row>
    <row r="4" spans="1:6" ht="39.950000000000003" customHeight="1">
      <c r="A4" s="18" t="s">
        <v>12</v>
      </c>
      <c r="B4" s="23" t="str">
        <f>B3</f>
        <v xml:space="preserve">Frais d’abonnement  annuels 
</v>
      </c>
      <c r="C4" s="24"/>
      <c r="D4" s="25"/>
      <c r="E4" s="26">
        <f t="shared" ref="E4:E5" si="0">C4*D4</f>
        <v>0</v>
      </c>
      <c r="F4" s="7"/>
    </row>
    <row r="5" spans="1:6" ht="39.950000000000003" customHeight="1">
      <c r="A5" s="18" t="s">
        <v>9</v>
      </c>
      <c r="B5" s="23" t="s">
        <v>8</v>
      </c>
      <c r="C5" s="24"/>
      <c r="D5" s="25"/>
      <c r="E5" s="26">
        <f t="shared" si="0"/>
        <v>0</v>
      </c>
      <c r="F5" s="7"/>
    </row>
    <row r="6" spans="1:6" ht="39.950000000000003" customHeight="1">
      <c r="B6" s="31" t="s">
        <v>4</v>
      </c>
      <c r="C6" s="24"/>
      <c r="D6" s="25"/>
      <c r="E6" s="26">
        <f>C6*D6</f>
        <v>0</v>
      </c>
      <c r="F6" s="7"/>
    </row>
  </sheetData>
  <mergeCells count="1">
    <mergeCell ref="B1:E1"/>
  </mergeCells>
  <printOptions horizontalCentered="1"/>
  <pageMargins left="0" right="0" top="0.39370078740157483" bottom="0.39370078740157483" header="0" footer="0"/>
  <pageSetup paperSize="9" scale="70" orientation="landscape" r:id="rId1"/>
  <headerFooter>
    <oddHeader>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DPGF</vt:lpstr>
      <vt:lpstr>BPU!Zone_d_impression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Coutrot</dc:creator>
  <cp:lastModifiedBy>BOUAZZA SARAH (CNAM / Paris)</cp:lastModifiedBy>
  <cp:revision>8</cp:revision>
  <cp:lastPrinted>2024-05-27T11:18:19Z</cp:lastPrinted>
  <dcterms:created xsi:type="dcterms:W3CDTF">2016-05-11T10:58:11Z</dcterms:created>
  <dcterms:modified xsi:type="dcterms:W3CDTF">2025-10-29T12:37:18Z</dcterms:modified>
</cp:coreProperties>
</file>