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0_ACTIVITE\0_SAP\MARCHES\2025\PCO\25PCBG025\@_Versions_Modifiables\"/>
    </mc:Choice>
  </mc:AlternateContent>
  <bookViews>
    <workbookView xWindow="-15" yWindow="7110" windowWidth="24585" windowHeight="7050" activeTab="1"/>
  </bookViews>
  <sheets>
    <sheet name="PdG" sheetId="3" r:id="rId1"/>
    <sheet name="EPF-DE" sheetId="1" r:id="rId2"/>
  </sheets>
  <definedNames>
    <definedName name="_xlnm.Print_Area" localSheetId="1">'EPF-DE'!$A$2:$E$10</definedName>
  </definedNames>
  <calcPr calcId="162913"/>
</workbook>
</file>

<file path=xl/calcChain.xml><?xml version="1.0" encoding="utf-8"?>
<calcChain xmlns="http://schemas.openxmlformats.org/spreadsheetml/2006/main">
  <c r="E8" i="1" l="1"/>
  <c r="E4" i="1" l="1"/>
  <c r="E5" i="1"/>
  <c r="E6" i="1"/>
  <c r="E7" i="1"/>
  <c r="E9" i="1" l="1"/>
  <c r="E10" i="1" s="1"/>
</calcChain>
</file>

<file path=xl/sharedStrings.xml><?xml version="1.0" encoding="utf-8"?>
<sst xmlns="http://schemas.openxmlformats.org/spreadsheetml/2006/main" count="51" uniqueCount="48">
  <si>
    <t>N° des prix</t>
  </si>
  <si>
    <t>Désignation des ouvrages</t>
  </si>
  <si>
    <t>Unité</t>
  </si>
  <si>
    <t>Prix à appliquer</t>
  </si>
  <si>
    <t>Forfait</t>
  </si>
  <si>
    <t>TVA 20%</t>
  </si>
  <si>
    <t>Total T.T.C.</t>
  </si>
  <si>
    <t>F 010</t>
  </si>
  <si>
    <t>F 030</t>
  </si>
  <si>
    <t>F 040</t>
  </si>
  <si>
    <t>Dépenses</t>
  </si>
  <si>
    <t>Total HT des prix forfaitaires</t>
  </si>
  <si>
    <t>Service d’Infrastructure de la Défense</t>
  </si>
  <si>
    <t>Sous-direction investissements</t>
  </si>
  <si>
    <t>Bureau Maîtrise d’œuvre de Cherbourg</t>
  </si>
  <si>
    <t>Secrétariat général</t>
  </si>
  <si>
    <t>MARCHE PUBLIC DE SERVICES</t>
  </si>
  <si>
    <t>ETAT DES PRIX FORFAITAIRES – DETAIL ESTIMATIF</t>
  </si>
  <si>
    <t>(E.P.F. – D.E.)</t>
  </si>
  <si>
    <t>Personne publique</t>
  </si>
  <si>
    <t>Etat - Ministère des armées et des anciens combattants</t>
  </si>
  <si>
    <t>Service d’Infrastructure de la Défense Nord-Ouest</t>
  </si>
  <si>
    <t>Bureau Maîtrise d’Œuvre de Cherbourg</t>
  </si>
  <si>
    <t>Objet du marché</t>
  </si>
  <si>
    <t>Port militaire de Cherbourg</t>
  </si>
  <si>
    <r>
      <t>Dispositif de Mise à l’Eau des sous-marins -</t>
    </r>
    <r>
      <rPr>
        <b/>
        <sz val="12"/>
        <color theme="1"/>
        <rFont val="Times New Roman"/>
        <family val="1"/>
      </rPr>
      <t xml:space="preserve"> </t>
    </r>
    <r>
      <rPr>
        <b/>
        <sz val="14"/>
        <color theme="1"/>
        <rFont val="Times New Roman"/>
        <family val="1"/>
      </rPr>
      <t>Forme Cachin</t>
    </r>
  </si>
  <si>
    <t>Suivi de la corrosion des clous câblés – Campagne 2026</t>
  </si>
  <si>
    <t>L’état des prix forfaitaires est constitué par le mode d'évaluation des ouvrages et les 4 premières colonnes du tableau ci-après, ces colonnes constituant l’état des prix forfaitaires pour les prix forfaitaires.</t>
  </si>
  <si>
    <t>Le détail estimatif est constitué par le tableau ci-après.</t>
  </si>
  <si>
    <r>
      <t>I - MODE D'EVALUATION DES OUVRAGES</t>
    </r>
    <r>
      <rPr>
        <b/>
        <sz val="12"/>
        <color theme="1"/>
        <rFont val="Arial"/>
        <family val="2"/>
      </rPr>
      <t> :</t>
    </r>
  </si>
  <si>
    <t>Les prix du marché sont hors T.V.A.</t>
  </si>
  <si>
    <r>
      <t>Ø</t>
    </r>
    <r>
      <rPr>
        <sz val="7"/>
        <color theme="1"/>
        <rFont val="Times New Roman"/>
        <family val="1"/>
      </rPr>
      <t xml:space="preserve"> </t>
    </r>
    <r>
      <rPr>
        <sz val="12"/>
        <color theme="1"/>
        <rFont val="Times New Roman"/>
        <family val="1"/>
      </rPr>
      <t>Les délais et les formalités nécessaires aux accès en site Naval Group et à la zone protégée de Cachin du port militaire de Cherbourg (environ 2 heures sur site le premier jour, le temps de confectionner les badges) ;</t>
    </r>
  </si>
  <si>
    <r>
      <t>Ø</t>
    </r>
    <r>
      <rPr>
        <sz val="7"/>
        <color theme="1"/>
        <rFont val="Times New Roman"/>
        <family val="1"/>
      </rPr>
      <t xml:space="preserve"> </t>
    </r>
    <r>
      <rPr>
        <sz val="12"/>
        <color theme="1"/>
        <rFont val="Times New Roman"/>
        <family val="1"/>
      </rPr>
      <t>La durée de la séance de sensibilisation à la sécurité du site NAVAL GROUP (environ 1 heure) ;</t>
    </r>
  </si>
  <si>
    <r>
      <t>Ø</t>
    </r>
    <r>
      <rPr>
        <sz val="7"/>
        <color theme="1"/>
        <rFont val="Times New Roman"/>
        <family val="1"/>
      </rPr>
      <t xml:space="preserve"> </t>
    </r>
    <r>
      <rPr>
        <sz val="12"/>
        <color theme="1"/>
        <rFont val="Times New Roman"/>
        <family val="1"/>
      </rPr>
      <t>La durée nécessaire à l’établissement d’un plan de prévention et d’une visite de sécurité avec le chargé de prévention de la DGA et de la société Naval Group (durée approximative de deux heures) ;</t>
    </r>
  </si>
  <si>
    <r>
      <t>Ø</t>
    </r>
    <r>
      <rPr>
        <sz val="7"/>
        <color theme="1"/>
        <rFont val="Times New Roman"/>
        <family val="1"/>
      </rPr>
      <t xml:space="preserve"> </t>
    </r>
    <r>
      <rPr>
        <sz val="12"/>
        <color theme="1"/>
        <rFont val="Times New Roman"/>
        <family val="1"/>
      </rPr>
      <t>Les déplacements, vacations, frais divers (secrétariat, reproduction, diffusion, etc.) ;</t>
    </r>
  </si>
  <si>
    <r>
      <t>Ø</t>
    </r>
    <r>
      <rPr>
        <sz val="7"/>
        <color theme="1"/>
        <rFont val="Times New Roman"/>
        <family val="1"/>
      </rPr>
      <t xml:space="preserve"> </t>
    </r>
    <r>
      <rPr>
        <sz val="12"/>
        <color theme="1"/>
        <rFont val="Times New Roman"/>
        <family val="1"/>
      </rPr>
      <t>La prise en compte des risques d’interférences liés aux activités de la DGA et de la société Naval Group ;</t>
    </r>
  </si>
  <si>
    <r>
      <t>Ø</t>
    </r>
    <r>
      <rPr>
        <sz val="7"/>
        <color theme="1"/>
        <rFont val="Times New Roman"/>
        <family val="1"/>
      </rPr>
      <t xml:space="preserve"> </t>
    </r>
    <r>
      <rPr>
        <sz val="12"/>
        <color theme="1"/>
        <rFont val="Times New Roman"/>
        <family val="1"/>
      </rPr>
      <t>La prise en compte des préconisations de sécurité de l’OPPBTP, de la société Naval Group, de la DGA ainsi que la fourniture des produits nécessaires au respect des consignes sanitaires en période d’épidémie ;</t>
    </r>
  </si>
  <si>
    <r>
      <t>Ø</t>
    </r>
    <r>
      <rPr>
        <sz val="7"/>
        <color theme="1"/>
        <rFont val="Times New Roman"/>
        <family val="1"/>
      </rPr>
      <t xml:space="preserve"> </t>
    </r>
    <r>
      <rPr>
        <sz val="12"/>
        <color theme="1"/>
        <rFont val="Times New Roman"/>
        <family val="1"/>
      </rPr>
      <t>Les prestations faisant l'objet du marché sont réglées par des prix globaux et forfaitaires.</t>
    </r>
  </si>
  <si>
    <t>II - Mode de métré des ouvrages :</t>
  </si>
  <si>
    <t>Pas de stipulation particulière.</t>
  </si>
  <si>
    <t xml:space="preserve">pour l’administration
</t>
  </si>
  <si>
    <t>Ils sont réputés comprendre, notamment :</t>
  </si>
  <si>
    <t>F020</t>
  </si>
  <si>
    <t>La fourniture d’un rapport de visite préalable telle que décrite aux articles 2.2  et 3.4.2 du CCP (phase n° 2)</t>
  </si>
  <si>
    <t>La réalisation d’une visite préalable sur site telle que décrite aux articles 2.2  et 3.4.1 du CCP (phase n° 1)</t>
  </si>
  <si>
    <t>La réalisation des mesures de potentiels et de résistances des clous ainsi que le relevé des courbes de polarisation anodique et cathodique tels que décrits aux articles 2.2 et 3.4.3 du CCP (phase n° 3)</t>
  </si>
  <si>
    <t>Etat des prix forfaitaires / détail estimatif</t>
  </si>
  <si>
    <t>La fourniture d’un rapport complet en 2 exemplaires papier et 1 exemplaire informatique tel que décrit aux articles 2.2  et 3.4.4 du CCP (phase 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</si>
</sst>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44" formatCode="_-* #,##0.00\ &quot;€&quot;_-;\-* #,##0.00\ &quot;€&quot;_-;_-* &quot;-&quot;??\ &quot;€&quot;_-;_-@_-"/>
    <numFmt numFmtId="164" formatCode="_-* #,##0.00\ [$€-40C]_-;\-* #,##0.00\ [$€-40C]_-;_-* &quot;-&quot;??\ [$€-40C]_-;_-@_-"/>
  </numFmts>
  <fonts count="24" x14ac:knownFonts="1">
    <font>
      <sz val="11"/>
      <color theme="1"/>
      <name val="Calibri"/>
      <family val="2"/>
      <scheme val="minor"/>
    </font>
    <font>
      <b/>
      <sz val="10"/>
      <color theme="1"/>
      <name val="Arial"/>
      <family val="2"/>
    </font>
    <font>
      <sz val="11"/>
      <color theme="1"/>
      <name val="Times New Roman"/>
      <family val="1"/>
    </font>
    <font>
      <sz val="11"/>
      <color theme="1"/>
      <name val="Calibri"/>
      <family val="2"/>
      <scheme val="minor"/>
    </font>
    <font>
      <b/>
      <sz val="12"/>
      <color theme="1"/>
      <name val="Times New Roman"/>
      <family val="1"/>
    </font>
    <font>
      <u/>
      <sz val="11"/>
      <color theme="10"/>
      <name val="Calibri"/>
      <family val="2"/>
      <scheme val="minor"/>
    </font>
    <font>
      <b/>
      <sz val="14"/>
      <color rgb="FFC00000"/>
      <name val="Calibri"/>
      <family val="2"/>
      <scheme val="minor"/>
    </font>
    <font>
      <sz val="12"/>
      <color theme="1"/>
      <name val="Times New Roman"/>
      <family val="1"/>
    </font>
    <font>
      <sz val="11"/>
      <color theme="1"/>
      <name val="Calibri"/>
      <family val="2"/>
    </font>
    <font>
      <i/>
      <sz val="10"/>
      <color theme="1"/>
      <name val="Marianne Light"/>
      <family val="3"/>
    </font>
    <font>
      <b/>
      <sz val="11"/>
      <color theme="1"/>
      <name val="Marianne"/>
      <family val="3"/>
    </font>
    <font>
      <sz val="8"/>
      <color theme="1"/>
      <name val="Marianne Light"/>
      <family val="3"/>
    </font>
    <font>
      <b/>
      <sz val="14"/>
      <color theme="1"/>
      <name val="Arial"/>
      <family val="2"/>
    </font>
    <font>
      <sz val="10"/>
      <color theme="1"/>
      <name val="Arial"/>
      <family val="2"/>
    </font>
    <font>
      <b/>
      <sz val="12"/>
      <color theme="1"/>
      <name val="Arial"/>
      <family val="2"/>
    </font>
    <font>
      <b/>
      <u/>
      <sz val="14"/>
      <color theme="1"/>
      <name val="Times New Roman"/>
      <family val="1"/>
    </font>
    <font>
      <b/>
      <sz val="14"/>
      <color theme="1"/>
      <name val="Times New Roman"/>
      <family val="1"/>
    </font>
    <font>
      <b/>
      <u/>
      <sz val="12"/>
      <color theme="1"/>
      <name val="Arial"/>
      <family val="2"/>
    </font>
    <font>
      <sz val="12"/>
      <color theme="1"/>
      <name val="Wingdings"/>
      <charset val="2"/>
    </font>
    <font>
      <sz val="7"/>
      <color theme="1"/>
      <name val="Times New Roman"/>
      <family val="1"/>
    </font>
    <font>
      <sz val="11"/>
      <color theme="1"/>
      <name val="Arial"/>
      <family val="2"/>
    </font>
    <font>
      <sz val="11"/>
      <name val="Arial"/>
      <family val="2"/>
    </font>
    <font>
      <sz val="12"/>
      <name val="Arial"/>
      <family val="2"/>
    </font>
    <font>
      <b/>
      <sz val="20"/>
      <color rgb="FF002060"/>
      <name val="Calibr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top/>
      <bottom style="thin">
        <color indexed="64"/>
      </bottom>
      <diagonal/>
    </border>
  </borders>
  <cellStyleXfs count="3">
    <xf numFmtId="0" fontId="0" fillId="0" borderId="0"/>
    <xf numFmtId="44" fontId="3" fillId="0" borderId="0" applyFont="0" applyFill="0" applyBorder="0" applyAlignment="0" applyProtection="0"/>
    <xf numFmtId="0" fontId="5" fillId="0" borderId="0" applyNumberFormat="0" applyFill="0" applyBorder="0" applyAlignment="0" applyProtection="0"/>
  </cellStyleXfs>
  <cellXfs count="39">
    <xf numFmtId="0" fontId="0" fillId="0" borderId="0" xfId="0"/>
    <xf numFmtId="8" fontId="0" fillId="0" borderId="0" xfId="0" applyNumberFormat="1"/>
    <xf numFmtId="164" fontId="0" fillId="0" borderId="0" xfId="0" applyNumberFormat="1" applyAlignment="1">
      <alignment horizontal="center" vertical="center"/>
    </xf>
    <xf numFmtId="0" fontId="0" fillId="0" borderId="0" xfId="0" applyBorder="1"/>
    <xf numFmtId="0" fontId="2" fillId="0" borderId="0" xfId="0" applyFont="1" applyBorder="1" applyAlignment="1">
      <alignment vertical="center"/>
    </xf>
    <xf numFmtId="0" fontId="5" fillId="0" borderId="0" xfId="2" applyBorder="1" applyAlignment="1">
      <alignment horizontal="right"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4" fontId="4" fillId="0" borderId="1" xfId="0" applyNumberFormat="1" applyFont="1" applyBorder="1" applyAlignment="1">
      <alignment horizontal="center" vertical="center"/>
    </xf>
    <xf numFmtId="0" fontId="6" fillId="0" borderId="0" xfId="0" applyFont="1" applyAlignment="1" applyProtection="1">
      <alignment horizontal="center" vertical="center" wrapText="1"/>
      <protection locked="0"/>
    </xf>
    <xf numFmtId="0" fontId="9" fillId="0" borderId="0" xfId="0" applyFont="1" applyAlignment="1">
      <alignment vertical="center" wrapText="1"/>
    </xf>
    <xf numFmtId="0" fontId="0" fillId="0" borderId="0" xfId="0" applyAlignment="1">
      <alignment vertical="top" wrapText="1"/>
    </xf>
    <xf numFmtId="0" fontId="10" fillId="0" borderId="0" xfId="0" applyFont="1" applyAlignment="1">
      <alignment horizontal="right" vertical="center" wrapText="1"/>
    </xf>
    <xf numFmtId="0" fontId="11" fillId="0" borderId="0" xfId="0" applyFont="1" applyAlignment="1">
      <alignment horizontal="justify" vertical="center" wrapText="1"/>
    </xf>
    <xf numFmtId="0" fontId="8" fillId="0" borderId="0" xfId="0" applyFont="1" applyAlignment="1">
      <alignment horizontal="justify"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justify" vertical="center"/>
    </xf>
    <xf numFmtId="0" fontId="17" fillId="0" borderId="0" xfId="0" applyFont="1" applyAlignment="1">
      <alignment horizontal="left" vertical="center"/>
    </xf>
    <xf numFmtId="0" fontId="18" fillId="0" borderId="0" xfId="0" applyFont="1" applyAlignment="1">
      <alignment horizontal="justify" vertical="center"/>
    </xf>
    <xf numFmtId="0" fontId="7" fillId="0" borderId="0" xfId="0" applyFont="1" applyAlignment="1">
      <alignment horizontal="left" vertical="center"/>
    </xf>
    <xf numFmtId="0" fontId="20" fillId="0" borderId="1" xfId="0" applyFont="1" applyBorder="1" applyAlignment="1">
      <alignment horizontal="center" vertical="top" wrapText="1"/>
    </xf>
    <xf numFmtId="44" fontId="20" fillId="0" borderId="1" xfId="1" applyFont="1" applyBorder="1" applyAlignment="1">
      <alignment horizontal="center" vertical="top" wrapText="1"/>
    </xf>
    <xf numFmtId="0" fontId="21" fillId="0" borderId="1" xfId="0" applyFont="1" applyBorder="1" applyAlignment="1">
      <alignment horizontal="justify" vertical="top" wrapText="1"/>
    </xf>
    <xf numFmtId="0" fontId="20" fillId="0" borderId="1" xfId="0" applyFont="1" applyBorder="1" applyAlignment="1">
      <alignment vertical="top" wrapText="1"/>
    </xf>
    <xf numFmtId="44" fontId="2" fillId="0" borderId="4" xfId="1" applyFont="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1" fillId="0" borderId="5" xfId="0" applyFont="1" applyBorder="1" applyAlignment="1">
      <alignment horizontal="center" vertical="center"/>
    </xf>
    <xf numFmtId="0" fontId="21" fillId="0" borderId="9" xfId="0" applyFont="1" applyBorder="1" applyAlignment="1">
      <alignment horizontal="center" vertical="center"/>
    </xf>
    <xf numFmtId="0" fontId="23" fillId="0" borderId="9" xfId="0" applyFont="1" applyBorder="1" applyAlignment="1">
      <alignment horizontal="center" vertical="center" wrapText="1"/>
    </xf>
    <xf numFmtId="0" fontId="20" fillId="0" borderId="1" xfId="0" applyFont="1" applyBorder="1" applyAlignment="1">
      <alignment horizontal="center" vertical="center" wrapText="1"/>
    </xf>
  </cellXfs>
  <cellStyles count="3">
    <cellStyle name="Lien hypertexte" xfId="2" builtinId="8"/>
    <cellStyle name="Monétaire" xfId="1" builtinId="4"/>
    <cellStyle name="Normal" xfId="0" builtinId="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1187450</xdr:colOff>
      <xdr:row>4</xdr:row>
      <xdr:rowOff>6350</xdr:rowOff>
    </xdr:to>
    <xdr:pic>
      <xdr:nvPicPr>
        <xdr:cNvPr id="8" name="Imag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1187450" cy="111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7"/>
  <sheetViews>
    <sheetView topLeftCell="A31" workbookViewId="0">
      <selection activeCell="A6" sqref="A6"/>
    </sheetView>
  </sheetViews>
  <sheetFormatPr baseColWidth="10" defaultRowHeight="15" x14ac:dyDescent="0.25"/>
  <cols>
    <col min="1" max="1" width="94.85546875" customWidth="1"/>
    <col min="2" max="2" width="10.85546875" customWidth="1"/>
  </cols>
  <sheetData>
    <row r="2" spans="1:2" x14ac:dyDescent="0.25">
      <c r="A2" s="12" t="s">
        <v>15</v>
      </c>
      <c r="B2" s="12"/>
    </row>
    <row r="3" spans="1:2" ht="45" x14ac:dyDescent="0.25">
      <c r="A3" s="12" t="s">
        <v>40</v>
      </c>
    </row>
    <row r="4" spans="1:2" x14ac:dyDescent="0.25">
      <c r="A4" s="10"/>
      <c r="B4" s="13"/>
    </row>
    <row r="5" spans="1:2" x14ac:dyDescent="0.25">
      <c r="A5" s="10"/>
      <c r="B5" s="13"/>
    </row>
    <row r="6" spans="1:2" x14ac:dyDescent="0.25">
      <c r="A6" s="11" t="s">
        <v>12</v>
      </c>
      <c r="B6" s="13"/>
    </row>
    <row r="7" spans="1:2" x14ac:dyDescent="0.25">
      <c r="A7" s="11" t="s">
        <v>13</v>
      </c>
      <c r="B7" s="13"/>
    </row>
    <row r="8" spans="1:2" x14ac:dyDescent="0.25">
      <c r="A8" s="11" t="s">
        <v>14</v>
      </c>
      <c r="B8" s="13"/>
    </row>
    <row r="9" spans="1:2" x14ac:dyDescent="0.25">
      <c r="A9" s="11"/>
      <c r="B9" s="13"/>
    </row>
    <row r="10" spans="1:2" x14ac:dyDescent="0.25">
      <c r="A10" s="11"/>
      <c r="B10" s="14"/>
    </row>
    <row r="11" spans="1:2" x14ac:dyDescent="0.25">
      <c r="A11" s="16"/>
    </row>
    <row r="12" spans="1:2" ht="18" x14ac:dyDescent="0.25">
      <c r="A12" s="15" t="s">
        <v>16</v>
      </c>
    </row>
    <row r="13" spans="1:2" x14ac:dyDescent="0.25">
      <c r="A13" s="16"/>
    </row>
    <row r="14" spans="1:2" ht="18" x14ac:dyDescent="0.25">
      <c r="A14" s="15" t="s">
        <v>17</v>
      </c>
    </row>
    <row r="15" spans="1:2" ht="18" x14ac:dyDescent="0.25">
      <c r="A15" s="15" t="s">
        <v>18</v>
      </c>
    </row>
    <row r="16" spans="1:2" ht="18.75" thickBot="1" x14ac:dyDescent="0.3">
      <c r="A16" s="15"/>
    </row>
    <row r="17" spans="1:1" ht="16.5" thickTop="1" x14ac:dyDescent="0.25">
      <c r="A17" s="17" t="s">
        <v>19</v>
      </c>
    </row>
    <row r="18" spans="1:1" ht="15.75" x14ac:dyDescent="0.25">
      <c r="A18" s="18" t="s">
        <v>20</v>
      </c>
    </row>
    <row r="19" spans="1:1" ht="15.75" x14ac:dyDescent="0.25">
      <c r="A19" s="18" t="s">
        <v>21</v>
      </c>
    </row>
    <row r="20" spans="1:1" ht="16.5" thickBot="1" x14ac:dyDescent="0.3">
      <c r="A20" s="19" t="s">
        <v>22</v>
      </c>
    </row>
    <row r="21" spans="1:1" ht="16.5" thickTop="1" x14ac:dyDescent="0.25">
      <c r="A21" s="20"/>
    </row>
    <row r="22" spans="1:1" ht="15.75" x14ac:dyDescent="0.25">
      <c r="A22" s="21"/>
    </row>
    <row r="23" spans="1:1" ht="18.75" x14ac:dyDescent="0.25">
      <c r="A23" s="22" t="s">
        <v>23</v>
      </c>
    </row>
    <row r="24" spans="1:1" ht="18.75" x14ac:dyDescent="0.25">
      <c r="A24" s="23" t="s">
        <v>24</v>
      </c>
    </row>
    <row r="25" spans="1:1" ht="18.75" x14ac:dyDescent="0.25">
      <c r="A25" s="23" t="s">
        <v>25</v>
      </c>
    </row>
    <row r="26" spans="1:1" ht="18.75" x14ac:dyDescent="0.25">
      <c r="A26" s="23" t="s">
        <v>26</v>
      </c>
    </row>
    <row r="27" spans="1:1" ht="15.75" x14ac:dyDescent="0.25">
      <c r="A27" s="21"/>
    </row>
    <row r="28" spans="1:1" ht="31.5" x14ac:dyDescent="0.25">
      <c r="A28" s="24" t="s">
        <v>27</v>
      </c>
    </row>
    <row r="29" spans="1:1" ht="15.75" x14ac:dyDescent="0.25">
      <c r="A29" s="24" t="s">
        <v>28</v>
      </c>
    </row>
    <row r="30" spans="1:1" ht="15.75" x14ac:dyDescent="0.25">
      <c r="A30" s="24"/>
    </row>
    <row r="31" spans="1:1" ht="15.75" x14ac:dyDescent="0.25">
      <c r="A31" s="24"/>
    </row>
    <row r="32" spans="1:1" ht="15.75" x14ac:dyDescent="0.25">
      <c r="A32" s="25" t="s">
        <v>29</v>
      </c>
    </row>
    <row r="33" spans="1:1" ht="15.75" x14ac:dyDescent="0.25">
      <c r="A33" s="24" t="s">
        <v>30</v>
      </c>
    </row>
    <row r="34" spans="1:1" ht="15.75" x14ac:dyDescent="0.25">
      <c r="A34" s="24" t="s">
        <v>41</v>
      </c>
    </row>
    <row r="35" spans="1:1" ht="47.25" x14ac:dyDescent="0.25">
      <c r="A35" s="26" t="s">
        <v>31</v>
      </c>
    </row>
    <row r="36" spans="1:1" ht="15.75" x14ac:dyDescent="0.25">
      <c r="A36" s="26" t="s">
        <v>32</v>
      </c>
    </row>
    <row r="37" spans="1:1" ht="31.5" x14ac:dyDescent="0.25">
      <c r="A37" s="26" t="s">
        <v>33</v>
      </c>
    </row>
    <row r="38" spans="1:1" ht="15.75" x14ac:dyDescent="0.25">
      <c r="A38" s="26" t="s">
        <v>34</v>
      </c>
    </row>
    <row r="39" spans="1:1" ht="31.5" x14ac:dyDescent="0.25">
      <c r="A39" s="26" t="s">
        <v>35</v>
      </c>
    </row>
    <row r="40" spans="1:1" ht="47.25" x14ac:dyDescent="0.25">
      <c r="A40" s="26" t="s">
        <v>36</v>
      </c>
    </row>
    <row r="41" spans="1:1" ht="15.75" x14ac:dyDescent="0.25">
      <c r="A41" s="26" t="s">
        <v>37</v>
      </c>
    </row>
    <row r="42" spans="1:1" ht="15.75" x14ac:dyDescent="0.25">
      <c r="A42" s="27"/>
    </row>
    <row r="43" spans="1:1" ht="15.75" x14ac:dyDescent="0.25">
      <c r="A43" s="27"/>
    </row>
    <row r="44" spans="1:1" ht="15.75" x14ac:dyDescent="0.25">
      <c r="A44" s="25" t="s">
        <v>38</v>
      </c>
    </row>
    <row r="45" spans="1:1" ht="15.75" x14ac:dyDescent="0.25">
      <c r="A45" s="27" t="s">
        <v>39</v>
      </c>
    </row>
    <row r="46" spans="1:1" ht="15.75" x14ac:dyDescent="0.25">
      <c r="A46" s="24"/>
    </row>
    <row r="47" spans="1:1" ht="15.75" x14ac:dyDescent="0.25">
      <c r="A47" s="2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zoomScaleNormal="100" workbookViewId="0">
      <selection activeCell="I8" sqref="I8"/>
    </sheetView>
  </sheetViews>
  <sheetFormatPr baseColWidth="10" defaultRowHeight="15" x14ac:dyDescent="0.25"/>
  <cols>
    <col min="1" max="1" width="7.85546875" customWidth="1"/>
    <col min="2" max="2" width="67.42578125" customWidth="1"/>
    <col min="3" max="3" width="9.28515625" customWidth="1"/>
    <col min="4" max="4" width="16.7109375" customWidth="1"/>
    <col min="5" max="5" width="17.85546875" customWidth="1"/>
    <col min="7" max="7" width="12.85546875" bestFit="1" customWidth="1"/>
    <col min="8" max="8" width="13" bestFit="1" customWidth="1"/>
  </cols>
  <sheetData>
    <row r="1" spans="1:10" ht="37.5" customHeight="1" x14ac:dyDescent="0.25">
      <c r="B1" s="9"/>
    </row>
    <row r="2" spans="1:10" ht="30" customHeight="1" x14ac:dyDescent="0.25">
      <c r="A2" s="37" t="s">
        <v>46</v>
      </c>
      <c r="B2" s="37"/>
      <c r="C2" s="37"/>
      <c r="D2" s="37"/>
      <c r="E2" s="37"/>
      <c r="J2" s="3"/>
    </row>
    <row r="3" spans="1:10" ht="30" customHeight="1" x14ac:dyDescent="0.25">
      <c r="A3" s="6" t="s">
        <v>0</v>
      </c>
      <c r="B3" s="6" t="s">
        <v>1</v>
      </c>
      <c r="C3" s="6" t="s">
        <v>2</v>
      </c>
      <c r="D3" s="6" t="s">
        <v>3</v>
      </c>
      <c r="E3" s="7" t="s">
        <v>10</v>
      </c>
      <c r="J3" s="3"/>
    </row>
    <row r="4" spans="1:10" ht="28.5" x14ac:dyDescent="0.25">
      <c r="A4" s="28" t="s">
        <v>7</v>
      </c>
      <c r="B4" s="31" t="s">
        <v>44</v>
      </c>
      <c r="C4" s="28" t="s">
        <v>4</v>
      </c>
      <c r="D4" s="29"/>
      <c r="E4" s="29">
        <f>D4</f>
        <v>0</v>
      </c>
    </row>
    <row r="5" spans="1:10" ht="28.5" x14ac:dyDescent="0.25">
      <c r="A5" s="38" t="s">
        <v>42</v>
      </c>
      <c r="B5" s="30" t="s">
        <v>43</v>
      </c>
      <c r="C5" s="28" t="s">
        <v>4</v>
      </c>
      <c r="D5" s="29"/>
      <c r="E5" s="29">
        <f>D5</f>
        <v>0</v>
      </c>
    </row>
    <row r="6" spans="1:10" ht="42.75" x14ac:dyDescent="0.25">
      <c r="A6" s="28" t="s">
        <v>8</v>
      </c>
      <c r="B6" s="31" t="s">
        <v>45</v>
      </c>
      <c r="C6" s="28" t="s">
        <v>4</v>
      </c>
      <c r="D6" s="29"/>
      <c r="E6" s="29">
        <f>D6</f>
        <v>0</v>
      </c>
    </row>
    <row r="7" spans="1:10" ht="42.75" x14ac:dyDescent="0.25">
      <c r="A7" s="38" t="s">
        <v>9</v>
      </c>
      <c r="B7" s="31" t="s">
        <v>47</v>
      </c>
      <c r="C7" s="28" t="s">
        <v>4</v>
      </c>
      <c r="D7" s="29"/>
      <c r="E7" s="29">
        <f>D7</f>
        <v>0</v>
      </c>
    </row>
    <row r="8" spans="1:10" ht="38.25" customHeight="1" x14ac:dyDescent="0.25">
      <c r="A8" s="4"/>
      <c r="B8" s="5"/>
      <c r="C8" s="35" t="s">
        <v>11</v>
      </c>
      <c r="D8" s="36"/>
      <c r="E8" s="32">
        <f>SUM(E4:E7)</f>
        <v>0</v>
      </c>
      <c r="G8" s="2"/>
      <c r="H8" s="2"/>
    </row>
    <row r="9" spans="1:10" ht="37.5" customHeight="1" x14ac:dyDescent="0.25">
      <c r="A9" s="4"/>
      <c r="C9" s="33" t="s">
        <v>5</v>
      </c>
      <c r="D9" s="34"/>
      <c r="E9" s="8">
        <f>E8*0.2</f>
        <v>0</v>
      </c>
      <c r="G9" s="2"/>
      <c r="H9" s="2"/>
    </row>
    <row r="10" spans="1:10" ht="37.5" customHeight="1" x14ac:dyDescent="0.25">
      <c r="A10" s="4"/>
      <c r="B10" s="3"/>
      <c r="C10" s="33" t="s">
        <v>6</v>
      </c>
      <c r="D10" s="34"/>
      <c r="E10" s="8">
        <f>E8+E9</f>
        <v>0</v>
      </c>
      <c r="G10" s="2"/>
      <c r="H10" s="2"/>
    </row>
    <row r="11" spans="1:10" x14ac:dyDescent="0.25">
      <c r="A11" s="3"/>
      <c r="B11" s="3"/>
    </row>
    <row r="12" spans="1:10" x14ac:dyDescent="0.25">
      <c r="A12" s="3"/>
      <c r="B12" s="3"/>
    </row>
    <row r="16" spans="1:10" x14ac:dyDescent="0.25">
      <c r="E16" s="1"/>
    </row>
    <row r="17" spans="5:5" x14ac:dyDescent="0.25">
      <c r="E17" s="1"/>
    </row>
    <row r="18" spans="5:5" x14ac:dyDescent="0.25">
      <c r="E18" s="1"/>
    </row>
    <row r="19" spans="5:5" x14ac:dyDescent="0.25">
      <c r="E19" s="1"/>
    </row>
  </sheetData>
  <mergeCells count="4">
    <mergeCell ref="C9:D9"/>
    <mergeCell ref="C10:D10"/>
    <mergeCell ref="C8:D8"/>
    <mergeCell ref="A2:E2"/>
  </mergeCells>
  <printOptions horizontalCentered="1"/>
  <pageMargins left="0.70866141732283472" right="0.70866141732283472" top="0.74803149606299213" bottom="0.74803149606299213" header="0.31496062992125984" footer="0.31496062992125984"/>
  <pageSetup paperSize="9" firstPageNumber="3" orientation="landscape" useFirstPageNumber="1" r:id="rId1"/>
  <headerFooter scaleWithDoc="0">
    <oddHeader xml:space="preserve">&amp;L&amp;"Times New Roman,Normal"&amp;9Campagne 2020 - Suivi de la corrosion des clous câblés  
CS 455306
&amp;R&amp;"Times New Roman,Normal"&amp;9 253      &amp;11     </oddHeader>
    <oddFooter>&amp;R&amp;"Times New Roman,Normal"&amp;9EPF/DE - Page 3 sur 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PdG</vt:lpstr>
      <vt:lpstr>EPF-DE</vt:lpstr>
      <vt:lpstr>'EPF-DE'!Zone_d_impression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LENOEL Yannick IEF MINDEF</dc:creator>
  <cp:lastModifiedBy>ROZET Ingrid SA CL NORMALE DEF</cp:lastModifiedBy>
  <cp:lastPrinted>2020-08-31T10:00:58Z</cp:lastPrinted>
  <dcterms:created xsi:type="dcterms:W3CDTF">2015-07-06T15:05:39Z</dcterms:created>
  <dcterms:modified xsi:type="dcterms:W3CDTF">2025-11-28T16:04:55Z</dcterms:modified>
</cp:coreProperties>
</file>