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SAF\03 AA\BMTO\BMTO\2-Marché en cours\25M0002 - DMR\2  DCE\"/>
    </mc:Choice>
  </mc:AlternateContent>
  <xr:revisionPtr revIDLastSave="0" documentId="13_ncr:1_{098CCA43-19EB-4FF3-8B43-602A5CEC83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QE" sheetId="1" r:id="rId1"/>
  </sheets>
  <definedNames>
    <definedName name="_xlnm._FilterDatabase" localSheetId="0" hidden="1">DQE!$A$6:$I$57</definedName>
    <definedName name="_xlnm.Print_Titles" localSheetId="0">DQE!$1:$6</definedName>
    <definedName name="_xlnm.Print_Area" localSheetId="0">DQE!$A$1:$I$67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4" i="1" l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7" i="1"/>
</calcChain>
</file>

<file path=xl/sharedStrings.xml><?xml version="1.0" encoding="utf-8"?>
<sst xmlns="http://schemas.openxmlformats.org/spreadsheetml/2006/main" count="183" uniqueCount="131">
  <si>
    <t>Matériels</t>
  </si>
  <si>
    <t>Marque</t>
  </si>
  <si>
    <t>Batterie Li-Ion IMPRES™, 2850mAh, IP68</t>
  </si>
  <si>
    <t>Batterie Li-Ion IMPRES™, 3200mAh, IP68, TIA4950</t>
  </si>
  <si>
    <t>Batterie Li-Ion IMPRES™, 2200mAh, IP68</t>
  </si>
  <si>
    <t>Chargeur IMPRES™ une seule unité</t>
  </si>
  <si>
    <t>Chargeur IMPRES 2™ 6 unités avec écran</t>
  </si>
  <si>
    <t>VHF/GPS Combination Helical Antenna (136-155 MHz)</t>
  </si>
  <si>
    <t>VHF/GPS Combination Helical Antenna (144-165Mhz)</t>
  </si>
  <si>
    <t>VHF/GPS Combination Helical Antenna (152-174 MHz)</t>
  </si>
  <si>
    <t>VHF/GPS Combination Wideband Slim Whip Antenna (400-527 MHz)</t>
  </si>
  <si>
    <t>Antenne UHF tronquée 90mm, PMAE4069 (400-450 MHZ)</t>
  </si>
  <si>
    <t>Antenne UHF tronquée 90mm, PMAE4070 (440-490 MHZ)</t>
  </si>
  <si>
    <t>Antenne UHF tronquée 90mm, PMAE4071 (470-527 MHZ)</t>
  </si>
  <si>
    <t>VHF/GPS Combination Stubby Antenna (136-148 MHz)</t>
  </si>
  <si>
    <t>VHF/GPS Combination Stubby Antenna (146-160 MHz)</t>
  </si>
  <si>
    <t>UHF/GPS Combination Stubby Antenna for the 403-433 MHz Range</t>
  </si>
  <si>
    <t>Antenne UHF tronquée 60mm, AN000351A01 (440-490MHz)</t>
  </si>
  <si>
    <t>Antenne UHF tronquée 60mm, AN000350A01 (400-450MHz)</t>
  </si>
  <si>
    <t>Antenne large bande UHF tronquée 90mm, AN000348A01 (400-527 MHz)</t>
  </si>
  <si>
    <t>Batterie Li-Ion IMPRES 2900mAh IP68</t>
  </si>
  <si>
    <t>Batterie Li-Ion IMPRES 3000mAh IP67</t>
  </si>
  <si>
    <t>Batterie Li Ion 1700mAh IP68</t>
  </si>
  <si>
    <t>Kit de surveillance sans fil discrète et critique sur le plan opérationnel</t>
  </si>
  <si>
    <t>Batterie Li-Ion 2300mAh</t>
  </si>
  <si>
    <t>Kit de mise à niveau du portable MOTOTRBO</t>
  </si>
  <si>
    <t>Relais MOTOTRBO™ SLR 1000 VHF 136-174 MHz (10W)</t>
  </si>
  <si>
    <t>Relais MOTOTRBO™ SLR 5500  VHF 136-174 MHz (50W)</t>
  </si>
  <si>
    <t>Relais MOTOTRBO™ série SLR 8000 VHF 136-174 MHz (100W)</t>
  </si>
  <si>
    <t>licence AES</t>
  </si>
  <si>
    <t>DPF 2/6 L-4/6-N</t>
  </si>
  <si>
    <t>DPF 2/6-150L-4/6</t>
  </si>
  <si>
    <t>DPF 2/6-150H-4/6</t>
  </si>
  <si>
    <t>DP3441e VHF 136-174 MHz
Livré complet (antenne, batterie, chargeur…) avec Batterie Li Ion 1700mAh IP68</t>
  </si>
  <si>
    <t>DP3661e VHF 136-174 MHz
Livré complet (antenne, batterie, chargeur…) avec Batterie Li Ion 1700mAh IP68</t>
  </si>
  <si>
    <t>DM 4601e VHF (136-174MHz) 45W
Livré complet (support, micro, câble…)</t>
  </si>
  <si>
    <t>Batterie Li-Ion d’origine Motorola, 2450mAh, IP68</t>
  </si>
  <si>
    <t>Antenne Cierge VHF odb 153-162 Mhz</t>
  </si>
  <si>
    <t>Roger Covert Dual C (inclus : télécommande Roger Dual C, MM11, support multifonctionnel pour MM11, câble Micro USB vers prise jack, chargeur incluant prises US et EU, étui souple pour le stockage et le transport)</t>
  </si>
  <si>
    <t>Car Kit</t>
  </si>
  <si>
    <t>Roger Earpiece C</t>
  </si>
  <si>
    <t>Interface MOTOROLA (DP4xxx ou R7)</t>
  </si>
  <si>
    <t>HP605 Portable Radio VHF avec GPS (136-174MHz)</t>
  </si>
  <si>
    <t>HP685 Portable Radio VHF avec GPS (136-174MHz)</t>
  </si>
  <si>
    <t>HP705 Portable Radio VHF avec GPS (136-174MHz)</t>
  </si>
  <si>
    <t>HP785 Portable Radio VHF avec GPS (136-174MHz)</t>
  </si>
  <si>
    <t>HM785 Mobile Radio VHF GPS (136-174MHz) 25W</t>
  </si>
  <si>
    <t>HM785 Mobile Radio VHF GPS (136-174MHz) 45W</t>
  </si>
  <si>
    <t>HR655 RELAIS VHF PORTABLE (136-174MHZ) 10W</t>
  </si>
  <si>
    <t>HR655 RELAIS VHF PORTABLE (136-174MHZ) 25W</t>
  </si>
  <si>
    <t>HR1065 RELAIS VHF ENHANCED (136-174MHZ)</t>
  </si>
  <si>
    <t>Marque
proposée par le candidat</t>
  </si>
  <si>
    <t>DE TYPE MOTOROLA MOTOTRBO, équivalent ou compatible</t>
  </si>
  <si>
    <t>DE TYPE PHONAK, équivalent ou compatible</t>
  </si>
  <si>
    <t>DE TYPE PROCOM, équivalent ou compatible</t>
  </si>
  <si>
    <t>DE TYPE HYTERA, équivalent ou compatible</t>
  </si>
  <si>
    <t>Liste des références détenues par l'administration</t>
  </si>
  <si>
    <t>PMNN4809</t>
  </si>
  <si>
    <t>PMNN4810</t>
  </si>
  <si>
    <t>PMNN4807</t>
  </si>
  <si>
    <t>PMPN4577A</t>
  </si>
  <si>
    <t>PMPN4289</t>
  </si>
  <si>
    <t>PMAD4117</t>
  </si>
  <si>
    <t>PMAD4116</t>
  </si>
  <si>
    <t>PMAD4118</t>
  </si>
  <si>
    <t>PMAD4147</t>
  </si>
  <si>
    <t>PMAE4069</t>
  </si>
  <si>
    <t>PMAE4070</t>
  </si>
  <si>
    <t>PMAE4071</t>
  </si>
  <si>
    <t>PMAD4119</t>
  </si>
  <si>
    <t>PMAD4120</t>
  </si>
  <si>
    <t>PMAE4021</t>
  </si>
  <si>
    <t>AN000351A01</t>
  </si>
  <si>
    <t>AN000350A01</t>
  </si>
  <si>
    <t>AN000348A01</t>
  </si>
  <si>
    <t>HKVN4241A</t>
  </si>
  <si>
    <t>PMNN4808</t>
  </si>
  <si>
    <t>114-3003-001</t>
  </si>
  <si>
    <t>114-3005-600</t>
  </si>
  <si>
    <t>110-3000</t>
  </si>
  <si>
    <t>101-3306-14</t>
  </si>
  <si>
    <t>PMNN4440</t>
  </si>
  <si>
    <t>PMNN4511</t>
  </si>
  <si>
    <t>PMNN4502</t>
  </si>
  <si>
    <t>NNTN8433A</t>
  </si>
  <si>
    <t>PMNN4468</t>
  </si>
  <si>
    <t>MDM28JQN9RA2AN
 + GA00653AA</t>
  </si>
  <si>
    <t>PMLN7131B</t>
  </si>
  <si>
    <t>MDR11JDGANQ1AN</t>
  </si>
  <si>
    <t>MDR10JCGANQ1BN</t>
  </si>
  <si>
    <t>SLR8000D100W136174</t>
  </si>
  <si>
    <t>DPF 2/6 L-4/6 N</t>
  </si>
  <si>
    <t>DPF 2/6-150L-4/6 N</t>
  </si>
  <si>
    <t>DPF 2/6-150H-4/6 N</t>
  </si>
  <si>
    <t>CXL2-3LW/lm</t>
  </si>
  <si>
    <t>HP605G BT V1</t>
  </si>
  <si>
    <t>HP685G BT V1</t>
  </si>
  <si>
    <t>HP705G BT V1</t>
  </si>
  <si>
    <t>HP785G BT V1</t>
  </si>
  <si>
    <t>HM785LG BT V1</t>
  </si>
  <si>
    <t>HM785HG BT V1</t>
  </si>
  <si>
    <t>HR655L V1</t>
  </si>
  <si>
    <t>HR655H V1</t>
  </si>
  <si>
    <t>HR1065E V1</t>
  </si>
  <si>
    <t>Afin de réaliser une comparaison estimative des prix remisés TTC entre les offres financières des candidats, 
l’administration fournit, à titre indicatif, une estimation des quantités de produits susceptibles d'être commandées pendant la durée d’exécution du marché. 
Ces quantités n’ont toutefois aucune valeur contractuelle.</t>
  </si>
  <si>
    <t>Prix unitaire remisé TTC</t>
  </si>
  <si>
    <t>Quantité</t>
  </si>
  <si>
    <t>Prix total remisé TTC</t>
  </si>
  <si>
    <t>Désignation</t>
  </si>
  <si>
    <r>
      <t xml:space="preserve">R7 avec clavier complet </t>
    </r>
    <r>
      <rPr>
        <b/>
        <sz val="11"/>
        <rFont val="Times New Roman"/>
        <family val="1"/>
      </rPr>
      <t>(FKP) VHF</t>
    </r>
    <r>
      <rPr>
        <sz val="11"/>
        <rFont val="Times New Roman"/>
        <family val="1"/>
      </rPr>
      <t xml:space="preserve"> 136-174 MHz </t>
    </r>
    <r>
      <rPr>
        <b/>
        <sz val="11"/>
        <rFont val="Times New Roman"/>
        <family val="1"/>
      </rPr>
      <t>PREMIUM</t>
    </r>
    <r>
      <rPr>
        <sz val="11"/>
        <rFont val="Times New Roman"/>
        <family val="1"/>
      </rPr>
      <t xml:space="preserve">
Livré complet (antenne, batterie, chargeur…) avec Batterie Li-Ion IMPRES™, 2200mAh, IP68</t>
    </r>
  </si>
  <si>
    <t>Formation N°1</t>
  </si>
  <si>
    <t>Formation N°2</t>
  </si>
  <si>
    <t>Formation N°3</t>
  </si>
  <si>
    <t>En euros (€)</t>
  </si>
  <si>
    <t>MONTANT TOTAL REMISÉ - PRESTATION A</t>
  </si>
  <si>
    <t>MONTANT TOTAL REMISÉ - PRESTATION C</t>
  </si>
  <si>
    <t>Références proposées par le candidat</t>
  </si>
  <si>
    <t>Détails relatifs aux matériels
si nécessaire</t>
  </si>
  <si>
    <t xml:space="preserve">MDH06JDN9XA2AN + QA08527AA
QA08619AA + QA08605AA
+ Option antenne selon fréquence </t>
  </si>
  <si>
    <t>MDH69JDC9RA1AN
+ QA06047AA
+ QA03908AA
+ Option antenne selon fréquence</t>
  </si>
  <si>
    <t>MDH69JDQ9RA1AN
+ QA06047AA
+ QA03908AA
+ Option antenne selon fréquence</t>
  </si>
  <si>
    <t>LISTE DES ÉQUIPEMENTS / MATÉRIELS / LOGICIELS EXIGÉS PAR L'ADMINISTRATION</t>
  </si>
  <si>
    <t>GMVN6031A</t>
  </si>
  <si>
    <t>Licence TRBONET PLUS LCP CONNECTIVITY</t>
  </si>
  <si>
    <t>ANNEXE AU RÈGLEMENT DE LA CONSULTATION - DÉTAIL QUANTITATIF ESTIMATIF</t>
  </si>
  <si>
    <t>OFFRE DU CANDIDAT</t>
  </si>
  <si>
    <t>Prix forfaitaire remisé TTC pour une année de suivi-support</t>
  </si>
  <si>
    <t>Prix total remisé TTC pour 4 années de suivi-support</t>
  </si>
  <si>
    <t>MONTANT TOTAL REMISÉ - PRESTATION B</t>
  </si>
  <si>
    <t>MONTANT TOTAL REMISÉ DU DQE - PRESTATIONS A + B + C</t>
  </si>
  <si>
    <t>SUIVI DES LOGICIELS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</si>
</sst>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2" fontId="4" fillId="5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2" fontId="3" fillId="6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right" vertical="center"/>
    </xf>
    <xf numFmtId="2" fontId="4" fillId="8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tabSelected="1" view="pageBreakPreview" topLeftCell="B1" zoomScale="60" zoomScaleNormal="25" workbookViewId="0">
      <pane ySplit="6" topLeftCell="A22" activePane="bottomLeft" state="frozen"/>
      <selection pane="bottomLeft" activeCell="H60" sqref="H60"/>
    </sheetView>
  </sheetViews>
  <sheetFormatPr baseColWidth="10" defaultColWidth="10.85546875" defaultRowHeight="15" x14ac:dyDescent="0.25"/>
  <cols>
    <col min="1" max="1" width="92.42578125" style="1" customWidth="1"/>
    <col min="2" max="2" width="42.7109375" style="1" bestFit="1" customWidth="1"/>
    <col min="3" max="3" width="142.5703125" style="5" customWidth="1"/>
    <col min="4" max="5" width="28.7109375" style="1" customWidth="1"/>
    <col min="6" max="6" width="140.7109375" style="1" customWidth="1"/>
    <col min="7" max="7" width="25.7109375" style="6" customWidth="1"/>
    <col min="8" max="8" width="20.7109375" style="6" customWidth="1"/>
    <col min="9" max="9" width="25.7109375" style="6" customWidth="1"/>
    <col min="10" max="16384" width="10.85546875" style="4"/>
  </cols>
  <sheetData>
    <row r="1" spans="1:10" ht="67.5" customHeight="1" x14ac:dyDescent="0.25">
      <c r="A1" s="37" t="s">
        <v>124</v>
      </c>
      <c r="B1" s="37"/>
      <c r="C1" s="37"/>
      <c r="D1" s="37"/>
      <c r="E1" s="37"/>
      <c r="F1" s="37"/>
      <c r="G1" s="37"/>
      <c r="H1" s="37"/>
      <c r="I1" s="37"/>
      <c r="J1" s="3"/>
    </row>
    <row r="2" spans="1:10" ht="6.75" customHeight="1" x14ac:dyDescent="0.25"/>
    <row r="3" spans="1:10" ht="57" customHeight="1" x14ac:dyDescent="0.25">
      <c r="A3" s="40" t="s">
        <v>104</v>
      </c>
      <c r="B3" s="41"/>
      <c r="C3" s="41"/>
      <c r="D3" s="41"/>
      <c r="E3" s="41"/>
      <c r="F3" s="41"/>
      <c r="G3" s="41"/>
      <c r="H3" s="41"/>
      <c r="I3" s="41"/>
    </row>
    <row r="4" spans="1:10" x14ac:dyDescent="0.25">
      <c r="I4" s="6" t="s">
        <v>113</v>
      </c>
    </row>
    <row r="5" spans="1:10" ht="31.5" customHeight="1" x14ac:dyDescent="0.25">
      <c r="A5" s="38" t="s">
        <v>121</v>
      </c>
      <c r="B5" s="38"/>
      <c r="C5" s="38"/>
      <c r="D5" s="39" t="s">
        <v>125</v>
      </c>
      <c r="E5" s="39"/>
      <c r="F5" s="39"/>
      <c r="G5" s="39"/>
      <c r="H5" s="39"/>
      <c r="I5" s="39"/>
    </row>
    <row r="6" spans="1:10" s="12" customFormat="1" ht="65.099999999999994" customHeight="1" x14ac:dyDescent="0.25">
      <c r="A6" s="7" t="s">
        <v>56</v>
      </c>
      <c r="B6" s="7" t="s">
        <v>1</v>
      </c>
      <c r="C6" s="8" t="s">
        <v>0</v>
      </c>
      <c r="D6" s="9" t="s">
        <v>51</v>
      </c>
      <c r="E6" s="9" t="s">
        <v>116</v>
      </c>
      <c r="F6" s="9" t="s">
        <v>117</v>
      </c>
      <c r="G6" s="10" t="s">
        <v>105</v>
      </c>
      <c r="H6" s="11" t="s">
        <v>106</v>
      </c>
      <c r="I6" s="10" t="s">
        <v>107</v>
      </c>
    </row>
    <row r="7" spans="1:10" ht="65.099999999999994" customHeight="1" x14ac:dyDescent="0.25">
      <c r="A7" s="13" t="s">
        <v>118</v>
      </c>
      <c r="B7" s="14" t="s">
        <v>52</v>
      </c>
      <c r="C7" s="15" t="s">
        <v>109</v>
      </c>
      <c r="D7" s="2"/>
      <c r="E7" s="2"/>
      <c r="F7" s="2"/>
      <c r="G7" s="16"/>
      <c r="H7" s="32">
        <v>400</v>
      </c>
      <c r="I7" s="16">
        <f>G7*1.2</f>
        <v>0</v>
      </c>
    </row>
    <row r="8" spans="1:10" ht="65.099999999999994" customHeight="1" x14ac:dyDescent="0.25">
      <c r="A8" s="17" t="s">
        <v>57</v>
      </c>
      <c r="B8" s="14" t="s">
        <v>52</v>
      </c>
      <c r="C8" s="15" t="s">
        <v>2</v>
      </c>
      <c r="D8" s="18"/>
      <c r="E8" s="18"/>
      <c r="F8" s="18"/>
      <c r="G8" s="16"/>
      <c r="H8" s="32">
        <v>50</v>
      </c>
      <c r="I8" s="16">
        <f t="shared" ref="I8:I57" si="0">G8*1.2</f>
        <v>0</v>
      </c>
    </row>
    <row r="9" spans="1:10" ht="65.099999999999994" customHeight="1" x14ac:dyDescent="0.25">
      <c r="A9" s="17" t="s">
        <v>58</v>
      </c>
      <c r="B9" s="14" t="s">
        <v>52</v>
      </c>
      <c r="C9" s="15" t="s">
        <v>3</v>
      </c>
      <c r="D9" s="18"/>
      <c r="E9" s="18"/>
      <c r="F9" s="18"/>
      <c r="G9" s="16"/>
      <c r="H9" s="32">
        <v>50</v>
      </c>
      <c r="I9" s="16">
        <f t="shared" si="0"/>
        <v>0</v>
      </c>
    </row>
    <row r="10" spans="1:10" ht="65.099999999999994" customHeight="1" x14ac:dyDescent="0.25">
      <c r="A10" s="17" t="s">
        <v>76</v>
      </c>
      <c r="B10" s="14" t="s">
        <v>52</v>
      </c>
      <c r="C10" s="15" t="s">
        <v>36</v>
      </c>
      <c r="D10" s="19"/>
      <c r="E10" s="19"/>
      <c r="F10" s="19"/>
      <c r="G10" s="16"/>
      <c r="H10" s="32">
        <v>50</v>
      </c>
      <c r="I10" s="16">
        <f t="shared" si="0"/>
        <v>0</v>
      </c>
    </row>
    <row r="11" spans="1:10" ht="65.099999999999994" customHeight="1" x14ac:dyDescent="0.25">
      <c r="A11" s="17" t="s">
        <v>59</v>
      </c>
      <c r="B11" s="14" t="s">
        <v>52</v>
      </c>
      <c r="C11" s="15" t="s">
        <v>4</v>
      </c>
      <c r="D11" s="18"/>
      <c r="E11" s="18"/>
      <c r="F11" s="18"/>
      <c r="G11" s="16"/>
      <c r="H11" s="32">
        <v>50</v>
      </c>
      <c r="I11" s="16">
        <f t="shared" si="0"/>
        <v>0</v>
      </c>
    </row>
    <row r="12" spans="1:10" ht="65.099999999999994" customHeight="1" x14ac:dyDescent="0.25">
      <c r="A12" s="17" t="s">
        <v>60</v>
      </c>
      <c r="B12" s="14" t="s">
        <v>52</v>
      </c>
      <c r="C12" s="15" t="s">
        <v>5</v>
      </c>
      <c r="D12" s="18"/>
      <c r="E12" s="18"/>
      <c r="F12" s="18"/>
      <c r="G12" s="16"/>
      <c r="H12" s="32">
        <v>100</v>
      </c>
      <c r="I12" s="16">
        <f t="shared" si="0"/>
        <v>0</v>
      </c>
    </row>
    <row r="13" spans="1:10" ht="65.099999999999994" customHeight="1" x14ac:dyDescent="0.25">
      <c r="A13" s="17" t="s">
        <v>61</v>
      </c>
      <c r="B13" s="14" t="s">
        <v>52</v>
      </c>
      <c r="C13" s="15" t="s">
        <v>6</v>
      </c>
      <c r="D13" s="18"/>
      <c r="E13" s="18"/>
      <c r="F13" s="18"/>
      <c r="G13" s="16"/>
      <c r="H13" s="32">
        <v>25</v>
      </c>
      <c r="I13" s="16">
        <f t="shared" si="0"/>
        <v>0</v>
      </c>
    </row>
    <row r="14" spans="1:10" ht="65.099999999999994" customHeight="1" x14ac:dyDescent="0.25">
      <c r="A14" s="17" t="s">
        <v>62</v>
      </c>
      <c r="B14" s="14" t="s">
        <v>52</v>
      </c>
      <c r="C14" s="15" t="s">
        <v>7</v>
      </c>
      <c r="D14" s="18"/>
      <c r="E14" s="18"/>
      <c r="F14" s="18"/>
      <c r="G14" s="16"/>
      <c r="H14" s="32">
        <v>75</v>
      </c>
      <c r="I14" s="16">
        <f t="shared" si="0"/>
        <v>0</v>
      </c>
    </row>
    <row r="15" spans="1:10" ht="65.099999999999994" customHeight="1" x14ac:dyDescent="0.25">
      <c r="A15" s="17" t="s">
        <v>63</v>
      </c>
      <c r="B15" s="14" t="s">
        <v>52</v>
      </c>
      <c r="C15" s="15" t="s">
        <v>8</v>
      </c>
      <c r="D15" s="18"/>
      <c r="E15" s="18"/>
      <c r="F15" s="18"/>
      <c r="G15" s="16"/>
      <c r="H15" s="32">
        <v>75</v>
      </c>
      <c r="I15" s="16">
        <f t="shared" si="0"/>
        <v>0</v>
      </c>
    </row>
    <row r="16" spans="1:10" ht="65.099999999999994" customHeight="1" x14ac:dyDescent="0.25">
      <c r="A16" s="17" t="s">
        <v>64</v>
      </c>
      <c r="B16" s="14" t="s">
        <v>52</v>
      </c>
      <c r="C16" s="15" t="s">
        <v>9</v>
      </c>
      <c r="D16" s="18"/>
      <c r="E16" s="18"/>
      <c r="F16" s="18"/>
      <c r="G16" s="16"/>
      <c r="H16" s="32">
        <v>75</v>
      </c>
      <c r="I16" s="16">
        <f t="shared" si="0"/>
        <v>0</v>
      </c>
    </row>
    <row r="17" spans="1:9" ht="65.099999999999994" customHeight="1" x14ac:dyDescent="0.25">
      <c r="A17" s="17" t="s">
        <v>65</v>
      </c>
      <c r="B17" s="14" t="s">
        <v>52</v>
      </c>
      <c r="C17" s="15" t="s">
        <v>10</v>
      </c>
      <c r="D17" s="18"/>
      <c r="E17" s="18"/>
      <c r="F17" s="18"/>
      <c r="G17" s="16"/>
      <c r="H17" s="32">
        <v>75</v>
      </c>
      <c r="I17" s="16">
        <f t="shared" si="0"/>
        <v>0</v>
      </c>
    </row>
    <row r="18" spans="1:9" ht="65.099999999999994" customHeight="1" x14ac:dyDescent="0.25">
      <c r="A18" s="17" t="s">
        <v>66</v>
      </c>
      <c r="B18" s="14" t="s">
        <v>52</v>
      </c>
      <c r="C18" s="15" t="s">
        <v>11</v>
      </c>
      <c r="D18" s="18"/>
      <c r="E18" s="18"/>
      <c r="F18" s="18"/>
      <c r="G18" s="16"/>
      <c r="H18" s="32">
        <v>75</v>
      </c>
      <c r="I18" s="16">
        <f t="shared" si="0"/>
        <v>0</v>
      </c>
    </row>
    <row r="19" spans="1:9" ht="65.099999999999994" customHeight="1" x14ac:dyDescent="0.25">
      <c r="A19" s="17" t="s">
        <v>67</v>
      </c>
      <c r="B19" s="14" t="s">
        <v>52</v>
      </c>
      <c r="C19" s="15" t="s">
        <v>12</v>
      </c>
      <c r="D19" s="18"/>
      <c r="E19" s="18"/>
      <c r="F19" s="18"/>
      <c r="G19" s="16"/>
      <c r="H19" s="32">
        <v>75</v>
      </c>
      <c r="I19" s="16">
        <f t="shared" si="0"/>
        <v>0</v>
      </c>
    </row>
    <row r="20" spans="1:9" ht="65.099999999999994" customHeight="1" x14ac:dyDescent="0.25">
      <c r="A20" s="17" t="s">
        <v>68</v>
      </c>
      <c r="B20" s="14" t="s">
        <v>52</v>
      </c>
      <c r="C20" s="15" t="s">
        <v>13</v>
      </c>
      <c r="D20" s="18"/>
      <c r="E20" s="18"/>
      <c r="F20" s="18"/>
      <c r="G20" s="16"/>
      <c r="H20" s="32">
        <v>75</v>
      </c>
      <c r="I20" s="16">
        <f t="shared" si="0"/>
        <v>0</v>
      </c>
    </row>
    <row r="21" spans="1:9" ht="65.099999999999994" customHeight="1" x14ac:dyDescent="0.25">
      <c r="A21" s="17" t="s">
        <v>69</v>
      </c>
      <c r="B21" s="14" t="s">
        <v>52</v>
      </c>
      <c r="C21" s="15" t="s">
        <v>14</v>
      </c>
      <c r="D21" s="18"/>
      <c r="E21" s="18"/>
      <c r="F21" s="18"/>
      <c r="G21" s="16"/>
      <c r="H21" s="32">
        <v>75</v>
      </c>
      <c r="I21" s="16">
        <f t="shared" si="0"/>
        <v>0</v>
      </c>
    </row>
    <row r="22" spans="1:9" ht="65.099999999999994" customHeight="1" x14ac:dyDescent="0.25">
      <c r="A22" s="17" t="s">
        <v>70</v>
      </c>
      <c r="B22" s="14" t="s">
        <v>52</v>
      </c>
      <c r="C22" s="15" t="s">
        <v>15</v>
      </c>
      <c r="D22" s="18"/>
      <c r="E22" s="18"/>
      <c r="F22" s="18"/>
      <c r="G22" s="16"/>
      <c r="H22" s="32">
        <v>75</v>
      </c>
      <c r="I22" s="16">
        <f t="shared" si="0"/>
        <v>0</v>
      </c>
    </row>
    <row r="23" spans="1:9" ht="65.099999999999994" customHeight="1" x14ac:dyDescent="0.25">
      <c r="A23" s="17" t="s">
        <v>71</v>
      </c>
      <c r="B23" s="14" t="s">
        <v>52</v>
      </c>
      <c r="C23" s="15" t="s">
        <v>16</v>
      </c>
      <c r="D23" s="18"/>
      <c r="E23" s="18"/>
      <c r="F23" s="18"/>
      <c r="G23" s="16"/>
      <c r="H23" s="32">
        <v>75</v>
      </c>
      <c r="I23" s="16">
        <f t="shared" si="0"/>
        <v>0</v>
      </c>
    </row>
    <row r="24" spans="1:9" ht="65.099999999999994" customHeight="1" x14ac:dyDescent="0.25">
      <c r="A24" s="17" t="s">
        <v>72</v>
      </c>
      <c r="B24" s="14" t="s">
        <v>52</v>
      </c>
      <c r="C24" s="15" t="s">
        <v>17</v>
      </c>
      <c r="D24" s="18"/>
      <c r="E24" s="18"/>
      <c r="F24" s="18"/>
      <c r="G24" s="16"/>
      <c r="H24" s="32">
        <v>75</v>
      </c>
      <c r="I24" s="16">
        <f t="shared" si="0"/>
        <v>0</v>
      </c>
    </row>
    <row r="25" spans="1:9" ht="65.099999999999994" customHeight="1" x14ac:dyDescent="0.25">
      <c r="A25" s="17" t="s">
        <v>73</v>
      </c>
      <c r="B25" s="14" t="s">
        <v>52</v>
      </c>
      <c r="C25" s="15" t="s">
        <v>18</v>
      </c>
      <c r="D25" s="18"/>
      <c r="E25" s="18"/>
      <c r="F25" s="18"/>
      <c r="G25" s="16"/>
      <c r="H25" s="32">
        <v>75</v>
      </c>
      <c r="I25" s="16">
        <f t="shared" si="0"/>
        <v>0</v>
      </c>
    </row>
    <row r="26" spans="1:9" ht="65.099999999999994" customHeight="1" x14ac:dyDescent="0.25">
      <c r="A26" s="17" t="s">
        <v>74</v>
      </c>
      <c r="B26" s="14" t="s">
        <v>52</v>
      </c>
      <c r="C26" s="15" t="s">
        <v>19</v>
      </c>
      <c r="D26" s="18"/>
      <c r="E26" s="18"/>
      <c r="F26" s="18"/>
      <c r="G26" s="20"/>
      <c r="H26" s="32">
        <v>75</v>
      </c>
      <c r="I26" s="16">
        <f t="shared" si="0"/>
        <v>0</v>
      </c>
    </row>
    <row r="27" spans="1:9" ht="65.099999999999994" customHeight="1" x14ac:dyDescent="0.25">
      <c r="A27" s="21" t="s">
        <v>77</v>
      </c>
      <c r="B27" s="14" t="s">
        <v>53</v>
      </c>
      <c r="C27" s="15" t="s">
        <v>38</v>
      </c>
      <c r="D27" s="19"/>
      <c r="E27" s="19"/>
      <c r="F27" s="19"/>
      <c r="G27" s="22"/>
      <c r="H27" s="32">
        <v>60</v>
      </c>
      <c r="I27" s="16">
        <f t="shared" si="0"/>
        <v>0</v>
      </c>
    </row>
    <row r="28" spans="1:9" ht="65.099999999999994" customHeight="1" x14ac:dyDescent="0.25">
      <c r="A28" s="21" t="s">
        <v>78</v>
      </c>
      <c r="B28" s="14" t="s">
        <v>53</v>
      </c>
      <c r="C28" s="15" t="s">
        <v>41</v>
      </c>
      <c r="D28" s="19"/>
      <c r="E28" s="19"/>
      <c r="F28" s="19"/>
      <c r="G28" s="22"/>
      <c r="H28" s="32">
        <v>60</v>
      </c>
      <c r="I28" s="16">
        <f t="shared" si="0"/>
        <v>0</v>
      </c>
    </row>
    <row r="29" spans="1:9" ht="65.099999999999994" customHeight="1" x14ac:dyDescent="0.25">
      <c r="A29" s="21" t="s">
        <v>79</v>
      </c>
      <c r="B29" s="14" t="s">
        <v>53</v>
      </c>
      <c r="C29" s="15" t="s">
        <v>39</v>
      </c>
      <c r="D29" s="19"/>
      <c r="E29" s="19"/>
      <c r="F29" s="19"/>
      <c r="G29" s="22"/>
      <c r="H29" s="32">
        <v>60</v>
      </c>
      <c r="I29" s="16">
        <f t="shared" si="0"/>
        <v>0</v>
      </c>
    </row>
    <row r="30" spans="1:9" ht="65.099999999999994" customHeight="1" x14ac:dyDescent="0.25">
      <c r="A30" s="21" t="s">
        <v>80</v>
      </c>
      <c r="B30" s="14" t="s">
        <v>53</v>
      </c>
      <c r="C30" s="15" t="s">
        <v>40</v>
      </c>
      <c r="D30" s="19"/>
      <c r="E30" s="19"/>
      <c r="F30" s="19"/>
      <c r="G30" s="22"/>
      <c r="H30" s="32">
        <v>60</v>
      </c>
      <c r="I30" s="16">
        <f t="shared" si="0"/>
        <v>0</v>
      </c>
    </row>
    <row r="31" spans="1:9" ht="128.25" customHeight="1" x14ac:dyDescent="0.25">
      <c r="A31" s="13" t="s">
        <v>119</v>
      </c>
      <c r="B31" s="14" t="s">
        <v>52</v>
      </c>
      <c r="C31" s="15" t="s">
        <v>33</v>
      </c>
      <c r="D31" s="18"/>
      <c r="E31" s="18"/>
      <c r="F31" s="18"/>
      <c r="G31" s="16"/>
      <c r="H31" s="32">
        <v>50</v>
      </c>
      <c r="I31" s="16">
        <f t="shared" si="0"/>
        <v>0</v>
      </c>
    </row>
    <row r="32" spans="1:9" ht="121.5" customHeight="1" x14ac:dyDescent="0.25">
      <c r="A32" s="13" t="s">
        <v>120</v>
      </c>
      <c r="B32" s="14" t="s">
        <v>52</v>
      </c>
      <c r="C32" s="15" t="s">
        <v>34</v>
      </c>
      <c r="D32" s="18"/>
      <c r="E32" s="18"/>
      <c r="F32" s="18"/>
      <c r="G32" s="16"/>
      <c r="H32" s="32">
        <v>50</v>
      </c>
      <c r="I32" s="16">
        <f t="shared" si="0"/>
        <v>0</v>
      </c>
    </row>
    <row r="33" spans="1:9" ht="65.099999999999994" customHeight="1" x14ac:dyDescent="0.25">
      <c r="A33" s="17" t="s">
        <v>81</v>
      </c>
      <c r="B33" s="14" t="s">
        <v>52</v>
      </c>
      <c r="C33" s="15" t="s">
        <v>22</v>
      </c>
      <c r="D33" s="2"/>
      <c r="E33" s="2"/>
      <c r="F33" s="2"/>
      <c r="G33" s="16"/>
      <c r="H33" s="32">
        <v>50</v>
      </c>
      <c r="I33" s="16">
        <f t="shared" si="0"/>
        <v>0</v>
      </c>
    </row>
    <row r="34" spans="1:9" ht="65.099999999999994" customHeight="1" x14ac:dyDescent="0.25">
      <c r="A34" s="17" t="s">
        <v>82</v>
      </c>
      <c r="B34" s="14" t="s">
        <v>52</v>
      </c>
      <c r="C34" s="15" t="s">
        <v>20</v>
      </c>
      <c r="D34" s="2"/>
      <c r="E34" s="2"/>
      <c r="F34" s="2"/>
      <c r="G34" s="16"/>
      <c r="H34" s="32">
        <v>50</v>
      </c>
      <c r="I34" s="16">
        <f t="shared" si="0"/>
        <v>0</v>
      </c>
    </row>
    <row r="35" spans="1:9" ht="65.099999999999994" customHeight="1" x14ac:dyDescent="0.25">
      <c r="A35" s="17" t="s">
        <v>83</v>
      </c>
      <c r="B35" s="14" t="s">
        <v>52</v>
      </c>
      <c r="C35" s="15" t="s">
        <v>21</v>
      </c>
      <c r="D35" s="2"/>
      <c r="E35" s="2"/>
      <c r="F35" s="2"/>
      <c r="G35" s="16"/>
      <c r="H35" s="32">
        <v>50</v>
      </c>
      <c r="I35" s="16">
        <f t="shared" si="0"/>
        <v>0</v>
      </c>
    </row>
    <row r="36" spans="1:9" ht="65.099999999999994" customHeight="1" x14ac:dyDescent="0.25">
      <c r="A36" s="13" t="s">
        <v>84</v>
      </c>
      <c r="B36" s="14" t="s">
        <v>52</v>
      </c>
      <c r="C36" s="15" t="s">
        <v>23</v>
      </c>
      <c r="D36" s="2"/>
      <c r="E36" s="2"/>
      <c r="F36" s="2"/>
      <c r="G36" s="20"/>
      <c r="H36" s="32">
        <v>100</v>
      </c>
      <c r="I36" s="16">
        <f t="shared" si="0"/>
        <v>0</v>
      </c>
    </row>
    <row r="37" spans="1:9" ht="65.099999999999994" customHeight="1" x14ac:dyDescent="0.25">
      <c r="A37" s="17" t="s">
        <v>85</v>
      </c>
      <c r="B37" s="14" t="s">
        <v>52</v>
      </c>
      <c r="C37" s="15" t="s">
        <v>24</v>
      </c>
      <c r="D37" s="18"/>
      <c r="E37" s="18"/>
      <c r="F37" s="18"/>
      <c r="G37" s="16"/>
      <c r="H37" s="32">
        <v>50</v>
      </c>
      <c r="I37" s="16">
        <f t="shared" si="0"/>
        <v>0</v>
      </c>
    </row>
    <row r="38" spans="1:9" ht="65.099999999999994" customHeight="1" x14ac:dyDescent="0.25">
      <c r="A38" s="13" t="s">
        <v>86</v>
      </c>
      <c r="B38" s="14" t="s">
        <v>52</v>
      </c>
      <c r="C38" s="15" t="s">
        <v>35</v>
      </c>
      <c r="D38" s="2"/>
      <c r="E38" s="2"/>
      <c r="F38" s="2"/>
      <c r="G38" s="20"/>
      <c r="H38" s="32">
        <v>200</v>
      </c>
      <c r="I38" s="16">
        <f t="shared" si="0"/>
        <v>0</v>
      </c>
    </row>
    <row r="39" spans="1:9" ht="65.099999999999994" customHeight="1" x14ac:dyDescent="0.25">
      <c r="A39" s="13" t="s">
        <v>87</v>
      </c>
      <c r="B39" s="14" t="s">
        <v>52</v>
      </c>
      <c r="C39" s="15" t="s">
        <v>25</v>
      </c>
      <c r="D39" s="2"/>
      <c r="E39" s="2"/>
      <c r="F39" s="2"/>
      <c r="G39" s="20"/>
      <c r="H39" s="32">
        <v>150</v>
      </c>
      <c r="I39" s="16">
        <f t="shared" si="0"/>
        <v>0</v>
      </c>
    </row>
    <row r="40" spans="1:9" ht="65.099999999999994" customHeight="1" x14ac:dyDescent="0.25">
      <c r="A40" s="17" t="s">
        <v>88</v>
      </c>
      <c r="B40" s="14" t="s">
        <v>52</v>
      </c>
      <c r="C40" s="15" t="s">
        <v>26</v>
      </c>
      <c r="D40" s="18"/>
      <c r="E40" s="18"/>
      <c r="F40" s="18"/>
      <c r="G40" s="20"/>
      <c r="H40" s="32">
        <v>10</v>
      </c>
      <c r="I40" s="16">
        <f t="shared" si="0"/>
        <v>0</v>
      </c>
    </row>
    <row r="41" spans="1:9" ht="65.099999999999994" customHeight="1" x14ac:dyDescent="0.25">
      <c r="A41" s="17" t="s">
        <v>89</v>
      </c>
      <c r="B41" s="14" t="s">
        <v>52</v>
      </c>
      <c r="C41" s="15" t="s">
        <v>27</v>
      </c>
      <c r="D41" s="18"/>
      <c r="E41" s="18"/>
      <c r="F41" s="18"/>
      <c r="G41" s="20"/>
      <c r="H41" s="32">
        <v>25</v>
      </c>
      <c r="I41" s="16">
        <f t="shared" si="0"/>
        <v>0</v>
      </c>
    </row>
    <row r="42" spans="1:9" ht="65.099999999999994" customHeight="1" x14ac:dyDescent="0.25">
      <c r="A42" s="17" t="s">
        <v>90</v>
      </c>
      <c r="B42" s="14" t="s">
        <v>52</v>
      </c>
      <c r="C42" s="15" t="s">
        <v>28</v>
      </c>
      <c r="D42" s="18"/>
      <c r="E42" s="18"/>
      <c r="F42" s="18"/>
      <c r="G42" s="20"/>
      <c r="H42" s="32">
        <v>30</v>
      </c>
      <c r="I42" s="16">
        <f t="shared" si="0"/>
        <v>0</v>
      </c>
    </row>
    <row r="43" spans="1:9" ht="65.099999999999994" customHeight="1" x14ac:dyDescent="0.25">
      <c r="A43" s="13" t="s">
        <v>75</v>
      </c>
      <c r="B43" s="14" t="s">
        <v>52</v>
      </c>
      <c r="C43" s="15" t="s">
        <v>29</v>
      </c>
      <c r="D43" s="2"/>
      <c r="E43" s="2"/>
      <c r="F43" s="2"/>
      <c r="G43" s="20"/>
      <c r="H43" s="32">
        <v>500</v>
      </c>
      <c r="I43" s="16">
        <f t="shared" si="0"/>
        <v>0</v>
      </c>
    </row>
    <row r="44" spans="1:9" ht="65.099999999999994" customHeight="1" x14ac:dyDescent="0.25">
      <c r="A44" s="33" t="s">
        <v>122</v>
      </c>
      <c r="B44" s="14" t="s">
        <v>52</v>
      </c>
      <c r="C44" s="15" t="s">
        <v>123</v>
      </c>
      <c r="D44" s="2"/>
      <c r="E44" s="2"/>
      <c r="F44" s="2"/>
      <c r="G44" s="20"/>
      <c r="H44" s="32">
        <v>30</v>
      </c>
      <c r="I44" s="16">
        <f t="shared" si="0"/>
        <v>0</v>
      </c>
    </row>
    <row r="45" spans="1:9" ht="65.099999999999994" customHeight="1" x14ac:dyDescent="0.25">
      <c r="A45" s="13" t="s">
        <v>91</v>
      </c>
      <c r="B45" s="14" t="s">
        <v>54</v>
      </c>
      <c r="C45" s="15" t="s">
        <v>30</v>
      </c>
      <c r="D45" s="13"/>
      <c r="E45" s="13"/>
      <c r="F45" s="13"/>
      <c r="G45" s="20"/>
      <c r="H45" s="32">
        <v>15</v>
      </c>
      <c r="I45" s="16">
        <f t="shared" si="0"/>
        <v>0</v>
      </c>
    </row>
    <row r="46" spans="1:9" ht="65.099999999999994" customHeight="1" x14ac:dyDescent="0.25">
      <c r="A46" s="13" t="s">
        <v>92</v>
      </c>
      <c r="B46" s="14" t="s">
        <v>54</v>
      </c>
      <c r="C46" s="15" t="s">
        <v>31</v>
      </c>
      <c r="D46" s="13"/>
      <c r="E46" s="13"/>
      <c r="F46" s="13"/>
      <c r="G46" s="20"/>
      <c r="H46" s="32">
        <v>15</v>
      </c>
      <c r="I46" s="16">
        <f t="shared" si="0"/>
        <v>0</v>
      </c>
    </row>
    <row r="47" spans="1:9" ht="65.099999999999994" customHeight="1" x14ac:dyDescent="0.25">
      <c r="A47" s="13" t="s">
        <v>93</v>
      </c>
      <c r="B47" s="14" t="s">
        <v>54</v>
      </c>
      <c r="C47" s="15" t="s">
        <v>32</v>
      </c>
      <c r="D47" s="13"/>
      <c r="E47" s="13"/>
      <c r="F47" s="13"/>
      <c r="G47" s="20"/>
      <c r="H47" s="32">
        <v>15</v>
      </c>
      <c r="I47" s="16">
        <f t="shared" si="0"/>
        <v>0</v>
      </c>
    </row>
    <row r="48" spans="1:9" ht="65.099999999999994" customHeight="1" x14ac:dyDescent="0.25">
      <c r="A48" s="17" t="s">
        <v>94</v>
      </c>
      <c r="B48" s="14" t="s">
        <v>54</v>
      </c>
      <c r="C48" s="15" t="s">
        <v>37</v>
      </c>
      <c r="D48" s="19"/>
      <c r="E48" s="19"/>
      <c r="F48" s="19"/>
      <c r="G48" s="20"/>
      <c r="H48" s="32">
        <v>30</v>
      </c>
      <c r="I48" s="16">
        <f t="shared" si="0"/>
        <v>0</v>
      </c>
    </row>
    <row r="49" spans="1:9" ht="65.099999999999994" customHeight="1" x14ac:dyDescent="0.25">
      <c r="A49" s="13" t="s">
        <v>95</v>
      </c>
      <c r="B49" s="14" t="s">
        <v>55</v>
      </c>
      <c r="C49" s="15" t="s">
        <v>42</v>
      </c>
      <c r="D49" s="13"/>
      <c r="E49" s="13"/>
      <c r="F49" s="13"/>
      <c r="G49" s="16"/>
      <c r="H49" s="32">
        <v>20</v>
      </c>
      <c r="I49" s="16">
        <f t="shared" si="0"/>
        <v>0</v>
      </c>
    </row>
    <row r="50" spans="1:9" ht="65.099999999999994" customHeight="1" x14ac:dyDescent="0.25">
      <c r="A50" s="13" t="s">
        <v>96</v>
      </c>
      <c r="B50" s="14" t="s">
        <v>55</v>
      </c>
      <c r="C50" s="15" t="s">
        <v>43</v>
      </c>
      <c r="D50" s="13"/>
      <c r="E50" s="13"/>
      <c r="F50" s="13"/>
      <c r="G50" s="16"/>
      <c r="H50" s="32">
        <v>20</v>
      </c>
      <c r="I50" s="16">
        <f t="shared" si="0"/>
        <v>0</v>
      </c>
    </row>
    <row r="51" spans="1:9" ht="65.099999999999994" customHeight="1" x14ac:dyDescent="0.25">
      <c r="A51" s="13" t="s">
        <v>97</v>
      </c>
      <c r="B51" s="14" t="s">
        <v>55</v>
      </c>
      <c r="C51" s="15" t="s">
        <v>44</v>
      </c>
      <c r="D51" s="13"/>
      <c r="E51" s="13"/>
      <c r="F51" s="13"/>
      <c r="G51" s="16"/>
      <c r="H51" s="32">
        <v>20</v>
      </c>
      <c r="I51" s="16">
        <f t="shared" si="0"/>
        <v>0</v>
      </c>
    </row>
    <row r="52" spans="1:9" ht="65.099999999999994" customHeight="1" x14ac:dyDescent="0.25">
      <c r="A52" s="13" t="s">
        <v>98</v>
      </c>
      <c r="B52" s="14" t="s">
        <v>55</v>
      </c>
      <c r="C52" s="15" t="s">
        <v>45</v>
      </c>
      <c r="D52" s="13"/>
      <c r="E52" s="13"/>
      <c r="F52" s="13"/>
      <c r="G52" s="16"/>
      <c r="H52" s="32">
        <v>20</v>
      </c>
      <c r="I52" s="16">
        <f t="shared" si="0"/>
        <v>0</v>
      </c>
    </row>
    <row r="53" spans="1:9" ht="65.099999999999994" customHeight="1" x14ac:dyDescent="0.25">
      <c r="A53" s="13" t="s">
        <v>99</v>
      </c>
      <c r="B53" s="14" t="s">
        <v>55</v>
      </c>
      <c r="C53" s="15" t="s">
        <v>46</v>
      </c>
      <c r="D53" s="13"/>
      <c r="E53" s="13"/>
      <c r="F53" s="13"/>
      <c r="G53" s="16"/>
      <c r="H53" s="32">
        <v>20</v>
      </c>
      <c r="I53" s="16">
        <f t="shared" si="0"/>
        <v>0</v>
      </c>
    </row>
    <row r="54" spans="1:9" ht="65.099999999999994" customHeight="1" x14ac:dyDescent="0.25">
      <c r="A54" s="13" t="s">
        <v>100</v>
      </c>
      <c r="B54" s="14" t="s">
        <v>55</v>
      </c>
      <c r="C54" s="15" t="s">
        <v>47</v>
      </c>
      <c r="D54" s="13"/>
      <c r="E54" s="13"/>
      <c r="F54" s="13"/>
      <c r="G54" s="16"/>
      <c r="H54" s="32">
        <v>20</v>
      </c>
      <c r="I54" s="16">
        <f t="shared" si="0"/>
        <v>0</v>
      </c>
    </row>
    <row r="55" spans="1:9" ht="65.099999999999994" customHeight="1" x14ac:dyDescent="0.25">
      <c r="A55" s="13" t="s">
        <v>101</v>
      </c>
      <c r="B55" s="14" t="s">
        <v>55</v>
      </c>
      <c r="C55" s="15" t="s">
        <v>48</v>
      </c>
      <c r="D55" s="13"/>
      <c r="E55" s="13"/>
      <c r="F55" s="13"/>
      <c r="G55" s="20"/>
      <c r="H55" s="32">
        <v>20</v>
      </c>
      <c r="I55" s="16">
        <f t="shared" si="0"/>
        <v>0</v>
      </c>
    </row>
    <row r="56" spans="1:9" ht="65.099999999999994" customHeight="1" x14ac:dyDescent="0.25">
      <c r="A56" s="13" t="s">
        <v>102</v>
      </c>
      <c r="B56" s="14" t="s">
        <v>55</v>
      </c>
      <c r="C56" s="15" t="s">
        <v>49</v>
      </c>
      <c r="D56" s="13"/>
      <c r="E56" s="13"/>
      <c r="F56" s="13"/>
      <c r="G56" s="16"/>
      <c r="H56" s="32">
        <v>20</v>
      </c>
      <c r="I56" s="16">
        <f t="shared" si="0"/>
        <v>0</v>
      </c>
    </row>
    <row r="57" spans="1:9" ht="65.099999999999994" customHeight="1" x14ac:dyDescent="0.25">
      <c r="A57" s="13" t="s">
        <v>103</v>
      </c>
      <c r="B57" s="14" t="s">
        <v>55</v>
      </c>
      <c r="C57" s="15" t="s">
        <v>50</v>
      </c>
      <c r="D57" s="13"/>
      <c r="E57" s="13"/>
      <c r="F57" s="13"/>
      <c r="G57" s="16"/>
      <c r="H57" s="32">
        <v>20</v>
      </c>
      <c r="I57" s="16">
        <f t="shared" si="0"/>
        <v>0</v>
      </c>
    </row>
    <row r="58" spans="1:9" ht="24.95" customHeight="1" x14ac:dyDescent="0.25">
      <c r="A58" s="4"/>
      <c r="B58" s="23"/>
      <c r="C58" s="23"/>
      <c r="D58" s="36" t="s">
        <v>114</v>
      </c>
      <c r="E58" s="36"/>
      <c r="F58" s="36"/>
      <c r="G58" s="24"/>
      <c r="H58" s="24"/>
      <c r="I58" s="16"/>
    </row>
    <row r="59" spans="1:9" ht="80.25" customHeight="1" x14ac:dyDescent="0.25">
      <c r="A59" s="35"/>
      <c r="B59" s="35"/>
      <c r="C59" s="35"/>
      <c r="D59" s="46" t="s">
        <v>108</v>
      </c>
      <c r="E59" s="47"/>
      <c r="F59" s="48"/>
      <c r="G59" s="26" t="s">
        <v>126</v>
      </c>
      <c r="H59" s="27" t="s">
        <v>106</v>
      </c>
      <c r="I59" s="26" t="s">
        <v>127</v>
      </c>
    </row>
    <row r="60" spans="1:9" ht="63.75" customHeight="1" x14ac:dyDescent="0.25">
      <c r="A60" s="4"/>
      <c r="B60" s="35"/>
      <c r="C60" s="35"/>
      <c r="D60" s="42" t="s">
        <v>130</v>
      </c>
      <c r="E60" s="42"/>
      <c r="F60" s="42"/>
      <c r="G60" s="16"/>
      <c r="H60" s="32">
        <v>4</v>
      </c>
      <c r="I60" s="16"/>
    </row>
    <row r="61" spans="1:9" ht="24.95" customHeight="1" x14ac:dyDescent="0.25">
      <c r="A61" s="34"/>
      <c r="B61" s="34"/>
      <c r="C61" s="34"/>
      <c r="D61" s="36" t="s">
        <v>128</v>
      </c>
      <c r="E61" s="36"/>
      <c r="F61" s="36"/>
      <c r="G61" s="24"/>
      <c r="H61" s="24"/>
      <c r="I61" s="16"/>
    </row>
    <row r="62" spans="1:9" ht="63" customHeight="1" x14ac:dyDescent="0.25">
      <c r="A62" s="34"/>
      <c r="B62" s="34"/>
      <c r="C62" s="34"/>
      <c r="D62" s="46" t="s">
        <v>108</v>
      </c>
      <c r="E62" s="47"/>
      <c r="F62" s="48"/>
      <c r="G62" s="26" t="s">
        <v>105</v>
      </c>
      <c r="H62" s="27" t="s">
        <v>106</v>
      </c>
      <c r="I62" s="26" t="s">
        <v>107</v>
      </c>
    </row>
    <row r="63" spans="1:9" x14ac:dyDescent="0.25">
      <c r="A63" s="34"/>
      <c r="B63" s="34"/>
      <c r="C63" s="34"/>
      <c r="D63" s="42" t="s">
        <v>110</v>
      </c>
      <c r="E63" s="42"/>
      <c r="F63" s="42"/>
      <c r="G63" s="16"/>
      <c r="H63" s="32">
        <v>3</v>
      </c>
      <c r="I63" s="16"/>
    </row>
    <row r="64" spans="1:9" x14ac:dyDescent="0.25">
      <c r="A64" s="34"/>
      <c r="B64" s="34"/>
      <c r="C64" s="34"/>
      <c r="D64" s="42" t="s">
        <v>111</v>
      </c>
      <c r="E64" s="42"/>
      <c r="F64" s="42"/>
      <c r="G64" s="16"/>
      <c r="H64" s="32">
        <v>3</v>
      </c>
      <c r="I64" s="16"/>
    </row>
    <row r="65" spans="1:9" x14ac:dyDescent="0.25">
      <c r="A65" s="34"/>
      <c r="B65" s="34"/>
      <c r="C65" s="34"/>
      <c r="D65" s="42" t="s">
        <v>112</v>
      </c>
      <c r="E65" s="42"/>
      <c r="F65" s="42"/>
      <c r="G65" s="16"/>
      <c r="H65" s="32">
        <v>2</v>
      </c>
      <c r="I65" s="16"/>
    </row>
    <row r="66" spans="1:9" s="28" customFormat="1" ht="24.95" customHeight="1" x14ac:dyDescent="0.25">
      <c r="D66" s="36" t="s">
        <v>115</v>
      </c>
      <c r="E66" s="36"/>
      <c r="F66" s="36"/>
      <c r="G66" s="24"/>
      <c r="H66" s="24"/>
      <c r="I66" s="16"/>
    </row>
    <row r="67" spans="1:9" ht="62.25" customHeight="1" x14ac:dyDescent="0.25">
      <c r="A67" s="34"/>
      <c r="B67" s="34"/>
      <c r="C67" s="34"/>
      <c r="D67" s="43" t="s">
        <v>129</v>
      </c>
      <c r="E67" s="44"/>
      <c r="F67" s="45"/>
      <c r="G67" s="31"/>
      <c r="H67" s="31"/>
      <c r="I67" s="30"/>
    </row>
    <row r="73" spans="1:9" x14ac:dyDescent="0.25">
      <c r="C73" s="29"/>
      <c r="D73" s="25"/>
      <c r="E73" s="25"/>
      <c r="F73" s="25"/>
    </row>
  </sheetData>
  <autoFilter ref="A6:I57" xr:uid="{00000000-0009-0000-0000-000000000000}"/>
  <mergeCells count="14">
    <mergeCell ref="D64:F64"/>
    <mergeCell ref="D65:F65"/>
    <mergeCell ref="D66:F66"/>
    <mergeCell ref="D67:F67"/>
    <mergeCell ref="D59:F59"/>
    <mergeCell ref="D60:F60"/>
    <mergeCell ref="D61:F61"/>
    <mergeCell ref="D62:F62"/>
    <mergeCell ref="D63:F63"/>
    <mergeCell ref="D58:F58"/>
    <mergeCell ref="A1:I1"/>
    <mergeCell ref="A5:C5"/>
    <mergeCell ref="D5:I5"/>
    <mergeCell ref="A3:I3"/>
  </mergeCells>
  <phoneticPr fontId="1" type="noConversion"/>
  <pageMargins left="7.874015748031496E-2" right="7.874015748031496E-2" top="0.39370078740157483" bottom="0.39370078740157483" header="7.874015748031496E-2" footer="7.874015748031496E-2"/>
  <pageSetup paperSize="8" scale="37" firstPageNumber="25" fitToHeight="0" orientation="landscape" useFirstPageNumber="1" r:id="rId1"/>
  <headerFooter>
    <oddFooter>&amp;L&amp;"Times New Roman,Italique"&amp;12Règlement de la consultation - Affaire 25M0002&amp;R&amp;P/26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Company>Ministère de l'Intérieur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Covid</dc:creator>
  <cp:lastModifiedBy>kpx658</cp:lastModifiedBy>
  <cp:lastPrinted>2025-12-01T11:53:27Z</cp:lastPrinted>
  <dcterms:created xsi:type="dcterms:W3CDTF">2022-01-07T10:00:13Z</dcterms:created>
  <dcterms:modified xsi:type="dcterms:W3CDTF">2025-12-01T11:53:33Z</dcterms:modified>
</cp:coreProperties>
</file>