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09-ACHATS\_GESTION_ACHATS\2025\SMG\25S024 (ex 24S026)_Bornes délégations et siège\1. Préparation\DCE projet\Dossier pour validation avant pub\"/>
    </mc:Choice>
  </mc:AlternateContent>
  <xr:revisionPtr revIDLastSave="0" documentId="13_ncr:1_{452F74B6-78E3-46AA-B49B-D53A12EF6C83}" xr6:coauthVersionLast="47" xr6:coauthVersionMax="47" xr10:uidLastSave="{00000000-0000-0000-0000-000000000000}"/>
  <bookViews>
    <workbookView xWindow="16284" yWindow="-108" windowWidth="23256" windowHeight="12576" xr2:uid="{E605983F-3139-4FC8-985A-B4887141CA48}"/>
  </bookViews>
  <sheets>
    <sheet name="DQE_lot2" sheetId="1" r:id="rId1"/>
  </sheets>
  <definedNames>
    <definedName name="_xlnm.Print_Area" localSheetId="0">DQE_lot2!$A$1:$E$41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  <c r="E25" i="1" s="1"/>
  <c r="D24" i="1"/>
  <c r="E24" i="1" s="1"/>
  <c r="D26" i="1"/>
  <c r="E26" i="1" s="1"/>
  <c r="D23" i="1"/>
  <c r="E23" i="1" s="1"/>
  <c r="D22" i="1"/>
  <c r="E22" i="1" s="1"/>
  <c r="D21" i="1"/>
  <c r="E21" i="1" s="1"/>
  <c r="D20" i="1"/>
  <c r="D16" i="1"/>
  <c r="E16" i="1" s="1"/>
  <c r="D15" i="1"/>
  <c r="E15" i="1" s="1"/>
  <c r="D14" i="1"/>
  <c r="E14" i="1" s="1"/>
  <c r="D27" i="1" l="1"/>
  <c r="D29" i="1" s="1"/>
  <c r="E20" i="1"/>
  <c r="E27" i="1" s="1"/>
  <c r="E29" i="1" s="1"/>
  <c r="E17" i="1"/>
  <c r="D17" i="1"/>
</calcChain>
</file>

<file path=xl/sharedStrings.xml><?xml version="1.0" encoding="utf-8"?>
<sst xmlns="http://schemas.openxmlformats.org/spreadsheetml/2006/main" count="28" uniqueCount="28">
  <si>
    <t>DESIGNATION</t>
  </si>
  <si>
    <t>Coût unitaire en € HT</t>
  </si>
  <si>
    <t>Quantité</t>
  </si>
  <si>
    <t>Montant en € HT</t>
  </si>
  <si>
    <t>Montant en € TTC</t>
  </si>
  <si>
    <t>Le candidat:</t>
  </si>
  <si>
    <t xml:space="preserve">A :                                                                          le : </t>
  </si>
  <si>
    <t>Prénom - Nom - Fonction :</t>
  </si>
  <si>
    <t>Signature :</t>
  </si>
  <si>
    <t>Prix forfaitaires : installation des bornes</t>
  </si>
  <si>
    <t>MONTANT TOTAL PRESTATIONS FORFAITAIRES</t>
  </si>
  <si>
    <t>MONTANT TOTAL PRESTATIONS A BONS DE COMMANDE</t>
  </si>
  <si>
    <t>MONTANT TOTAL DE LA PRESTATION</t>
  </si>
  <si>
    <r>
      <t xml:space="preserve">* </t>
    </r>
    <r>
      <rPr>
        <b/>
        <u/>
        <sz val="10"/>
        <color rgb="FF000000"/>
        <rFont val="Arial"/>
        <family val="2"/>
      </rPr>
      <t>Rappel</t>
    </r>
    <r>
      <rPr>
        <b/>
        <sz val="10"/>
        <color rgb="FF000000"/>
        <rFont val="Arial"/>
        <family val="2"/>
      </rPr>
      <t xml:space="preserve"> :
La maintenance débutera à la fin de la garantie de 2 ans pour les nouvelles bornes installées sur les 3 sites. 
La maintenance débutera à la notification du marché pour les bornes déjà installées sur le site d'Orléans.
Les pièces détachées seront commandées d'après devis.
La plage d'intervention est indiquée dans le CCTP.</t>
    </r>
  </si>
  <si>
    <t>1. Installation d'1 borne double (fourniture et pose) 
sur le site de Saint Benoit</t>
  </si>
  <si>
    <t>2. Installation de 1 borne double (fourniture et pose) 
sur le site de Lempdes</t>
  </si>
  <si>
    <t>3. Installation de 2 bornes doubles (fourniture et pose) 
sur le site d'Orléans</t>
  </si>
  <si>
    <t>Dépannage sur le site de Saint Benoit (1 borne double) : 
frais de déplacement</t>
  </si>
  <si>
    <t>Dépannage sur le site de Lempdes (1 borne double) : 
frais de déplacement</t>
  </si>
  <si>
    <t xml:space="preserve">Maintenance bornes : coût horaire de la main d'œuvre pour 1 intervention - durée moyenne de 2 heures sur site - pour les 3 sites pour les nouvelles bornes </t>
  </si>
  <si>
    <t xml:space="preserve">Maintenance bornes : coût horaire de la main d'œuvre pour 3 interventions - durée moyenne de 2 heures sur site - pour le site d'Orléans pour les anciennes bornes </t>
  </si>
  <si>
    <t xml:space="preserve">Maintenance supervision : coût horaire de la main d'œuvre pour 1 intervention - durée moyenne de 2 heures sur site - pour les 3 sites pour les nouvelles bornes  </t>
  </si>
  <si>
    <t xml:space="preserve">Maintenance supervision : coût horaire de la main d'œuvre pour 3 interventions - durée moyenne de 2 heures sur site - pour le site d'Orléans pour les anciennes bornes </t>
  </si>
  <si>
    <r>
      <t xml:space="preserve">Dépannage sur le site d'Orléans </t>
    </r>
    <r>
      <rPr>
        <b/>
        <sz val="10"/>
        <rFont val="Arial"/>
        <family val="2"/>
      </rPr>
      <t>(2 nouvelles bornes doubles + 2 anciennes bornes doubles)</t>
    </r>
    <r>
      <rPr>
        <sz val="11"/>
        <rFont val="Arial"/>
        <family val="2"/>
      </rPr>
      <t xml:space="preserve"> : 
frais de déplacement pour 3 dépannages anciennes bornes + 1 dépannage nouvelles bornes</t>
    </r>
  </si>
  <si>
    <r>
      <t xml:space="preserve">Détail Quantitatif Estimatif
</t>
    </r>
    <r>
      <rPr>
        <b/>
        <sz val="18"/>
        <color rgb="FF000000"/>
        <rFont val="Century Gothic"/>
        <family val="2"/>
      </rPr>
      <t>pour la durée du marché</t>
    </r>
  </si>
  <si>
    <r>
      <t xml:space="preserve">
</t>
    </r>
    <r>
      <rPr>
        <b/>
        <sz val="10"/>
        <color rgb="FFFF0000"/>
        <rFont val="Arial"/>
        <family val="2"/>
      </rPr>
      <t>NE COMPLETER QUE LES CASES VERTES</t>
    </r>
  </si>
  <si>
    <t>Prix unitaires : maintenance curative*</t>
  </si>
  <si>
    <t>Acquisition, installation et maintenance curative de bornes de recharge 
pour des véhicules électriques sur les sites des délégations de l’Agence de l’Eau Loire-Bretagne du Mans (72), Nantes (44), Lempdes (63), Saint Benoit (86), 
Saint Brieuc (22) et du siège à Orléans (45)
Consultation n°25S024 - lot n°2
Sites de Saint Benoit, Lempdes et Orléans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</si>
</sst>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[$€-40C]_-;\-* #,##0.00\ [$€-40C]_-;_-* &quot;-&quot;??\ [$€-40C]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6"/>
      <color indexed="8"/>
      <name val="Century Gothic"/>
      <family val="2"/>
    </font>
    <font>
      <b/>
      <sz val="18"/>
      <color indexed="8"/>
      <name val="Century Gothic"/>
      <family val="2"/>
    </font>
    <font>
      <b/>
      <sz val="13"/>
      <color indexed="8"/>
      <name val="Century Gothic"/>
      <family val="2"/>
    </font>
    <font>
      <b/>
      <sz val="12"/>
      <color indexed="8"/>
      <name val="Century Gothic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rgb="FF0070C0"/>
      <name val="Arial"/>
      <family val="2"/>
    </font>
    <font>
      <b/>
      <sz val="12"/>
      <color rgb="FF0070C0"/>
      <name val="Arial"/>
      <family val="2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b/>
      <sz val="18"/>
      <color rgb="FF000000"/>
      <name val="Century Gothic"/>
      <family val="2"/>
    </font>
    <font>
      <sz val="11"/>
      <color rgb="FF7030A0"/>
      <name val="Calibri"/>
      <family val="2"/>
      <scheme val="minor"/>
    </font>
    <font>
      <sz val="1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theme="1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6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6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Font="1" applyAlignment="1">
      <alignment horizontal="center" vertical="center"/>
    </xf>
    <xf numFmtId="0" fontId="1" fillId="0" borderId="0" xfId="1"/>
    <xf numFmtId="0" fontId="5" fillId="0" borderId="0" xfId="1" quotePrefix="1" applyFont="1" applyAlignment="1">
      <alignment horizontal="center"/>
    </xf>
    <xf numFmtId="0" fontId="6" fillId="0" borderId="0" xfId="1" quotePrefix="1" applyFont="1" applyAlignment="1">
      <alignment horizontal="center"/>
    </xf>
    <xf numFmtId="165" fontId="10" fillId="3" borderId="1" xfId="0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11" fillId="4" borderId="0" xfId="0" applyFont="1" applyFill="1" applyAlignment="1">
      <alignment horizontal="left" vertical="center" wrapText="1"/>
    </xf>
    <xf numFmtId="0" fontId="12" fillId="4" borderId="0" xfId="0" applyFont="1" applyFill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5" fontId="10" fillId="3" borderId="1" xfId="1" applyNumberFormat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164" fontId="10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left"/>
    </xf>
    <xf numFmtId="0" fontId="18" fillId="0" borderId="0" xfId="0" applyFont="1" applyAlignment="1">
      <alignment vertical="center"/>
    </xf>
    <xf numFmtId="0" fontId="19" fillId="0" borderId="1" xfId="0" applyFont="1" applyBorder="1" applyAlignment="1">
      <alignment vertical="center" wrapText="1"/>
    </xf>
    <xf numFmtId="165" fontId="19" fillId="3" borderId="1" xfId="1" applyNumberFormat="1" applyFont="1" applyFill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0" fontId="19" fillId="0" borderId="1" xfId="1" applyFont="1" applyBorder="1" applyAlignment="1">
      <alignment vertical="center" wrapText="1"/>
    </xf>
    <xf numFmtId="0" fontId="22" fillId="0" borderId="0" xfId="0" applyFont="1"/>
    <xf numFmtId="0" fontId="23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24" fillId="0" borderId="0" xfId="1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0" fontId="7" fillId="2" borderId="1" xfId="1" applyFont="1" applyFill="1" applyBorder="1" applyAlignment="1">
      <alignment horizontal="center" vertical="center" wrapText="1"/>
    </xf>
    <xf numFmtId="49" fontId="20" fillId="0" borderId="0" xfId="0" applyNumberFormat="1" applyFont="1" applyBorder="1" applyAlignment="1">
      <alignment horizontal="left" vertical="center" wrapText="1"/>
    </xf>
  </cellXfs>
  <cellStyles count="2">
    <cellStyle name="Normal" xfId="0" builtinId="0"/>
    <cellStyle name="Normal 2" xfId="1" xr:uid="{DCCB0B3E-C34F-4947-815F-DE617A4CBB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</xdr:colOff>
      <xdr:row>0</xdr:row>
      <xdr:rowOff>0</xdr:rowOff>
    </xdr:from>
    <xdr:to>
      <xdr:col>0</xdr:col>
      <xdr:colOff>2243330</xdr:colOff>
      <xdr:row>3</xdr:row>
      <xdr:rowOff>491489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DDDF3F1-8F67-4C9B-85EC-5C3623C4B7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220" y="0"/>
          <a:ext cx="2218565" cy="1150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1D5FD-9930-4802-A375-810AC85DE223}">
  <sheetPr>
    <pageSetUpPr fitToPage="1"/>
  </sheetPr>
  <dimension ref="A1:G37"/>
  <sheetViews>
    <sheetView tabSelected="1" zoomScale="120" zoomScaleNormal="120" workbookViewId="0">
      <selection activeCell="G7" sqref="G7"/>
    </sheetView>
  </sheetViews>
  <sheetFormatPr baseColWidth="10" defaultRowHeight="15" x14ac:dyDescent="0.25"/>
  <cols>
    <col min="1" max="1" width="56" customWidth="1"/>
    <col min="2" max="2" width="15.7109375" customWidth="1"/>
    <col min="3" max="3" width="14.28515625" customWidth="1"/>
    <col min="4" max="5" width="18.7109375" customWidth="1"/>
  </cols>
  <sheetData>
    <row r="1" spans="1:7" ht="17.25" x14ac:dyDescent="0.25">
      <c r="B1" s="34"/>
      <c r="C1" s="34"/>
      <c r="D1" s="34"/>
      <c r="E1" s="34"/>
    </row>
    <row r="2" spans="1:7" ht="17.25" x14ac:dyDescent="0.25">
      <c r="B2" s="1"/>
      <c r="C2" s="1"/>
      <c r="D2" s="1"/>
      <c r="E2" s="2"/>
    </row>
    <row r="3" spans="1:7" ht="17.25" x14ac:dyDescent="0.25">
      <c r="B3" s="1"/>
      <c r="C3" s="1"/>
      <c r="D3" s="1"/>
      <c r="E3" s="2"/>
    </row>
    <row r="4" spans="1:7" ht="57" customHeight="1" x14ac:dyDescent="0.3">
      <c r="A4" s="35" t="s">
        <v>24</v>
      </c>
      <c r="B4" s="36"/>
      <c r="C4" s="36"/>
      <c r="D4" s="36"/>
      <c r="E4" s="36"/>
    </row>
    <row r="5" spans="1:7" x14ac:dyDescent="0.25">
      <c r="B5" s="2"/>
      <c r="C5" s="2"/>
      <c r="D5" s="2"/>
      <c r="E5" s="2"/>
    </row>
    <row r="6" spans="1:7" ht="16.5" x14ac:dyDescent="0.25">
      <c r="B6" s="2"/>
      <c r="C6" s="3"/>
      <c r="D6" s="4"/>
      <c r="E6" s="2"/>
    </row>
    <row r="7" spans="1:7" ht="150" customHeight="1" x14ac:dyDescent="0.25">
      <c r="A7" s="31" t="s">
        <v>27</v>
      </c>
      <c r="B7" s="31"/>
      <c r="C7" s="31"/>
      <c r="D7" s="31"/>
      <c r="E7" s="31"/>
      <c r="F7" s="6"/>
      <c r="G7" s="6"/>
    </row>
    <row r="8" spans="1:7" ht="20.25" customHeight="1" x14ac:dyDescent="0.25">
      <c r="A8" s="6"/>
      <c r="B8" s="6"/>
      <c r="C8" s="6"/>
      <c r="D8" s="6"/>
      <c r="E8" s="6"/>
      <c r="F8" s="6"/>
      <c r="G8" s="6"/>
    </row>
    <row r="9" spans="1:7" s="27" customFormat="1" ht="25.5" customHeight="1" x14ac:dyDescent="0.2">
      <c r="A9" s="38" t="s">
        <v>25</v>
      </c>
      <c r="B9" s="38"/>
      <c r="C9" s="38"/>
      <c r="D9" s="38"/>
      <c r="E9" s="38"/>
      <c r="G9" s="28"/>
    </row>
    <row r="10" spans="1:7" ht="15.75" customHeight="1" x14ac:dyDescent="0.25">
      <c r="A10" s="37" t="s">
        <v>0</v>
      </c>
      <c r="B10" s="37" t="s">
        <v>1</v>
      </c>
      <c r="C10" s="37" t="s">
        <v>2</v>
      </c>
      <c r="D10" s="37" t="s">
        <v>3</v>
      </c>
      <c r="E10" s="37" t="s">
        <v>4</v>
      </c>
    </row>
    <row r="11" spans="1:7" ht="15.75" customHeight="1" x14ac:dyDescent="0.25">
      <c r="A11" s="37"/>
      <c r="B11" s="37"/>
      <c r="C11" s="37"/>
      <c r="D11" s="37"/>
      <c r="E11" s="37"/>
    </row>
    <row r="12" spans="1:7" ht="15.75" customHeight="1" x14ac:dyDescent="0.25">
      <c r="A12" s="37"/>
      <c r="B12" s="37"/>
      <c r="C12" s="37"/>
      <c r="D12" s="37"/>
      <c r="E12" s="37"/>
    </row>
    <row r="13" spans="1:7" ht="15.75" customHeight="1" x14ac:dyDescent="0.25">
      <c r="A13" s="32" t="s">
        <v>9</v>
      </c>
      <c r="B13" s="32"/>
      <c r="C13" s="32"/>
      <c r="D13" s="32"/>
      <c r="E13" s="32"/>
    </row>
    <row r="14" spans="1:7" ht="36.75" customHeight="1" x14ac:dyDescent="0.25">
      <c r="A14" s="10" t="s">
        <v>14</v>
      </c>
      <c r="B14" s="5"/>
      <c r="C14" s="11">
        <v>1</v>
      </c>
      <c r="D14" s="12">
        <f t="shared" ref="D14:D15" si="0">B14*C14</f>
        <v>0</v>
      </c>
      <c r="E14" s="12">
        <f t="shared" ref="E14:E15" si="1">D14*1.2</f>
        <v>0</v>
      </c>
    </row>
    <row r="15" spans="1:7" ht="28.5" x14ac:dyDescent="0.25">
      <c r="A15" s="10" t="s">
        <v>15</v>
      </c>
      <c r="B15" s="5"/>
      <c r="C15" s="11">
        <v>1</v>
      </c>
      <c r="D15" s="12">
        <f t="shared" si="0"/>
        <v>0</v>
      </c>
      <c r="E15" s="12">
        <f t="shared" si="1"/>
        <v>0</v>
      </c>
    </row>
    <row r="16" spans="1:7" ht="28.5" x14ac:dyDescent="0.25">
      <c r="A16" s="10" t="s">
        <v>16</v>
      </c>
      <c r="B16" s="13"/>
      <c r="C16" s="14">
        <v>1</v>
      </c>
      <c r="D16" s="15">
        <f>B16*C16</f>
        <v>0</v>
      </c>
      <c r="E16" s="15">
        <f>D16*1.2</f>
        <v>0</v>
      </c>
    </row>
    <row r="17" spans="1:6" ht="14.25" customHeight="1" x14ac:dyDescent="0.25">
      <c r="A17" s="29" t="s">
        <v>10</v>
      </c>
      <c r="B17" s="29"/>
      <c r="C17" s="29"/>
      <c r="D17" s="7">
        <f>D13+D15+D16</f>
        <v>0</v>
      </c>
      <c r="E17" s="7">
        <f>E13+E15+E16</f>
        <v>0</v>
      </c>
    </row>
    <row r="18" spans="1:6" ht="18" customHeight="1" x14ac:dyDescent="0.25">
      <c r="A18" s="17"/>
      <c r="B18" s="17"/>
      <c r="C18" s="17"/>
      <c r="D18" s="18"/>
      <c r="E18" s="18"/>
    </row>
    <row r="19" spans="1:6" s="16" customFormat="1" ht="20.100000000000001" customHeight="1" x14ac:dyDescent="0.25">
      <c r="A19" s="33" t="s">
        <v>26</v>
      </c>
      <c r="B19" s="33"/>
      <c r="C19" s="33"/>
      <c r="D19" s="33"/>
      <c r="E19" s="33"/>
    </row>
    <row r="20" spans="1:6" ht="28.5" x14ac:dyDescent="0.25">
      <c r="A20" s="10" t="s">
        <v>17</v>
      </c>
      <c r="B20" s="13"/>
      <c r="C20" s="14">
        <v>1</v>
      </c>
      <c r="D20" s="15">
        <f>B20*C20</f>
        <v>0</v>
      </c>
      <c r="E20" s="15">
        <f>D20*1.2</f>
        <v>0</v>
      </c>
    </row>
    <row r="21" spans="1:6" ht="28.5" x14ac:dyDescent="0.25">
      <c r="A21" s="10" t="s">
        <v>18</v>
      </c>
      <c r="B21" s="13"/>
      <c r="C21" s="14">
        <v>1</v>
      </c>
      <c r="D21" s="15">
        <f t="shared" ref="D21:D26" si="2">B21*C21</f>
        <v>0</v>
      </c>
      <c r="E21" s="15">
        <f t="shared" ref="E21:E26" si="3">D21*1.2</f>
        <v>0</v>
      </c>
    </row>
    <row r="22" spans="1:6" ht="57" x14ac:dyDescent="0.25">
      <c r="A22" s="23" t="s">
        <v>23</v>
      </c>
      <c r="B22" s="24"/>
      <c r="C22" s="25">
        <v>4</v>
      </c>
      <c r="D22" s="15">
        <f t="shared" si="2"/>
        <v>0</v>
      </c>
      <c r="E22" s="15">
        <f t="shared" si="3"/>
        <v>0</v>
      </c>
      <c r="F22" s="22"/>
    </row>
    <row r="23" spans="1:6" ht="42.75" x14ac:dyDescent="0.25">
      <c r="A23" s="26" t="s">
        <v>19</v>
      </c>
      <c r="B23" s="24"/>
      <c r="C23" s="25">
        <v>6</v>
      </c>
      <c r="D23" s="15">
        <f t="shared" si="2"/>
        <v>0</v>
      </c>
      <c r="E23" s="15">
        <f t="shared" si="3"/>
        <v>0</v>
      </c>
    </row>
    <row r="24" spans="1:6" ht="42.75" x14ac:dyDescent="0.25">
      <c r="A24" s="26" t="s">
        <v>20</v>
      </c>
      <c r="B24" s="24"/>
      <c r="C24" s="25">
        <v>6</v>
      </c>
      <c r="D24" s="15">
        <f t="shared" ref="D24:D25" si="4">B24*C24</f>
        <v>0</v>
      </c>
      <c r="E24" s="15">
        <f t="shared" si="3"/>
        <v>0</v>
      </c>
    </row>
    <row r="25" spans="1:6" ht="42.75" x14ac:dyDescent="0.25">
      <c r="A25" s="26" t="s">
        <v>21</v>
      </c>
      <c r="B25" s="24"/>
      <c r="C25" s="25">
        <v>6</v>
      </c>
      <c r="D25" s="15">
        <f t="shared" si="4"/>
        <v>0</v>
      </c>
      <c r="E25" s="15">
        <f t="shared" si="3"/>
        <v>0</v>
      </c>
    </row>
    <row r="26" spans="1:6" ht="42.75" x14ac:dyDescent="0.25">
      <c r="A26" s="26" t="s">
        <v>22</v>
      </c>
      <c r="B26" s="24"/>
      <c r="C26" s="25">
        <v>6</v>
      </c>
      <c r="D26" s="15">
        <f t="shared" si="2"/>
        <v>0</v>
      </c>
      <c r="E26" s="15">
        <f t="shared" si="3"/>
        <v>0</v>
      </c>
    </row>
    <row r="27" spans="1:6" ht="28.5" customHeight="1" x14ac:dyDescent="0.25">
      <c r="A27" s="29" t="s">
        <v>11</v>
      </c>
      <c r="B27" s="29"/>
      <c r="C27" s="29"/>
      <c r="D27" s="7">
        <f>SUM(D20:D26)</f>
        <v>0</v>
      </c>
      <c r="E27" s="7">
        <f>SUM(E20:E26)</f>
        <v>0</v>
      </c>
    </row>
    <row r="28" spans="1:6" ht="18" customHeight="1" x14ac:dyDescent="0.25">
      <c r="A28" s="17"/>
      <c r="B28" s="17"/>
      <c r="C28" s="17"/>
      <c r="D28" s="18"/>
      <c r="E28" s="18"/>
    </row>
    <row r="29" spans="1:6" ht="33.75" customHeight="1" x14ac:dyDescent="0.25">
      <c r="A29" s="29" t="s">
        <v>12</v>
      </c>
      <c r="B29" s="29"/>
      <c r="C29" s="29"/>
      <c r="D29" s="7">
        <f>D16+D27</f>
        <v>0</v>
      </c>
      <c r="E29" s="7">
        <f>E16+E27</f>
        <v>0</v>
      </c>
    </row>
    <row r="30" spans="1:6" ht="13.5" customHeight="1" x14ac:dyDescent="0.25">
      <c r="A30" s="19"/>
      <c r="B30" s="19"/>
      <c r="C30" s="19"/>
      <c r="D30" s="20"/>
      <c r="E30" s="20"/>
    </row>
    <row r="31" spans="1:6" ht="69" customHeight="1" x14ac:dyDescent="0.25">
      <c r="A31" s="30" t="s">
        <v>13</v>
      </c>
      <c r="B31" s="30"/>
      <c r="C31" s="30"/>
      <c r="D31" s="30"/>
      <c r="E31" s="30"/>
    </row>
    <row r="32" spans="1:6" x14ac:dyDescent="0.25">
      <c r="A32" s="21"/>
    </row>
    <row r="34" spans="1:3" ht="15.75" customHeight="1" x14ac:dyDescent="0.25">
      <c r="A34" s="8" t="s">
        <v>5</v>
      </c>
      <c r="B34" s="8"/>
      <c r="C34" s="8"/>
    </row>
    <row r="35" spans="1:3" ht="15.75" customHeight="1" x14ac:dyDescent="0.25">
      <c r="A35" s="9" t="s">
        <v>6</v>
      </c>
      <c r="B35" s="9"/>
      <c r="C35" s="9"/>
    </row>
    <row r="36" spans="1:3" ht="15.75" customHeight="1" x14ac:dyDescent="0.25">
      <c r="A36" s="9" t="s">
        <v>7</v>
      </c>
      <c r="B36" s="9"/>
      <c r="C36" s="9"/>
    </row>
    <row r="37" spans="1:3" ht="15.75" customHeight="1" x14ac:dyDescent="0.25">
      <c r="A37" s="8" t="s">
        <v>8</v>
      </c>
      <c r="B37" s="8"/>
      <c r="C37" s="8"/>
    </row>
  </sheetData>
  <mergeCells count="15">
    <mergeCell ref="B1:E1"/>
    <mergeCell ref="A4:E4"/>
    <mergeCell ref="A10:A12"/>
    <mergeCell ref="B10:B12"/>
    <mergeCell ref="C10:C12"/>
    <mergeCell ref="D10:D12"/>
    <mergeCell ref="E10:E12"/>
    <mergeCell ref="A9:E9"/>
    <mergeCell ref="A27:C27"/>
    <mergeCell ref="A29:C29"/>
    <mergeCell ref="A31:E31"/>
    <mergeCell ref="A7:E7"/>
    <mergeCell ref="A13:E13"/>
    <mergeCell ref="A17:C17"/>
    <mergeCell ref="A19:E19"/>
  </mergeCells>
  <printOptions horizontalCentered="1"/>
  <pageMargins left="0" right="0" top="0" bottom="0" header="0.31496062992125984" footer="0.31496062992125984"/>
  <pageSetup paperSize="9" scale="73" orientation="portrait" r:id="rId1"/>
  <headerFooter>
    <oddFooter>&amp;CMarché n°25S024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069CF75C6CDF42A94FD1DC428F0E40" ma:contentTypeVersion="3" ma:contentTypeDescription="Crée un document." ma:contentTypeScope="" ma:versionID="b1c010da1b9920b1f46266c76ac0bed4">
  <xsd:schema xmlns:xsd="http://www.w3.org/2001/XMLSchema" xmlns:xs="http://www.w3.org/2001/XMLSchema" xmlns:p="http://schemas.microsoft.com/office/2006/metadata/properties" xmlns:ns2="71370987-8d56-404a-9a73-ba0cfc83d02f" targetNamespace="http://schemas.microsoft.com/office/2006/metadata/properties" ma:root="true" ma:fieldsID="974cafa940ea9ae25a5e9440f545ecbc" ns2:_="">
    <xsd:import namespace="71370987-8d56-404a-9a73-ba0cfc83d0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370987-8d56-404a-9a73-ba0cfc83d0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26012F3-4C51-465E-8A43-F1A2D5A5B28E}"/>
</file>

<file path=customXml/itemProps2.xml><?xml version="1.0" encoding="utf-8"?>
<ds:datastoreItem xmlns:ds="http://schemas.openxmlformats.org/officeDocument/2006/customXml" ds:itemID="{9DE40920-73F6-48DC-9CB8-2805F2C61E65}"/>
</file>

<file path=customXml/itemProps3.xml><?xml version="1.0" encoding="utf-8"?>
<ds:datastoreItem xmlns:ds="http://schemas.openxmlformats.org/officeDocument/2006/customXml" ds:itemID="{0F1F9246-E7BB-4869-B5E9-DC21CA90A7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DQE_lot2</vt:lpstr>
      <vt:lpstr>DQE_lot2!Zone_d_impression</vt:lpstr>
    </vt:vector>
  </TitlesOfParts>
  <Company>L'agence de l'eau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DOLLERY Olivier</dc:creator>
  <cp:lastModifiedBy>BOULANDE Anne</cp:lastModifiedBy>
  <cp:lastPrinted>2025-08-20T11:27:39Z</cp:lastPrinted>
  <dcterms:created xsi:type="dcterms:W3CDTF">2024-05-16T08:08:25Z</dcterms:created>
  <dcterms:modified xsi:type="dcterms:W3CDTF">2025-08-22T13:50:10Z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0x0101009F069CF75C6CDF42A94FD1DC428F0E40</vt:lpwstr>
  </property>
</Properties>
</file>