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3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9-ACHATS\_GESTION_ACHATS\2025\SMG\25S024 (ex 24S026)_Bornes délégations et siège\1. Préparation\DCE projet\Dossier pour validation avant pub\"/>
    </mc:Choice>
  </mc:AlternateContent>
  <xr:revisionPtr revIDLastSave="0" documentId="13_ncr:1_{C18F2FBC-F215-470C-B622-22293268F0FF}" xr6:coauthVersionLast="47" xr6:coauthVersionMax="47" xr10:uidLastSave="{00000000-0000-0000-0000-000000000000}"/>
  <bookViews>
    <workbookView xWindow="16284" yWindow="-108" windowWidth="23256" windowHeight="12576" xr2:uid="{E605983F-3139-4FC8-985A-B4887141CA48}"/>
  </bookViews>
  <sheets>
    <sheet name="DQE_lot1" sheetId="1" r:id="rId1"/>
  </sheets>
  <definedNames>
    <definedName name="_xlnm.Print_Area" localSheetId="0">DQE_lot1!$A$1:$E$37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E21" i="1" s="1"/>
  <c r="D15" i="1"/>
  <c r="E15" i="1" s="1"/>
  <c r="D22" i="1"/>
  <c r="E22" i="1" s="1"/>
  <c r="D23" i="1"/>
  <c r="E23" i="1" s="1"/>
  <c r="D24" i="1"/>
  <c r="E24" i="1" s="1"/>
  <c r="D20" i="1"/>
  <c r="D16" i="1"/>
  <c r="D14" i="1"/>
  <c r="E14" i="1" s="1"/>
  <c r="D17" i="1" l="1"/>
  <c r="D25" i="1"/>
  <c r="E20" i="1"/>
  <c r="E25" i="1" s="1"/>
  <c r="E16" i="1"/>
  <c r="E17" i="1" s="1"/>
  <c r="D27" i="1" l="1"/>
  <c r="E27" i="1"/>
</calcChain>
</file>

<file path=xl/sharedStrings.xml><?xml version="1.0" encoding="utf-8"?>
<sst xmlns="http://schemas.openxmlformats.org/spreadsheetml/2006/main" count="26" uniqueCount="26">
  <si>
    <r>
      <t>Détail Quantitatif Estimatif</t>
    </r>
    <r>
      <rPr>
        <b/>
        <sz val="18"/>
        <color rgb="FF000000"/>
        <rFont val="Century Gothic"/>
        <family val="2"/>
      </rPr>
      <t xml:space="preserve"> 
pour la durée du marché</t>
    </r>
  </si>
  <si>
    <t>Acquisition, installation et maintenance curative de bornes de recharge 
pour des véhicules électriques sur les sites des délégations de l’Agence de l’Eau Loire-Bretagne du Mans (72), Nantes (44), Lempdes (63), Saint Benoit (86), 
Saint Brieuc (22) et du siège à Orléans (45)
Consultation n°25S024 - lot n°1
Sites du Mans, Nantes et Saint Brieuc</t>
  </si>
  <si>
    <r>
      <t xml:space="preserve">
</t>
    </r>
    <r>
      <rPr>
        <b/>
        <sz val="10"/>
        <color rgb="FFFF0000"/>
        <rFont val="Arial"/>
        <family val="2"/>
      </rPr>
      <t>NE COMPLETER QUE LES CASES VERTES</t>
    </r>
  </si>
  <si>
    <t>DESIGNATION</t>
  </si>
  <si>
    <t>Coût unitaire en € HT</t>
  </si>
  <si>
    <t>Quantité</t>
  </si>
  <si>
    <t>Montant en € HT</t>
  </si>
  <si>
    <t>Montant en € TTC</t>
  </si>
  <si>
    <t>Prix forfaitaires : installation des bornes</t>
  </si>
  <si>
    <t>1. Installation de 2 bornes doubles (fourniture et pose) 
sur le site du Mans</t>
  </si>
  <si>
    <t>2. Installation d'1 borne double (fourniture et pose) 
sur le site de Nantes</t>
  </si>
  <si>
    <t>3. Installation de 2 bornes doubles (fourniture et pose) 
sur le site de Saint Brieuc</t>
  </si>
  <si>
    <t>MONTANT TOTAL PRESTATIONS FORFAITAIRES</t>
  </si>
  <si>
    <t>Prix unitaires : maintenance curative*</t>
  </si>
  <si>
    <t>Dépannage sur le site du Mans (2 bornes doubles) : 
frais de déplacement</t>
  </si>
  <si>
    <t>Dépannage sur le site de Nantes (1 borne double) : 
frais de déplacement</t>
  </si>
  <si>
    <t>Dépannage sur le site de Saint Brieuc (2 bornes doubles) : 
frais de déplacement</t>
  </si>
  <si>
    <t xml:space="preserve">Maintenance bornes : coût horaire de la main d'œuvre pour 1 intervention - durée moyenne de 2 heures sur site - pour les 3 sites </t>
  </si>
  <si>
    <t xml:space="preserve">Maintenance supervision : coût horaire de la main d'œuvre pour 1 intervention - durée moyenne de 2 heures sur site - pour les 3 sites </t>
  </si>
  <si>
    <t>MONTANT TOTAL PRESTATIONS A BONS DE COMMANDE</t>
  </si>
  <si>
    <t>MONTANT TOTAL DE LA PRESTATION</t>
  </si>
  <si>
    <r>
      <t xml:space="preserve">* </t>
    </r>
    <r>
      <rPr>
        <b/>
        <u/>
        <sz val="10"/>
        <color rgb="FF000000"/>
        <rFont val="Arial"/>
        <family val="2"/>
      </rPr>
      <t>Rappel</t>
    </r>
    <r>
      <rPr>
        <b/>
        <sz val="10"/>
        <color rgb="FF000000"/>
        <rFont val="Arial"/>
        <family val="2"/>
      </rPr>
      <t xml:space="preserve"> :
La maintenance débutera à la fin de la garantie de 2 ans. 
Les pièces détachées seront commandées d'après devis.
La plage d'intervention est indiquée dans le CCTP.</t>
    </r>
  </si>
  <si>
    <t>Le candidat:</t>
  </si>
  <si>
    <t xml:space="preserve">A :                                                                          le : </t>
  </si>
  <si>
    <t>Prénom - Nom - Fonction :</t>
  </si>
  <si>
    <t>Signature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</si>
</sst>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0C]_-;\-* #,##0.00\ [$€-40C]_-;_-* &quot;-&quot;??\ [$€-40C]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6"/>
      <color indexed="8"/>
      <name val="Century Gothic"/>
      <family val="2"/>
    </font>
    <font>
      <b/>
      <sz val="18"/>
      <color indexed="8"/>
      <name val="Century Gothic"/>
      <family val="2"/>
    </font>
    <font>
      <b/>
      <sz val="13"/>
      <color indexed="8"/>
      <name val="Century Gothic"/>
      <family val="2"/>
    </font>
    <font>
      <b/>
      <sz val="12"/>
      <color indexed="8"/>
      <name val="Century Gothic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color rgb="FF7030A0"/>
      <name val="Calibri"/>
      <family val="2"/>
      <scheme val="minor"/>
    </font>
    <font>
      <b/>
      <sz val="18"/>
      <color rgb="FF000000"/>
      <name val="Century Gothic"/>
      <family val="2"/>
    </font>
    <font>
      <b/>
      <sz val="11"/>
      <color rgb="FF0070C0"/>
      <name val="Arial"/>
      <family val="2"/>
    </font>
    <font>
      <b/>
      <sz val="12"/>
      <color rgb="FF0070C0"/>
      <name val="Arial"/>
      <family val="2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6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5" fillId="0" borderId="0" xfId="1" quotePrefix="1" applyFont="1" applyAlignment="1">
      <alignment horizontal="center"/>
    </xf>
    <xf numFmtId="0" fontId="6" fillId="0" borderId="0" xfId="1" quotePrefix="1" applyFont="1" applyAlignment="1">
      <alignment horizontal="center"/>
    </xf>
    <xf numFmtId="0" fontId="3" fillId="0" borderId="0" xfId="1" applyFont="1" applyAlignment="1">
      <alignment horizontal="center" wrapText="1"/>
    </xf>
    <xf numFmtId="164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4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3" fillId="0" borderId="0" xfId="0" applyFont="1" applyAlignment="1">
      <alignment vertical="center"/>
    </xf>
    <xf numFmtId="165" fontId="10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19" fillId="0" borderId="1" xfId="1" applyFont="1" applyBorder="1" applyAlignment="1">
      <alignment vertical="center" wrapText="1"/>
    </xf>
    <xf numFmtId="165" fontId="19" fillId="3" borderId="1" xfId="1" applyNumberFormat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49" fontId="20" fillId="0" borderId="0" xfId="0" applyNumberFormat="1" applyFont="1" applyAlignment="1">
      <alignment horizontal="left" vertical="center" wrapText="1"/>
    </xf>
    <xf numFmtId="0" fontId="16" fillId="0" borderId="1" xfId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Normal" xfId="0" builtinId="0"/>
    <cellStyle name="Normal 2" xfId="1" xr:uid="{DCCB0B3E-C34F-4947-815F-DE617A4CBB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2243330</xdr:colOff>
      <xdr:row>3</xdr:row>
      <xdr:rowOff>491489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1BE238B-75EB-4773-89C7-02443BED0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780" y="0"/>
          <a:ext cx="2235710" cy="1154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1D5FD-9930-4802-A375-810AC85DE223}">
  <sheetPr>
    <pageSetUpPr fitToPage="1"/>
  </sheetPr>
  <dimension ref="A1:H35"/>
  <sheetViews>
    <sheetView tabSelected="1" topLeftCell="A12" zoomScaleNormal="100" workbookViewId="0">
      <selection activeCell="G4" sqref="G4"/>
    </sheetView>
  </sheetViews>
  <sheetFormatPr defaultColWidth="11.42578125" defaultRowHeight="15"/>
  <cols>
    <col min="1" max="1" width="56" customWidth="1"/>
    <col min="2" max="2" width="15.7109375" customWidth="1"/>
    <col min="3" max="3" width="14.28515625" customWidth="1"/>
    <col min="4" max="5" width="18.7109375" customWidth="1"/>
  </cols>
  <sheetData>
    <row r="1" spans="1:8" ht="17.25">
      <c r="B1" s="27"/>
      <c r="C1" s="27"/>
      <c r="D1" s="27"/>
      <c r="E1" s="27"/>
    </row>
    <row r="2" spans="1:8" ht="17.25">
      <c r="B2" s="1"/>
      <c r="C2" s="1"/>
      <c r="D2" s="1"/>
      <c r="E2" s="2"/>
    </row>
    <row r="3" spans="1:8" ht="17.25">
      <c r="B3" s="1"/>
      <c r="C3" s="1"/>
      <c r="D3" s="1"/>
      <c r="E3" s="2"/>
    </row>
    <row r="4" spans="1:8" ht="63" customHeight="1">
      <c r="A4" s="28" t="s">
        <v>0</v>
      </c>
      <c r="B4" s="29"/>
      <c r="C4" s="29"/>
      <c r="D4" s="29"/>
      <c r="E4" s="29"/>
    </row>
    <row r="5" spans="1:8">
      <c r="B5" s="2"/>
      <c r="C5" s="2"/>
      <c r="D5" s="2"/>
      <c r="E5" s="2"/>
    </row>
    <row r="6" spans="1:8" ht="16.5">
      <c r="B6" s="2"/>
      <c r="C6" s="3"/>
      <c r="D6" s="4"/>
      <c r="E6" s="2"/>
    </row>
    <row r="7" spans="1:8" ht="144" customHeight="1">
      <c r="A7" s="36" t="s">
        <v>1</v>
      </c>
      <c r="B7" s="36"/>
      <c r="C7" s="36"/>
      <c r="D7" s="36"/>
      <c r="E7" s="36"/>
      <c r="F7" s="9"/>
      <c r="G7" s="9"/>
      <c r="H7" s="9"/>
    </row>
    <row r="8" spans="1:8" ht="11.25" customHeight="1">
      <c r="B8" s="5"/>
      <c r="C8" s="5"/>
      <c r="D8" s="5"/>
      <c r="E8" s="5"/>
    </row>
    <row r="9" spans="1:8" ht="24" customHeight="1">
      <c r="A9" s="31" t="s">
        <v>2</v>
      </c>
      <c r="B9" s="31"/>
      <c r="C9" s="31"/>
      <c r="D9" s="31"/>
      <c r="E9" s="31"/>
      <c r="G9" s="14"/>
    </row>
    <row r="10" spans="1:8" ht="15.75" customHeight="1">
      <c r="A10" s="30" t="s">
        <v>3</v>
      </c>
      <c r="B10" s="30" t="s">
        <v>4</v>
      </c>
      <c r="C10" s="30" t="s">
        <v>5</v>
      </c>
      <c r="D10" s="30" t="s">
        <v>6</v>
      </c>
      <c r="E10" s="30" t="s">
        <v>7</v>
      </c>
    </row>
    <row r="11" spans="1:8" ht="15.75" customHeight="1">
      <c r="A11" s="30"/>
      <c r="B11" s="30"/>
      <c r="C11" s="30"/>
      <c r="D11" s="30"/>
      <c r="E11" s="30"/>
    </row>
    <row r="12" spans="1:8" ht="15.75" customHeight="1">
      <c r="A12" s="30"/>
      <c r="B12" s="30"/>
      <c r="C12" s="30"/>
      <c r="D12" s="30"/>
      <c r="E12" s="30"/>
    </row>
    <row r="13" spans="1:8" ht="15.75" customHeight="1">
      <c r="A13" s="34" t="s">
        <v>8</v>
      </c>
      <c r="B13" s="34"/>
      <c r="C13" s="34"/>
      <c r="D13" s="34"/>
      <c r="E13" s="34"/>
    </row>
    <row r="14" spans="1:8" ht="35.25" customHeight="1">
      <c r="A14" s="20" t="s">
        <v>9</v>
      </c>
      <c r="B14" s="8"/>
      <c r="C14" s="16">
        <v>1</v>
      </c>
      <c r="D14" s="17">
        <f t="shared" ref="D14" si="0">B14*C14</f>
        <v>0</v>
      </c>
      <c r="E14" s="17">
        <f t="shared" ref="E14" si="1">D14*1.2</f>
        <v>0</v>
      </c>
    </row>
    <row r="15" spans="1:8" ht="35.25" customHeight="1">
      <c r="A15" s="20" t="s">
        <v>10</v>
      </c>
      <c r="B15" s="8"/>
      <c r="C15" s="16">
        <v>1</v>
      </c>
      <c r="D15" s="17">
        <f t="shared" ref="D15" si="2">B15*C15</f>
        <v>0</v>
      </c>
      <c r="E15" s="17">
        <f t="shared" ref="E15" si="3">D15*1.2</f>
        <v>0</v>
      </c>
    </row>
    <row r="16" spans="1:8" ht="28.5">
      <c r="A16" s="20" t="s">
        <v>11</v>
      </c>
      <c r="B16" s="15"/>
      <c r="C16" s="18">
        <v>1</v>
      </c>
      <c r="D16" s="19">
        <f>B16*C16</f>
        <v>0</v>
      </c>
      <c r="E16" s="19">
        <f>D16*1.2</f>
        <v>0</v>
      </c>
    </row>
    <row r="17" spans="1:5" ht="31.5" customHeight="1">
      <c r="A17" s="35" t="s">
        <v>12</v>
      </c>
      <c r="B17" s="35"/>
      <c r="C17" s="35"/>
      <c r="D17" s="10">
        <f>SUM(D14:D16)</f>
        <v>0</v>
      </c>
      <c r="E17" s="10">
        <f>SUM(E14:E16)</f>
        <v>0</v>
      </c>
    </row>
    <row r="18" spans="1:5" ht="18" customHeight="1">
      <c r="A18" s="11"/>
      <c r="B18" s="11"/>
      <c r="C18" s="11"/>
      <c r="D18" s="21"/>
      <c r="E18" s="21"/>
    </row>
    <row r="19" spans="1:5" s="22" customFormat="1" ht="20.100000000000001" customHeight="1">
      <c r="A19" s="32" t="s">
        <v>13</v>
      </c>
      <c r="B19" s="32"/>
      <c r="C19" s="32"/>
      <c r="D19" s="32"/>
      <c r="E19" s="32"/>
    </row>
    <row r="20" spans="1:5" ht="28.5">
      <c r="A20" s="20" t="s">
        <v>14</v>
      </c>
      <c r="B20" s="15"/>
      <c r="C20" s="18">
        <v>1</v>
      </c>
      <c r="D20" s="19">
        <f>B20*C20</f>
        <v>0</v>
      </c>
      <c r="E20" s="19">
        <f>D20*1.2</f>
        <v>0</v>
      </c>
    </row>
    <row r="21" spans="1:5" ht="28.5">
      <c r="A21" s="20" t="s">
        <v>15</v>
      </c>
      <c r="B21" s="15"/>
      <c r="C21" s="18">
        <v>1</v>
      </c>
      <c r="D21" s="19">
        <f>B21*C21</f>
        <v>0</v>
      </c>
      <c r="E21" s="19">
        <f>D21*1.2</f>
        <v>0</v>
      </c>
    </row>
    <row r="22" spans="1:5" ht="28.5">
      <c r="A22" s="20" t="s">
        <v>16</v>
      </c>
      <c r="B22" s="15"/>
      <c r="C22" s="18">
        <v>1</v>
      </c>
      <c r="D22" s="19">
        <f t="shared" ref="D22:D24" si="4">B22*C22</f>
        <v>0</v>
      </c>
      <c r="E22" s="19">
        <f t="shared" ref="E22:E24" si="5">D22*1.2</f>
        <v>0</v>
      </c>
    </row>
    <row r="23" spans="1:5" ht="42.75">
      <c r="A23" s="24" t="s">
        <v>17</v>
      </c>
      <c r="B23" s="25"/>
      <c r="C23" s="26">
        <v>6</v>
      </c>
      <c r="D23" s="19">
        <f t="shared" si="4"/>
        <v>0</v>
      </c>
      <c r="E23" s="19">
        <f t="shared" si="5"/>
        <v>0</v>
      </c>
    </row>
    <row r="24" spans="1:5" ht="42.75">
      <c r="A24" s="24" t="s">
        <v>18</v>
      </c>
      <c r="B24" s="25"/>
      <c r="C24" s="26">
        <v>6</v>
      </c>
      <c r="D24" s="19">
        <f t="shared" si="4"/>
        <v>0</v>
      </c>
      <c r="E24" s="19">
        <f t="shared" si="5"/>
        <v>0</v>
      </c>
    </row>
    <row r="25" spans="1:5" ht="28.5" customHeight="1">
      <c r="A25" s="35" t="s">
        <v>19</v>
      </c>
      <c r="B25" s="35"/>
      <c r="C25" s="35"/>
      <c r="D25" s="10">
        <f>SUM(D20:D24)</f>
        <v>0</v>
      </c>
      <c r="E25" s="10">
        <f>SUM(E20:E24)</f>
        <v>0</v>
      </c>
    </row>
    <row r="26" spans="1:5" ht="18" customHeight="1">
      <c r="A26" s="11"/>
      <c r="B26" s="11"/>
      <c r="C26" s="11"/>
      <c r="D26" s="21"/>
      <c r="E26" s="21"/>
    </row>
    <row r="27" spans="1:5" ht="33.75" customHeight="1">
      <c r="A27" s="35" t="s">
        <v>20</v>
      </c>
      <c r="B27" s="35"/>
      <c r="C27" s="35"/>
      <c r="D27" s="10">
        <f>D17+D25</f>
        <v>0</v>
      </c>
      <c r="E27" s="10">
        <f>E17+E25</f>
        <v>0</v>
      </c>
    </row>
    <row r="28" spans="1:5" ht="15" customHeight="1">
      <c r="A28" s="7"/>
      <c r="B28" s="7"/>
      <c r="C28" s="7"/>
      <c r="D28" s="6"/>
      <c r="E28" s="6"/>
    </row>
    <row r="29" spans="1:5" ht="54.75" customHeight="1">
      <c r="A29" s="33" t="s">
        <v>21</v>
      </c>
      <c r="B29" s="33"/>
      <c r="C29" s="33"/>
      <c r="D29" s="33"/>
      <c r="E29" s="33"/>
    </row>
    <row r="30" spans="1:5">
      <c r="A30" s="23"/>
    </row>
    <row r="32" spans="1:5" ht="15.75" customHeight="1">
      <c r="A32" s="12" t="s">
        <v>22</v>
      </c>
      <c r="B32" s="12"/>
      <c r="C32" s="12"/>
    </row>
    <row r="33" spans="1:3" ht="15.75" customHeight="1">
      <c r="A33" s="13" t="s">
        <v>23</v>
      </c>
      <c r="B33" s="13"/>
      <c r="C33" s="13"/>
    </row>
    <row r="34" spans="1:3" ht="15.75" customHeight="1">
      <c r="A34" s="13" t="s">
        <v>24</v>
      </c>
      <c r="B34" s="13"/>
      <c r="C34" s="13"/>
    </row>
    <row r="35" spans="1:3" ht="15.75" customHeight="1">
      <c r="A35" s="12" t="s">
        <v>25</v>
      </c>
      <c r="B35" s="12"/>
      <c r="C35" s="12"/>
    </row>
  </sheetData>
  <mergeCells count="15">
    <mergeCell ref="A19:E19"/>
    <mergeCell ref="A29:E29"/>
    <mergeCell ref="A13:E13"/>
    <mergeCell ref="A17:C17"/>
    <mergeCell ref="A7:E7"/>
    <mergeCell ref="A27:C27"/>
    <mergeCell ref="A25:C25"/>
    <mergeCell ref="B1:E1"/>
    <mergeCell ref="A4:E4"/>
    <mergeCell ref="A10:A12"/>
    <mergeCell ref="B10:B12"/>
    <mergeCell ref="C10:C12"/>
    <mergeCell ref="D10:D12"/>
    <mergeCell ref="E10:E12"/>
    <mergeCell ref="A9:E9"/>
  </mergeCells>
  <printOptions horizontalCentered="1"/>
  <pageMargins left="0" right="0" top="0" bottom="0" header="0.31496062992125984" footer="0.31496062992125984"/>
  <pageSetup paperSize="9" scale="81" orientation="portrait" r:id="rId1"/>
  <headerFooter>
    <oddFooter xml:space="preserve">&amp;CMarché n° 25S024
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069CF75C6CDF42A94FD1DC428F0E40" ma:contentTypeVersion="3" ma:contentTypeDescription="Create a new document." ma:contentTypeScope="" ma:versionID="694cb548a4fc412e1244cae8ac88f200">
  <xsd:schema xmlns:xsd="http://www.w3.org/2001/XMLSchema" xmlns:xs="http://www.w3.org/2001/XMLSchema" xmlns:p="http://schemas.microsoft.com/office/2006/metadata/properties" xmlns:ns2="71370987-8d56-404a-9a73-ba0cfc83d02f" targetNamespace="http://schemas.microsoft.com/office/2006/metadata/properties" ma:root="true" ma:fieldsID="f1c71ca5ac94ce4580e6184d1bc12b2c" ns2:_="">
    <xsd:import namespace="71370987-8d56-404a-9a73-ba0cfc83d0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370987-8d56-404a-9a73-ba0cfc83d0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A83CE7-DADF-439E-B039-12C7E97D7C57}"/>
</file>

<file path=customXml/itemProps2.xml><?xml version="1.0" encoding="utf-8"?>
<ds:datastoreItem xmlns:ds="http://schemas.openxmlformats.org/officeDocument/2006/customXml" ds:itemID="{A8FF3C5F-E462-45F4-93E3-DBD6D1AB8F84}"/>
</file>

<file path=customXml/itemProps3.xml><?xml version="1.0" encoding="utf-8"?>
<ds:datastoreItem xmlns:ds="http://schemas.openxmlformats.org/officeDocument/2006/customXml" ds:itemID="{0F606979-E24F-4DEE-8B77-B56F5D2389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L'agence de l'eau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DOLLERY Olivier</dc:creator>
  <cp:keywords/>
  <dc:description/>
  <cp:lastModifiedBy>DUMAND Severine</cp:lastModifiedBy>
  <cp:revision/>
  <dcterms:created xsi:type="dcterms:W3CDTF">2024-05-16T08:08:25Z</dcterms:created>
  <dcterms:modified xsi:type="dcterms:W3CDTF">2025-09-14T11:38:29Z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0x0101009F069CF75C6CDF42A94FD1DC428F0E40</vt:lpwstr>
  </property>
</Properties>
</file>