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9-ACHATS\_GESTION_ACHATS\2025\SMG\25S024 (ex 24S026)_Bornes délégations et siège\1. Préparation\DCE projet\Dossier pour validation avant pub\"/>
    </mc:Choice>
  </mc:AlternateContent>
  <xr:revisionPtr revIDLastSave="0" documentId="13_ncr:1_{E27B6091-DFCB-4F4C-B69F-FADE4D1327DB}" xr6:coauthVersionLast="47" xr6:coauthVersionMax="47" xr10:uidLastSave="{00000000-0000-0000-0000-000000000000}"/>
  <bookViews>
    <workbookView xWindow="16284" yWindow="-108" windowWidth="23256" windowHeight="12576" tabRatio="724" xr2:uid="{00000000-000D-0000-FFFF-FFFF00000000}"/>
  </bookViews>
  <sheets>
    <sheet name="Lot 2 BPM" sheetId="7" r:id="rId1"/>
  </sheets>
  <definedNames>
    <definedName name="_xlnm.Print_Area" localSheetId="0">'Lot 2 BPM'!$A$1:$D$62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7" l="1"/>
  <c r="D51" i="7" s="1"/>
  <c r="C52" i="7"/>
  <c r="D52" i="7" s="1"/>
  <c r="C53" i="7"/>
  <c r="D53" i="7" s="1"/>
  <c r="C54" i="7"/>
  <c r="D54" i="7" s="1"/>
  <c r="C50" i="7"/>
  <c r="D50" i="7" s="1"/>
  <c r="B35" i="7"/>
  <c r="C44" i="7"/>
  <c r="D44" i="7" s="1"/>
  <c r="C43" i="7"/>
  <c r="D43" i="7" s="1"/>
  <c r="C42" i="7"/>
  <c r="D42" i="7" s="1"/>
  <c r="C41" i="7"/>
  <c r="D41" i="7" s="1"/>
  <c r="C40" i="7"/>
  <c r="D40" i="7" s="1"/>
  <c r="C39" i="7"/>
  <c r="D39" i="7" s="1"/>
  <c r="C38" i="7"/>
  <c r="D38" i="7" s="1"/>
  <c r="C37" i="7"/>
  <c r="D37" i="7" s="1"/>
  <c r="B23" i="7"/>
  <c r="C28" i="7"/>
  <c r="D28" i="7" s="1"/>
  <c r="C27" i="7"/>
  <c r="D27" i="7" s="1"/>
  <c r="C26" i="7"/>
  <c r="D26" i="7" s="1"/>
  <c r="C25" i="7"/>
  <c r="D25" i="7" s="1"/>
  <c r="C32" i="7"/>
  <c r="D32" i="7" s="1"/>
  <c r="C31" i="7"/>
  <c r="D31" i="7" s="1"/>
  <c r="C30" i="7"/>
  <c r="D30" i="7" s="1"/>
  <c r="C29" i="7"/>
  <c r="D29" i="7" s="1"/>
  <c r="B11" i="7"/>
  <c r="C15" i="7"/>
  <c r="D15" i="7" s="1"/>
  <c r="C16" i="7"/>
  <c r="D16" i="7" s="1"/>
  <c r="C17" i="7"/>
  <c r="D17" i="7" s="1"/>
  <c r="C18" i="7"/>
  <c r="D18" i="7" s="1"/>
  <c r="C19" i="7"/>
  <c r="D19" i="7" s="1"/>
  <c r="C20" i="7"/>
  <c r="D20" i="7" s="1"/>
  <c r="C14" i="7"/>
  <c r="D14" i="7" s="1"/>
  <c r="C13" i="7"/>
  <c r="D13" i="7" s="1"/>
  <c r="C35" i="7" l="1"/>
  <c r="D35" i="7" s="1"/>
  <c r="D23" i="7"/>
  <c r="C23" i="7"/>
  <c r="B46" i="7"/>
  <c r="D11" i="7"/>
  <c r="C11" i="7"/>
  <c r="C46" i="7" l="1"/>
  <c r="D46" i="7"/>
</calcChain>
</file>

<file path=xl/sharedStrings.xml><?xml version="1.0" encoding="utf-8"?>
<sst xmlns="http://schemas.openxmlformats.org/spreadsheetml/2006/main" count="62" uniqueCount="48">
  <si>
    <t>Le candidat:</t>
  </si>
  <si>
    <t xml:space="preserve">A :                                                                          le : </t>
  </si>
  <si>
    <t>Prénom - Nom - Fonction :</t>
  </si>
  <si>
    <t>Signature :</t>
  </si>
  <si>
    <t>Bordereau des prix mixtes (BPM)</t>
  </si>
  <si>
    <t>Prestations</t>
  </si>
  <si>
    <t>Détail du prix forfaitaire :</t>
  </si>
  <si>
    <t>Le Pouvoir Adjudicateur</t>
  </si>
  <si>
    <t>Prix forfaitaires : installation des bornes</t>
  </si>
  <si>
    <t>Maintenance : pièces détachées sur devis</t>
  </si>
  <si>
    <t>MONTANT TOTAL POUR LES 3 SITES</t>
  </si>
  <si>
    <t>Montant HT 
en €</t>
  </si>
  <si>
    <t>Montant TVA
en €</t>
  </si>
  <si>
    <t>Montant TTC
en €</t>
  </si>
  <si>
    <t>Maintenance bornes : coût horaire de la main d'œuvre pour 1 intervention pour tous sites confondus</t>
  </si>
  <si>
    <t>Maintenance supervision : coût horaire de la main d'œuvre pour 1 intervention pour tous sites confondus</t>
  </si>
  <si>
    <t>1. Installation d'1 borne double (fourniture et pose) 
sur le site de Saint Benoit</t>
  </si>
  <si>
    <t>2. Installation de 1 borne double (fourniture et pose) 
sur le site de Lempdes</t>
  </si>
  <si>
    <t>3. Installation de 2 bornes doubles (fourniture et pose) 
sur le site d'Orléans</t>
  </si>
  <si>
    <t>Dépannage sur le site de Saint Benoit (1 borne double) : frais de déplacement</t>
  </si>
  <si>
    <t>Dépannage sur le site de Lempdes (1 borne double) : frais de déplacement</t>
  </si>
  <si>
    <r>
      <t xml:space="preserve">Dépannage sur le site d'Orléans </t>
    </r>
    <r>
      <rPr>
        <b/>
        <sz val="10"/>
        <color theme="1"/>
        <rFont val="Arial"/>
        <family val="2"/>
      </rPr>
      <t>(2 nouvelles bornes doubles + 2 anciennes bornes doubles)</t>
    </r>
    <r>
      <rPr>
        <sz val="10"/>
        <color theme="1"/>
        <rFont val="Arial"/>
        <family val="2"/>
      </rPr>
      <t xml:space="preserve"> : frais de déplacement</t>
    </r>
  </si>
  <si>
    <t>Prix unitaires : maintenance curative</t>
  </si>
  <si>
    <t>Acquisition, installation et maintenance curative de bornes de recharge 
pour véhicules électriques sur les sites des délégations 
de l’Agence de l’eau Loire-Bretagne du Mans (72), Nantes (44), Lempdes (63), Saint Benoit (86), Saint Brieuc (22) et du siège à Orléans (45)
Consultation n°25S024 - lot n°2
Sites de Saint Benoit, Lempdes et Orléans</t>
  </si>
  <si>
    <t>1.1 Travaux électriques y compris armoires, câbles et alimentations diverses</t>
  </si>
  <si>
    <t xml:space="preserve">1.2 Travaux de génie civil </t>
  </si>
  <si>
    <t>1.4 Système de supervision : mise en place d'un sytème de supervision pour les bornes de recharge comprenant l'abonnement 4G (carte SIM M2M), pilotage technique, accès à la plateforme de pilotage</t>
  </si>
  <si>
    <t>1.5 Système de gestion d'énergie : mise en place d'un système de gestion d'énergie pour les bornes de recharge</t>
  </si>
  <si>
    <t>1.6 Signalétique des installations :
- création et mise en place de la signalisation pour 1 place VE
- création signalétique pour informer "Site équipé de bornes de recharge électrique" soit 2 panneaux</t>
  </si>
  <si>
    <t>1.7 Mise en service, essais et formations : 
- mise en service et essais
- formations pour 3 agents
- prestation de bureau de contrôle</t>
  </si>
  <si>
    <t>1.8 Plan : étude et mise à jour des plans sous autocad</t>
  </si>
  <si>
    <t>2.1 Travaux électriques y compris armoires, câbles et alimentations diverses</t>
  </si>
  <si>
    <t xml:space="preserve">2.2 Travaux de génie civil </t>
  </si>
  <si>
    <t>2.4 Système de supervision : mise en place d'un sytème de supervision pour les bornes de recharge comprenant l'abonnement 4G (carte SIM M2M), pilotage technique, accès à la plateforme de pilotage</t>
  </si>
  <si>
    <t xml:space="preserve">2.5 Système de gestion d'énergie : mise en place d'un système de gestion d'énergie pour les bornes de recharge </t>
  </si>
  <si>
    <t>2.6 Signalétique des installations :
- création et mise en place de la signalisation pour 1 place VE
- création signalétique pour informer "Site équipé de bornes de recharge électrique" soit 2 panneaux</t>
  </si>
  <si>
    <t>2.7 Mise en service, essais et formations : 
- mise en service et essais
- formations pour 3 agents
- prestation de bureau de contrôle</t>
  </si>
  <si>
    <t>2.8 Plan : étude et mise à jour des plans sous autocad</t>
  </si>
  <si>
    <t>3.1 Travaux électriques y compris armoires, câbles et alimentations diverses</t>
  </si>
  <si>
    <t xml:space="preserve">3.2 Travaux de génie civil </t>
  </si>
  <si>
    <t>2.3 Bornes de recharge véhicules électriques : fourniture, pose et raccordement d'1 borne de recharge pour 2 véhicules électriques, y compris toutes sujétions avec 5 badges RFID ou clefs de bornes</t>
  </si>
  <si>
    <t>1.3 Bornes de recharge véhicules électriques : fourniture, pose et raccordement d'1 borne de recharge pour 2 véhicules électriques, y compris toutes sujétions avec 5 badges RFID ou clefs de bornes</t>
  </si>
  <si>
    <t>3.3 Bornes de recharge véhicules électriques : fourniture, pose et raccordement de 2 bornes de recharge pour 4 véhicules électriques, y compris toutes sujétions avec 10 badges RFID ou clefs de bornes</t>
  </si>
  <si>
    <t>3.4 Système de supervision : mise en place d'un sytème de supervision pour les bornes de recharge comprenant l'abonnement 4G (carte SIM M2M), pilotage technique, accès à la plateforme de pilotage</t>
  </si>
  <si>
    <t>3.5 Système de gestion d'énergie : mise en place d'un système de gestion d'énergie pour les bornes de recharge</t>
  </si>
  <si>
    <t>3.6 Signalétique des installations :
- création et mise en place de la signalisation pour 2 places VE
- création signalétique pour informer "Site équipé de bornes de recharge électrique" soit 2 panneaux</t>
  </si>
  <si>
    <t>3.7 Mise en service, essais et formations : 
- mise en service et essais
- formations pour 3 agents
- prestation de bureau de contrôle</t>
  </si>
  <si>
    <t>3.8 Plan : étude et mise à jour des plans sous autocad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</si>
</sst>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u/>
      <sz val="18"/>
      <color rgb="FF002060"/>
      <name val="Arial"/>
      <family val="2"/>
    </font>
    <font>
      <b/>
      <sz val="16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70C0"/>
      <name val="Arial"/>
      <family val="2"/>
    </font>
    <font>
      <b/>
      <sz val="10"/>
      <color rgb="FF7030A0"/>
      <name val="Arial"/>
      <family val="2"/>
    </font>
    <font>
      <sz val="11"/>
      <color theme="1"/>
      <name val="Times New Roman"/>
      <family val="1"/>
    </font>
    <font>
      <b/>
      <sz val="14"/>
      <color rgb="FF002060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E0E0E0"/>
        <bgColor indexed="64"/>
      </patternFill>
    </fill>
    <fill>
      <patternFill patternType="mediumGray">
        <fgColor auto="1"/>
        <bgColor theme="0" tint="-0.1499679555650502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1" xfId="0" applyBorder="1"/>
    <xf numFmtId="0" fontId="0" fillId="4" borderId="4" xfId="0" applyFill="1" applyBorder="1"/>
    <xf numFmtId="0" fontId="0" fillId="4" borderId="5" xfId="0" applyFill="1" applyBorder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4" xfId="0" applyBorder="1"/>
    <xf numFmtId="0" fontId="10" fillId="0" borderId="2" xfId="1" applyFont="1" applyBorder="1" applyAlignment="1">
      <alignment vertical="center" wrapText="1"/>
    </xf>
    <xf numFmtId="0" fontId="10" fillId="5" borderId="5" xfId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/>
    <xf numFmtId="0" fontId="0" fillId="0" borderId="2" xfId="0" applyFont="1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0" fontId="7" fillId="0" borderId="2" xfId="1" applyFon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/>
    <xf numFmtId="0" fontId="0" fillId="0" borderId="0" xfId="0" applyFill="1"/>
    <xf numFmtId="0" fontId="7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164" fontId="13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5" borderId="1" xfId="1" applyFont="1" applyFill="1" applyBorder="1" applyAlignment="1">
      <alignment vertical="center" wrapText="1"/>
    </xf>
    <xf numFmtId="0" fontId="10" fillId="5" borderId="4" xfId="1" applyFont="1" applyFill="1" applyBorder="1" applyAlignment="1">
      <alignment vertical="center" wrapText="1"/>
    </xf>
  </cellXfs>
  <cellStyles count="2">
    <cellStyle name="Normal" xfId="0" builtinId="0"/>
    <cellStyle name="Normal 2" xfId="1" xr:uid="{F4B72D54-5B6D-4E6E-B33C-7315A05B4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28575</xdr:rowOff>
    </xdr:from>
    <xdr:ext cx="1659947" cy="854072"/>
    <xdr:pic>
      <xdr:nvPicPr>
        <xdr:cNvPr id="5" name="Image 4">
          <a:extLst>
            <a:ext uri="{FF2B5EF4-FFF2-40B4-BE49-F238E27FC236}">
              <a16:creationId xmlns:a16="http://schemas.microsoft.com/office/drawing/2014/main" id="{5106147E-23F5-4479-8934-F24AA0033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0" y="28575"/>
          <a:ext cx="1659947" cy="8540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B76D-9C4E-4C38-9A36-ABADC12BB4B4}">
  <dimension ref="A1:E60"/>
  <sheetViews>
    <sheetView tabSelected="1" topLeftCell="A44" zoomScaleNormal="100" workbookViewId="0">
      <selection activeCell="F48" sqref="F48"/>
    </sheetView>
  </sheetViews>
  <sheetFormatPr baseColWidth="10" defaultRowHeight="12.75" x14ac:dyDescent="0.2"/>
  <cols>
    <col min="1" max="1" width="71.5703125" customWidth="1"/>
    <col min="2" max="3" width="14" customWidth="1"/>
    <col min="4" max="4" width="14.5703125" customWidth="1"/>
  </cols>
  <sheetData>
    <row r="1" spans="1:5" ht="14.25" customHeight="1" x14ac:dyDescent="0.2"/>
    <row r="2" spans="1:5" ht="18.75" customHeight="1" x14ac:dyDescent="0.2"/>
    <row r="3" spans="1:5" ht="33" customHeight="1" x14ac:dyDescent="0.2"/>
    <row r="5" spans="1:5" ht="126.75" customHeight="1" x14ac:dyDescent="0.2">
      <c r="A5" s="36" t="s">
        <v>23</v>
      </c>
      <c r="B5" s="36"/>
      <c r="C5" s="36"/>
      <c r="D5" s="36"/>
      <c r="E5" s="5"/>
    </row>
    <row r="6" spans="1:5" ht="29.25" customHeight="1" x14ac:dyDescent="0.2"/>
    <row r="7" spans="1:5" ht="30.75" customHeight="1" x14ac:dyDescent="0.2">
      <c r="A7" s="35" t="s">
        <v>4</v>
      </c>
      <c r="B7" s="35"/>
      <c r="C7" s="35"/>
      <c r="D7" s="35"/>
      <c r="E7" s="6"/>
    </row>
    <row r="8" spans="1:5" ht="46.5" customHeight="1" x14ac:dyDescent="0.2"/>
    <row r="9" spans="1:5" ht="26.25" customHeight="1" x14ac:dyDescent="0.2">
      <c r="A9" s="4" t="s">
        <v>5</v>
      </c>
      <c r="B9" s="4" t="s">
        <v>11</v>
      </c>
      <c r="C9" s="4" t="s">
        <v>12</v>
      </c>
      <c r="D9" s="4" t="s">
        <v>13</v>
      </c>
    </row>
    <row r="10" spans="1:5" ht="22.5" customHeight="1" x14ac:dyDescent="0.2">
      <c r="A10" s="34" t="s">
        <v>8</v>
      </c>
      <c r="B10" s="34"/>
      <c r="C10" s="34"/>
      <c r="D10" s="34"/>
      <c r="E10" s="31"/>
    </row>
    <row r="11" spans="1:5" ht="38.25" customHeight="1" x14ac:dyDescent="0.2">
      <c r="A11" s="23" t="s">
        <v>16</v>
      </c>
      <c r="B11" s="33">
        <f>SUM(B13:B20)</f>
        <v>0</v>
      </c>
      <c r="C11" s="33">
        <f>SUM(C13:C20)</f>
        <v>0</v>
      </c>
      <c r="D11" s="33">
        <f>SUM(D13:D20)</f>
        <v>0</v>
      </c>
    </row>
    <row r="12" spans="1:5" ht="14.25" customHeight="1" x14ac:dyDescent="0.2">
      <c r="A12" s="10" t="s">
        <v>6</v>
      </c>
      <c r="B12" s="11"/>
      <c r="C12" s="11"/>
      <c r="D12" s="12"/>
    </row>
    <row r="13" spans="1:5" s="1" customFormat="1" ht="17.25" customHeight="1" x14ac:dyDescent="0.2">
      <c r="A13" s="7" t="s">
        <v>24</v>
      </c>
      <c r="B13" s="8"/>
      <c r="C13" s="32">
        <f>B13*20/100</f>
        <v>0</v>
      </c>
      <c r="D13" s="32">
        <f>B13+C13</f>
        <v>0</v>
      </c>
    </row>
    <row r="14" spans="1:5" ht="17.25" customHeight="1" x14ac:dyDescent="0.2">
      <c r="A14" s="7" t="s">
        <v>25</v>
      </c>
      <c r="B14" s="9"/>
      <c r="C14" s="32">
        <f t="shared" ref="C14:C20" si="0">B14*20/100</f>
        <v>0</v>
      </c>
      <c r="D14" s="32">
        <f t="shared" ref="D14" si="1">B14+C14</f>
        <v>0</v>
      </c>
    </row>
    <row r="15" spans="1:5" s="1" customFormat="1" ht="45" customHeight="1" x14ac:dyDescent="0.2">
      <c r="A15" s="7" t="s">
        <v>41</v>
      </c>
      <c r="B15" s="8"/>
      <c r="C15" s="32">
        <f t="shared" si="0"/>
        <v>0</v>
      </c>
      <c r="D15" s="32">
        <f t="shared" ref="D15:D20" si="2">B15+C15</f>
        <v>0</v>
      </c>
    </row>
    <row r="16" spans="1:5" ht="42" customHeight="1" x14ac:dyDescent="0.2">
      <c r="A16" s="7" t="s">
        <v>26</v>
      </c>
      <c r="B16" s="9"/>
      <c r="C16" s="32">
        <f t="shared" si="0"/>
        <v>0</v>
      </c>
      <c r="D16" s="32">
        <f t="shared" si="2"/>
        <v>0</v>
      </c>
    </row>
    <row r="17" spans="1:5" ht="33" customHeight="1" x14ac:dyDescent="0.2">
      <c r="A17" s="7" t="s">
        <v>27</v>
      </c>
      <c r="B17" s="9"/>
      <c r="C17" s="32">
        <f t="shared" si="0"/>
        <v>0</v>
      </c>
      <c r="D17" s="32">
        <f t="shared" si="2"/>
        <v>0</v>
      </c>
    </row>
    <row r="18" spans="1:5" s="1" customFormat="1" ht="54.75" customHeight="1" x14ac:dyDescent="0.2">
      <c r="A18" s="30" t="s">
        <v>28</v>
      </c>
      <c r="B18" s="8"/>
      <c r="C18" s="32">
        <f t="shared" si="0"/>
        <v>0</v>
      </c>
      <c r="D18" s="32">
        <f t="shared" si="2"/>
        <v>0</v>
      </c>
    </row>
    <row r="19" spans="1:5" ht="57" customHeight="1" x14ac:dyDescent="0.2">
      <c r="A19" s="7" t="s">
        <v>29</v>
      </c>
      <c r="B19" s="9"/>
      <c r="C19" s="32">
        <f t="shared" si="0"/>
        <v>0</v>
      </c>
      <c r="D19" s="32">
        <f t="shared" si="2"/>
        <v>0</v>
      </c>
    </row>
    <row r="20" spans="1:5" ht="15.75" customHeight="1" x14ac:dyDescent="0.2">
      <c r="A20" s="7" t="s">
        <v>30</v>
      </c>
      <c r="B20" s="9"/>
      <c r="C20" s="32">
        <f t="shared" si="0"/>
        <v>0</v>
      </c>
      <c r="D20" s="32">
        <f t="shared" si="2"/>
        <v>0</v>
      </c>
    </row>
    <row r="21" spans="1:5" s="19" customFormat="1" ht="134.25" customHeight="1" x14ac:dyDescent="0.2">
      <c r="A21" s="18"/>
      <c r="B21" s="15"/>
      <c r="C21" s="15"/>
      <c r="D21" s="15"/>
    </row>
    <row r="22" spans="1:5" ht="33" customHeight="1" x14ac:dyDescent="0.2">
      <c r="A22" s="4" t="s">
        <v>5</v>
      </c>
      <c r="B22" s="4" t="s">
        <v>11</v>
      </c>
      <c r="C22" s="4" t="s">
        <v>12</v>
      </c>
      <c r="D22" s="4" t="s">
        <v>13</v>
      </c>
    </row>
    <row r="23" spans="1:5" ht="33" customHeight="1" x14ac:dyDescent="0.2">
      <c r="A23" s="23" t="s">
        <v>17</v>
      </c>
      <c r="B23" s="33">
        <f>SUM(B25:B32)</f>
        <v>0</v>
      </c>
      <c r="C23" s="33">
        <f>SUM(C25:C32)</f>
        <v>0</v>
      </c>
      <c r="D23" s="33">
        <f>SUM(D25:D32)</f>
        <v>0</v>
      </c>
    </row>
    <row r="24" spans="1:5" ht="16.5" customHeight="1" x14ac:dyDescent="0.2">
      <c r="A24" s="10" t="s">
        <v>6</v>
      </c>
      <c r="B24" s="11"/>
      <c r="C24" s="11"/>
      <c r="D24" s="12"/>
    </row>
    <row r="25" spans="1:5" s="1" customFormat="1" ht="18" customHeight="1" x14ac:dyDescent="0.2">
      <c r="A25" s="7" t="s">
        <v>31</v>
      </c>
      <c r="B25" s="8"/>
      <c r="C25" s="32">
        <f>B25*20/100</f>
        <v>0</v>
      </c>
      <c r="D25" s="32">
        <f>B25+C25</f>
        <v>0</v>
      </c>
    </row>
    <row r="26" spans="1:5" ht="20.25" customHeight="1" x14ac:dyDescent="0.2">
      <c r="A26" s="7" t="s">
        <v>32</v>
      </c>
      <c r="B26" s="9"/>
      <c r="C26" s="32">
        <f t="shared" ref="C26:C28" si="3">B26*20/100</f>
        <v>0</v>
      </c>
      <c r="D26" s="32">
        <f t="shared" ref="D26:D28" si="4">B26+C26</f>
        <v>0</v>
      </c>
    </row>
    <row r="27" spans="1:5" s="1" customFormat="1" ht="42" customHeight="1" x14ac:dyDescent="0.2">
      <c r="A27" s="7" t="s">
        <v>40</v>
      </c>
      <c r="B27" s="8"/>
      <c r="C27" s="32">
        <f t="shared" si="3"/>
        <v>0</v>
      </c>
      <c r="D27" s="32">
        <f t="shared" si="4"/>
        <v>0</v>
      </c>
      <c r="E27" s="13"/>
    </row>
    <row r="28" spans="1:5" ht="43.5" customHeight="1" x14ac:dyDescent="0.2">
      <c r="A28" s="7" t="s">
        <v>33</v>
      </c>
      <c r="B28" s="9"/>
      <c r="C28" s="32">
        <f t="shared" si="3"/>
        <v>0</v>
      </c>
      <c r="D28" s="32">
        <f t="shared" si="4"/>
        <v>0</v>
      </c>
    </row>
    <row r="29" spans="1:5" ht="25.5" customHeight="1" x14ac:dyDescent="0.2">
      <c r="A29" s="7" t="s">
        <v>34</v>
      </c>
      <c r="B29" s="9"/>
      <c r="C29" s="32">
        <f t="shared" ref="C29:C32" si="5">B29*20/100</f>
        <v>0</v>
      </c>
      <c r="D29" s="32">
        <f t="shared" ref="D29:D32" si="6">B29+C29</f>
        <v>0</v>
      </c>
    </row>
    <row r="30" spans="1:5" ht="54" customHeight="1" x14ac:dyDescent="0.2">
      <c r="A30" s="30" t="s">
        <v>35</v>
      </c>
      <c r="B30" s="9"/>
      <c r="C30" s="32">
        <f t="shared" si="5"/>
        <v>0</v>
      </c>
      <c r="D30" s="32">
        <f t="shared" si="6"/>
        <v>0</v>
      </c>
    </row>
    <row r="31" spans="1:5" ht="52.5" customHeight="1" x14ac:dyDescent="0.2">
      <c r="A31" s="7" t="s">
        <v>36</v>
      </c>
      <c r="B31" s="9"/>
      <c r="C31" s="32">
        <f t="shared" si="5"/>
        <v>0</v>
      </c>
      <c r="D31" s="32">
        <f t="shared" si="6"/>
        <v>0</v>
      </c>
    </row>
    <row r="32" spans="1:5" s="1" customFormat="1" ht="13.5" customHeight="1" x14ac:dyDescent="0.2">
      <c r="A32" s="7" t="s">
        <v>37</v>
      </c>
      <c r="B32" s="8"/>
      <c r="C32" s="32">
        <f t="shared" si="5"/>
        <v>0</v>
      </c>
      <c r="D32" s="32">
        <f t="shared" si="6"/>
        <v>0</v>
      </c>
    </row>
    <row r="33" spans="1:4" s="19" customFormat="1" ht="8.25" customHeight="1" x14ac:dyDescent="0.2">
      <c r="A33" s="18"/>
      <c r="B33" s="15"/>
      <c r="C33" s="15"/>
      <c r="D33" s="15"/>
    </row>
    <row r="34" spans="1:4" ht="43.5" customHeight="1" x14ac:dyDescent="0.2">
      <c r="A34" s="4" t="s">
        <v>5</v>
      </c>
      <c r="B34" s="4" t="s">
        <v>11</v>
      </c>
      <c r="C34" s="4" t="s">
        <v>12</v>
      </c>
      <c r="D34" s="4" t="s">
        <v>13</v>
      </c>
    </row>
    <row r="35" spans="1:4" ht="36" customHeight="1" x14ac:dyDescent="0.2">
      <c r="A35" s="22" t="s">
        <v>18</v>
      </c>
      <c r="B35" s="33">
        <f>SUM(B37:B44)</f>
        <v>0</v>
      </c>
      <c r="C35" s="33">
        <f>SUM(C37:C44)</f>
        <v>0</v>
      </c>
      <c r="D35" s="33">
        <f>B35+C35</f>
        <v>0</v>
      </c>
    </row>
    <row r="36" spans="1:4" ht="12.75" customHeight="1" x14ac:dyDescent="0.2">
      <c r="A36" s="10" t="s">
        <v>6</v>
      </c>
      <c r="B36" s="11"/>
      <c r="C36" s="11"/>
      <c r="D36" s="12"/>
    </row>
    <row r="37" spans="1:4" s="1" customFormat="1" ht="18.75" customHeight="1" x14ac:dyDescent="0.2">
      <c r="A37" s="7" t="s">
        <v>38</v>
      </c>
      <c r="B37" s="8"/>
      <c r="C37" s="32">
        <f>B37*20/100</f>
        <v>0</v>
      </c>
      <c r="D37" s="32">
        <f>B37+C37</f>
        <v>0</v>
      </c>
    </row>
    <row r="38" spans="1:4" s="1" customFormat="1" ht="18.75" customHeight="1" x14ac:dyDescent="0.2">
      <c r="A38" s="7" t="s">
        <v>39</v>
      </c>
      <c r="B38" s="8"/>
      <c r="C38" s="32">
        <f t="shared" ref="C38:C44" si="7">B38*20/100</f>
        <v>0</v>
      </c>
      <c r="D38" s="32">
        <f t="shared" ref="D38:D43" si="8">B38+C38</f>
        <v>0</v>
      </c>
    </row>
    <row r="39" spans="1:4" s="29" customFormat="1" ht="38.25" x14ac:dyDescent="0.2">
      <c r="A39" s="27" t="s">
        <v>42</v>
      </c>
      <c r="B39" s="28"/>
      <c r="C39" s="32">
        <f t="shared" si="7"/>
        <v>0</v>
      </c>
      <c r="D39" s="32">
        <f t="shared" si="8"/>
        <v>0</v>
      </c>
    </row>
    <row r="40" spans="1:4" s="1" customFormat="1" ht="45.75" customHeight="1" x14ac:dyDescent="0.2">
      <c r="A40" s="7" t="s">
        <v>43</v>
      </c>
      <c r="B40" s="8"/>
      <c r="C40" s="32">
        <f t="shared" si="7"/>
        <v>0</v>
      </c>
      <c r="D40" s="32">
        <f t="shared" si="8"/>
        <v>0</v>
      </c>
    </row>
    <row r="41" spans="1:4" s="1" customFormat="1" ht="32.25" customHeight="1" x14ac:dyDescent="0.2">
      <c r="A41" s="7" t="s">
        <v>44</v>
      </c>
      <c r="B41" s="8"/>
      <c r="C41" s="32">
        <f t="shared" si="7"/>
        <v>0</v>
      </c>
      <c r="D41" s="32">
        <f t="shared" si="8"/>
        <v>0</v>
      </c>
    </row>
    <row r="42" spans="1:4" s="1" customFormat="1" ht="54.75" customHeight="1" x14ac:dyDescent="0.2">
      <c r="A42" s="30" t="s">
        <v>45</v>
      </c>
      <c r="B42" s="8"/>
      <c r="C42" s="32">
        <f t="shared" si="7"/>
        <v>0</v>
      </c>
      <c r="D42" s="32">
        <f t="shared" si="8"/>
        <v>0</v>
      </c>
    </row>
    <row r="43" spans="1:4" s="1" customFormat="1" ht="52.5" customHeight="1" x14ac:dyDescent="0.2">
      <c r="A43" s="7" t="s">
        <v>46</v>
      </c>
      <c r="B43" s="8"/>
      <c r="C43" s="32">
        <f t="shared" si="7"/>
        <v>0</v>
      </c>
      <c r="D43" s="32">
        <f t="shared" si="8"/>
        <v>0</v>
      </c>
    </row>
    <row r="44" spans="1:4" s="1" customFormat="1" ht="15" customHeight="1" x14ac:dyDescent="0.2">
      <c r="A44" s="7" t="s">
        <v>47</v>
      </c>
      <c r="B44" s="8"/>
      <c r="C44" s="32">
        <f t="shared" si="7"/>
        <v>0</v>
      </c>
      <c r="D44" s="32">
        <f t="shared" ref="D44" si="9">B44+C44</f>
        <v>0</v>
      </c>
    </row>
    <row r="45" spans="1:4" ht="8.25" customHeight="1" x14ac:dyDescent="0.2">
      <c r="A45" s="18"/>
      <c r="B45" s="15"/>
      <c r="C45" s="15"/>
      <c r="D45" s="15"/>
    </row>
    <row r="46" spans="1:4" s="1" customFormat="1" ht="38.25" customHeight="1" x14ac:dyDescent="0.2">
      <c r="A46" s="24" t="s">
        <v>10</v>
      </c>
      <c r="B46" s="25">
        <f>B11+B23+B35</f>
        <v>0</v>
      </c>
      <c r="C46" s="25">
        <f>C11+C23+C35</f>
        <v>0</v>
      </c>
      <c r="D46" s="25">
        <f>D11+D23+D35</f>
        <v>0</v>
      </c>
    </row>
    <row r="47" spans="1:4" ht="67.5" customHeight="1" x14ac:dyDescent="0.2"/>
    <row r="48" spans="1:4" s="1" customFormat="1" ht="30" customHeight="1" x14ac:dyDescent="0.2">
      <c r="A48" s="4" t="s">
        <v>5</v>
      </c>
      <c r="B48" s="4" t="s">
        <v>11</v>
      </c>
      <c r="C48" s="4" t="s">
        <v>12</v>
      </c>
      <c r="D48" s="4" t="s">
        <v>13</v>
      </c>
    </row>
    <row r="49" spans="1:5" s="1" customFormat="1" ht="20.100000000000001" customHeight="1" x14ac:dyDescent="0.2">
      <c r="A49" s="34" t="s">
        <v>22</v>
      </c>
      <c r="B49" s="34"/>
      <c r="C49" s="34"/>
      <c r="D49" s="34"/>
    </row>
    <row r="50" spans="1:5" s="1" customFormat="1" ht="20.100000000000001" customHeight="1" x14ac:dyDescent="0.2">
      <c r="A50" s="20" t="s">
        <v>19</v>
      </c>
      <c r="B50" s="8"/>
      <c r="C50" s="32">
        <f t="shared" ref="C50:C54" si="10">B50*20/100</f>
        <v>0</v>
      </c>
      <c r="D50" s="32">
        <f t="shared" ref="D50:D54" si="11">B50+C50</f>
        <v>0</v>
      </c>
    </row>
    <row r="51" spans="1:5" s="1" customFormat="1" ht="20.100000000000001" customHeight="1" x14ac:dyDescent="0.2">
      <c r="A51" s="20" t="s">
        <v>20</v>
      </c>
      <c r="B51" s="9"/>
      <c r="C51" s="32">
        <f t="shared" si="10"/>
        <v>0</v>
      </c>
      <c r="D51" s="32">
        <f t="shared" si="11"/>
        <v>0</v>
      </c>
    </row>
    <row r="52" spans="1:5" s="1" customFormat="1" ht="29.25" customHeight="1" x14ac:dyDescent="0.2">
      <c r="A52" s="20" t="s">
        <v>21</v>
      </c>
      <c r="B52" s="9"/>
      <c r="C52" s="32">
        <f t="shared" si="10"/>
        <v>0</v>
      </c>
      <c r="D52" s="32">
        <f t="shared" si="11"/>
        <v>0</v>
      </c>
    </row>
    <row r="53" spans="1:5" ht="29.25" customHeight="1" x14ac:dyDescent="0.2">
      <c r="A53" s="26" t="s">
        <v>14</v>
      </c>
      <c r="B53" s="16"/>
      <c r="C53" s="32">
        <f t="shared" si="10"/>
        <v>0</v>
      </c>
      <c r="D53" s="32">
        <f t="shared" si="11"/>
        <v>0</v>
      </c>
      <c r="E53" s="1"/>
    </row>
    <row r="54" spans="1:5" ht="26.25" customHeight="1" x14ac:dyDescent="0.2">
      <c r="A54" s="26" t="s">
        <v>15</v>
      </c>
      <c r="B54" s="16"/>
      <c r="C54" s="32">
        <f t="shared" si="10"/>
        <v>0</v>
      </c>
      <c r="D54" s="32">
        <f t="shared" si="11"/>
        <v>0</v>
      </c>
      <c r="E54" s="1"/>
    </row>
    <row r="55" spans="1:5" ht="19.5" customHeight="1" x14ac:dyDescent="0.2">
      <c r="A55" s="21" t="s">
        <v>9</v>
      </c>
      <c r="B55" s="37"/>
      <c r="C55" s="38"/>
      <c r="D55" s="17"/>
      <c r="E55" s="1"/>
    </row>
    <row r="56" spans="1:5" ht="45" customHeight="1" x14ac:dyDescent="0.2"/>
    <row r="57" spans="1:5" ht="19.5" customHeight="1" x14ac:dyDescent="0.2">
      <c r="A57" s="2" t="s">
        <v>0</v>
      </c>
      <c r="B57" s="14" t="s">
        <v>7</v>
      </c>
      <c r="C57" s="1"/>
      <c r="D57" s="1"/>
    </row>
    <row r="58" spans="1:5" ht="19.5" customHeight="1" x14ac:dyDescent="0.2">
      <c r="A58" s="3" t="s">
        <v>1</v>
      </c>
      <c r="B58" s="1"/>
      <c r="C58" s="1"/>
      <c r="D58" s="1"/>
    </row>
    <row r="59" spans="1:5" ht="19.5" customHeight="1" x14ac:dyDescent="0.2">
      <c r="A59" s="3" t="s">
        <v>2</v>
      </c>
      <c r="B59" s="1"/>
      <c r="C59" s="1"/>
      <c r="D59" s="1"/>
    </row>
    <row r="60" spans="1:5" ht="19.5" customHeight="1" x14ac:dyDescent="0.2">
      <c r="A60" s="2" t="s">
        <v>3</v>
      </c>
      <c r="B60" s="1"/>
      <c r="C60" s="1"/>
      <c r="D60" s="1"/>
    </row>
  </sheetData>
  <mergeCells count="4">
    <mergeCell ref="A49:D49"/>
    <mergeCell ref="A10:D10"/>
    <mergeCell ref="A7:D7"/>
    <mergeCell ref="A5:D5"/>
  </mergeCells>
  <pageMargins left="3.937007874015748E-2" right="3.937007874015748E-2" top="0.78740157480314965" bottom="0.55118110236220474" header="0.31496062992125984" footer="0.31496062992125984"/>
  <pageSetup paperSize="9" scale="90" orientation="portrait" r:id="rId1"/>
  <headerFooter>
    <oddFooter>&amp;L&amp;8Consultation n°25S024-02
BPM&amp;Rpage 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69CF75C6CDF42A94FD1DC428F0E40" ma:contentTypeVersion="3" ma:contentTypeDescription="Crée un document." ma:contentTypeScope="" ma:versionID="b1c010da1b9920b1f46266c76ac0bed4">
  <xsd:schema xmlns:xsd="http://www.w3.org/2001/XMLSchema" xmlns:xs="http://www.w3.org/2001/XMLSchema" xmlns:p="http://schemas.microsoft.com/office/2006/metadata/properties" xmlns:ns2="71370987-8d56-404a-9a73-ba0cfc83d02f" targetNamespace="http://schemas.microsoft.com/office/2006/metadata/properties" ma:root="true" ma:fieldsID="974cafa940ea9ae25a5e9440f545ecbc" ns2:_="">
    <xsd:import namespace="71370987-8d56-404a-9a73-ba0cfc83d0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70987-8d56-404a-9a73-ba0cfc83d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59AEB8-45EB-4E95-A5B4-93EB889EC16E}"/>
</file>

<file path=customXml/itemProps2.xml><?xml version="1.0" encoding="utf-8"?>
<ds:datastoreItem xmlns:ds="http://schemas.openxmlformats.org/officeDocument/2006/customXml" ds:itemID="{FB9DC93F-94F7-4944-9920-7DA4FE4ADA9C}"/>
</file>

<file path=customXml/itemProps3.xml><?xml version="1.0" encoding="utf-8"?>
<ds:datastoreItem xmlns:ds="http://schemas.openxmlformats.org/officeDocument/2006/customXml" ds:itemID="{3F46E19A-9A09-4FA8-8DC7-68BB9A135C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BPM</vt:lpstr>
      <vt:lpstr>'Lot 2 BPM'!Zone_d_impression</vt:lpstr>
    </vt:vector>
  </TitlesOfParts>
  <Company>Agence de l'eau Loire-Bretagne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LORAND Myriam</dc:creator>
  <cp:lastModifiedBy>BOULANDE Anne</cp:lastModifiedBy>
  <cp:lastPrinted>2025-08-22T10:38:43Z</cp:lastPrinted>
  <dcterms:created xsi:type="dcterms:W3CDTF">2019-07-31T10:13:18Z</dcterms:created>
  <dcterms:modified xsi:type="dcterms:W3CDTF">2025-08-22T13:45:56Z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0x0101009F069CF75C6CDF42A94FD1DC428F0E40</vt:lpwstr>
  </property>
</Properties>
</file>