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03"/>
  <workbookPr defaultThemeVersion="124226"/>
  <mc:AlternateContent xmlns:mc="http://schemas.openxmlformats.org/markup-compatibility/2006">
    <mc:Choice Requires="x15">
      <x15ac:absPath xmlns:x15ac="http://schemas.microsoft.com/office/spreadsheetml/2010/11/ac" url="W:\09-ACHATS\_GESTION_ACHATS\2025\SMG\25S024 (ex 24S026)_Bornes délégations et siège\1. Préparation\DCE projet\Dossier pour validation avant pub\"/>
    </mc:Choice>
  </mc:AlternateContent>
  <xr:revisionPtr revIDLastSave="0" documentId="13_ncr:1_{7B6B2B83-7C62-4397-9CD3-F3427828AC10}" xr6:coauthVersionLast="47" xr6:coauthVersionMax="47" xr10:uidLastSave="{00000000-0000-0000-0000-000000000000}"/>
  <bookViews>
    <workbookView xWindow="16284" yWindow="-108" windowWidth="23256" windowHeight="12576" tabRatio="724" xr2:uid="{00000000-000D-0000-FFFF-FFFF00000000}"/>
  </bookViews>
  <sheets>
    <sheet name="Lot 1 BPM" sheetId="7" r:id="rId1"/>
  </sheets>
  <definedNames>
    <definedName name="_xlnm.Print_Area" localSheetId="0">'Lot 1 BPM'!$A$1:$D$58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1" i="7" l="1"/>
  <c r="D51" i="7" s="1"/>
  <c r="C50" i="7"/>
  <c r="D50" i="7" s="1"/>
  <c r="D49" i="7"/>
  <c r="C49" i="7"/>
  <c r="C48" i="7"/>
  <c r="D48" i="7" s="1"/>
  <c r="C47" i="7"/>
  <c r="D47" i="7" s="1"/>
  <c r="B11" i="7"/>
  <c r="B23" i="7"/>
  <c r="B35" i="7"/>
  <c r="C39" i="7"/>
  <c r="D39" i="7" s="1"/>
  <c r="C40" i="7"/>
  <c r="D40" i="7" s="1"/>
  <c r="C41" i="7"/>
  <c r="D41" i="7" s="1"/>
  <c r="C38" i="7"/>
  <c r="D38" i="7" s="1"/>
  <c r="C37" i="7"/>
  <c r="D37" i="7" s="1"/>
  <c r="C25" i="7"/>
  <c r="D25" i="7" s="1"/>
  <c r="C27" i="7"/>
  <c r="D27" i="7" s="1"/>
  <c r="C30" i="7"/>
  <c r="D30" i="7" s="1"/>
  <c r="C33" i="7"/>
  <c r="D33" i="7" s="1"/>
  <c r="C28" i="7"/>
  <c r="D28" i="7" s="1"/>
  <c r="C31" i="7"/>
  <c r="D31" i="7" s="1"/>
  <c r="C32" i="7"/>
  <c r="D32" i="7" s="1"/>
  <c r="C26" i="7"/>
  <c r="D26" i="7" s="1"/>
  <c r="C14" i="7"/>
  <c r="C13" i="7"/>
  <c r="C20" i="7"/>
  <c r="D20" i="7" s="1"/>
  <c r="C15" i="7"/>
  <c r="D15" i="7" s="1"/>
  <c r="C16" i="7"/>
  <c r="D16" i="7" s="1"/>
  <c r="C17" i="7"/>
  <c r="D17" i="7" s="1"/>
  <c r="C18" i="7"/>
  <c r="D18" i="7" s="1"/>
  <c r="C19" i="7"/>
  <c r="D19" i="7" s="1"/>
  <c r="D14" i="7"/>
  <c r="B43" i="7" l="1"/>
  <c r="D35" i="7"/>
  <c r="C35" i="7"/>
  <c r="C23" i="7"/>
  <c r="D23" i="7"/>
  <c r="C11" i="7"/>
  <c r="D11" i="7" s="1"/>
  <c r="D13" i="7"/>
  <c r="C43" i="7" l="1"/>
  <c r="D43" i="7"/>
</calcChain>
</file>

<file path=xl/sharedStrings.xml><?xml version="1.0" encoding="utf-8"?>
<sst xmlns="http://schemas.openxmlformats.org/spreadsheetml/2006/main" count="59" uniqueCount="45">
  <si>
    <t>Acquisition, installation et maintenance curative de bornes de recharge 
pour véhicules électriques sur les sites des délégations 
de l’Agence de l’eau Loire-Bretagne du Mans (72), Nantes (44), Lempdes (63), Saint Benoit (86), Saint Brieuc (22) et du siège à Orléans (45)
Consultation n°25S024 - lot n°1
Sites du Mans, Nantes et Saint Brieuc</t>
  </si>
  <si>
    <t>Bordereau des prix mixtes (BPM)</t>
  </si>
  <si>
    <t>Prestations</t>
  </si>
  <si>
    <t>Montant HT 
en €</t>
  </si>
  <si>
    <t>Montant TVA
en €</t>
  </si>
  <si>
    <t>Montant TTC
en €</t>
  </si>
  <si>
    <t>Prix forfaitaires : installation des bornes</t>
  </si>
  <si>
    <t>1. Installation de 2 bornes doubles (fourniture et pose) 
sur le site du Mans</t>
  </si>
  <si>
    <t>Détail du prix forfaitaire :</t>
  </si>
  <si>
    <t>1.1 Travaux électriques y compris armoires, câbles et alimentations diverses</t>
  </si>
  <si>
    <t xml:space="preserve">1.2 Travaux de génie civil </t>
  </si>
  <si>
    <t>1.3 Bornes de recharge véhicules électriques : fourniture, pose et raccordement de 2 bornes de recharge pour 4 véhicules électriques, y compris toutes sujétions avec 5 badges RFID ou clefs de bornes</t>
  </si>
  <si>
    <t>1.4 Système de supervision : mise en place d'un sytème de supervision pour les bornes de recharge comprenant l'abonnement 4G (carte SIM M2M), pilotage technique, accès à la plateforme de pilotage</t>
  </si>
  <si>
    <t xml:space="preserve">1.5 Système de gestion d'énergie : mise en place d'un système de gestion d'énergie pour les bornes de recharge </t>
  </si>
  <si>
    <t>1.6 Signalétique des installations :
- création et mise en place de la signalisation pour 2 places VE
- création signalétique pour informer "Site équipé de bornes de recharge électrique" soit 2 panneaux</t>
  </si>
  <si>
    <t>1.7 Mise en service, essais et formations : 
- mise en service et essais
- formations pour 3 agents
- prestation de bureau de contrôle</t>
  </si>
  <si>
    <t>1.8 Plan : étude et mise à jour des plans sous autocad</t>
  </si>
  <si>
    <t>2. Installation d'1 borne double (fourniture et pose) 
sur le site de Nantes</t>
  </si>
  <si>
    <t>2.1 Travaux électriques y compris armoires, câbles et alimentations diverses</t>
  </si>
  <si>
    <t xml:space="preserve">2.2 Travaux de génie civil </t>
  </si>
  <si>
    <t>2.3 Borne de recharge véhicules électriques : fourniture, pose et raccordement d'une borne de recharge pour 2 véhicules électriques, y compris toutes sujétions avec 5 badges RFID ou clefs de bornes</t>
  </si>
  <si>
    <t>2.4 Système de supervision : mise en place d'un sytème de supervision pour les bornes de recharge comprenant l'abonnement 4G (carte SIM M2M), pilotage technique, accès à la plateforme de pilotage</t>
  </si>
  <si>
    <t>2.5 Système de gestion d'énergie : mise en place d'un système de gestion d'énergie pour les bornes de recharge</t>
  </si>
  <si>
    <t>2.6 Signalétique des installations : création et mise en place de la signalisation pour 1 place VE</t>
  </si>
  <si>
    <t>2.7 Mise en service, essais et formations : 
- mise en service et essais
- formations pour 3 agents
- prestation de bureau de contrôle</t>
  </si>
  <si>
    <t>2.8 Plan : étude et mise à jour des plans sous autocad</t>
  </si>
  <si>
    <t>3. Installation de 2 bornes doubles (fourniture et pose) 
sur le site de Saint Brieuc</t>
  </si>
  <si>
    <t>3.1 Bornes de recharge véhicules électriques : fourniture, pose et raccordement de 2 bornes de recharge pour 4 véhicules électriques, y compris toutes sujétions  avec 8 badges RFID ou clefs de bornes</t>
  </si>
  <si>
    <t>3.2 Système de supervision : mise en place d'un sytème de supervision pour les bornes de recharge comprenant l'abonnement 4G (carte SIM M2M), pilotage technique, accès à la plateforme de pilotage</t>
  </si>
  <si>
    <t>3.3 Système de gestion d'énergie : mise en place d'un système de gestion d'énergie pour les bornes de recharge</t>
  </si>
  <si>
    <t>3.4 Signalétique des installations : création et mise en place de la signalisation pour 2 places VE</t>
  </si>
  <si>
    <t>3.5 Mise en service, essais et formations : 
- mise en service et essais
- formations pour 3 agents
- prestation de bureau de contrôle</t>
  </si>
  <si>
    <t>MONTANT TOTAL POUR LES 3 SITES</t>
  </si>
  <si>
    <t>Prix unitaires : maintenance curative</t>
  </si>
  <si>
    <t>Dépannage sur le site de Nantes (1 borne double) : frais de déplacement</t>
  </si>
  <si>
    <t>Dépannage sur le site du Mans (2 bornes doubles) : frais de déplacement</t>
  </si>
  <si>
    <t>Dépannage sur le site de Saint Brieuc (2 bornes doubles) : frais de déplacement</t>
  </si>
  <si>
    <t>Maintenance bornes : coût horaire de la main d'œuvre pour 1 intervention pour tous sites confondus</t>
  </si>
  <si>
    <t>Maintenance supervision : coût horaire de la main d'œuvre pour 1 intervention pour tous sites confondus</t>
  </si>
  <si>
    <t>Maintenance : pièces détachées sur devis</t>
  </si>
  <si>
    <t>Le candidat:</t>
  </si>
  <si>
    <t>Le Pouvoir Adjudicateur</t>
  </si>
  <si>
    <t xml:space="preserve">A :                                                                          le : </t>
  </si>
  <si>
    <t>Prénom - Nom - Fonction :</t>
  </si>
  <si>
    <t>Signature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</si>
</sst>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0C]_-;\-* #,##0.00\ [$€-40C]_-;_-* &quot;-&quot;??\ [$€-40C]_-;_-@_-"/>
  </numFmts>
  <fonts count="1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i/>
      <u/>
      <sz val="18"/>
      <color rgb="FF002060"/>
      <name val="Arial"/>
      <family val="2"/>
    </font>
    <font>
      <b/>
      <sz val="16"/>
      <color rgb="FF00206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color rgb="FF0070C0"/>
      <name val="Arial"/>
      <family val="2"/>
    </font>
    <font>
      <b/>
      <sz val="10"/>
      <color rgb="FF7030A0"/>
      <name val="Arial"/>
      <family val="2"/>
    </font>
    <font>
      <sz val="11"/>
      <color theme="1"/>
      <name val="Times New Roman"/>
      <family val="1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4"/>
      <color rgb="FF002060"/>
      <name val="Arial"/>
      <family val="2"/>
    </font>
    <font>
      <b/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0E0E0"/>
        <bgColor indexed="64"/>
      </patternFill>
    </fill>
    <fill>
      <patternFill patternType="mediumGray">
        <fgColor auto="1"/>
        <bgColor theme="0" tint="-0.14996795556505021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0" fillId="0" borderId="0" xfId="0" applyAlignment="1">
      <alignment vertical="center"/>
    </xf>
    <xf numFmtId="0" fontId="2" fillId="2" borderId="2" xfId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0" fillId="0" borderId="2" xfId="0" applyBorder="1" applyAlignment="1">
      <alignment vertical="center"/>
    </xf>
    <xf numFmtId="0" fontId="0" fillId="0" borderId="2" xfId="0" applyBorder="1"/>
    <xf numFmtId="0" fontId="0" fillId="3" borderId="4" xfId="0" applyFill="1" applyBorder="1"/>
    <xf numFmtId="0" fontId="0" fillId="3" borderId="5" xfId="0" applyFill="1" applyBorder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4" xfId="0" applyBorder="1"/>
    <xf numFmtId="0" fontId="10" fillId="0" borderId="2" xfId="1" applyFont="1" applyBorder="1" applyAlignment="1">
      <alignment vertical="center" wrapText="1"/>
    </xf>
    <xf numFmtId="0" fontId="10" fillId="4" borderId="5" xfId="1" applyFont="1" applyFill="1" applyBorder="1" applyAlignment="1">
      <alignment vertical="center" wrapText="1"/>
    </xf>
    <xf numFmtId="164" fontId="2" fillId="0" borderId="2" xfId="0" applyNumberFormat="1" applyFont="1" applyBorder="1" applyAlignment="1">
      <alignment vertical="center"/>
    </xf>
    <xf numFmtId="0" fontId="14" fillId="0" borderId="0" xfId="0" applyFont="1" applyAlignment="1">
      <alignment vertical="center"/>
    </xf>
    <xf numFmtId="0" fontId="11" fillId="0" borderId="0" xfId="0" applyFont="1"/>
    <xf numFmtId="0" fontId="12" fillId="0" borderId="0" xfId="0" applyFont="1"/>
    <xf numFmtId="0" fontId="2" fillId="0" borderId="2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0" fontId="0" fillId="0" borderId="1" xfId="0" applyBorder="1"/>
    <xf numFmtId="0" fontId="0" fillId="0" borderId="2" xfId="0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3" fillId="0" borderId="3" xfId="1" applyFont="1" applyBorder="1" applyAlignment="1">
      <alignment vertical="center" wrapText="1"/>
    </xf>
    <xf numFmtId="0" fontId="0" fillId="0" borderId="2" xfId="0" applyBorder="1" applyAlignment="1">
      <alignment wrapText="1"/>
    </xf>
    <xf numFmtId="0" fontId="2" fillId="0" borderId="2" xfId="0" applyFont="1" applyBorder="1" applyAlignment="1">
      <alignment vertical="center" wrapText="1"/>
    </xf>
    <xf numFmtId="0" fontId="7" fillId="0" borderId="2" xfId="1" applyFont="1" applyBorder="1" applyAlignment="1">
      <alignment vertical="center" wrapText="1"/>
    </xf>
    <xf numFmtId="0" fontId="0" fillId="0" borderId="2" xfId="1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164" fontId="3" fillId="0" borderId="2" xfId="1" applyNumberFormat="1" applyFont="1" applyBorder="1" applyAlignment="1">
      <alignment vertical="center" wrapText="1"/>
    </xf>
    <xf numFmtId="164" fontId="12" fillId="0" borderId="2" xfId="1" applyNumberFormat="1" applyFont="1" applyBorder="1" applyAlignment="1">
      <alignment vertical="center" wrapText="1"/>
    </xf>
    <xf numFmtId="0" fontId="10" fillId="4" borderId="1" xfId="1" applyFont="1" applyFill="1" applyBorder="1" applyAlignment="1">
      <alignment vertical="center" wrapText="1"/>
    </xf>
    <xf numFmtId="0" fontId="10" fillId="4" borderId="4" xfId="1" applyFont="1" applyFill="1" applyBorder="1" applyAlignment="1">
      <alignment vertical="center" wrapText="1"/>
    </xf>
    <xf numFmtId="0" fontId="8" fillId="0" borderId="2" xfId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</cellXfs>
  <cellStyles count="2">
    <cellStyle name="Normal" xfId="0" builtinId="0"/>
    <cellStyle name="Normal 2" xfId="1" xr:uid="{F4B72D54-5B6D-4E6E-B33C-7315A05B429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0</xdr:row>
      <xdr:rowOff>28575</xdr:rowOff>
    </xdr:from>
    <xdr:ext cx="1659947" cy="854072"/>
    <xdr:pic>
      <xdr:nvPicPr>
        <xdr:cNvPr id="5" name="Image 4">
          <a:extLst>
            <a:ext uri="{FF2B5EF4-FFF2-40B4-BE49-F238E27FC236}">
              <a16:creationId xmlns:a16="http://schemas.microsoft.com/office/drawing/2014/main" id="{5106147E-23F5-4479-8934-F24AA00333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87250" y="28575"/>
          <a:ext cx="1659947" cy="85407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BFB76D-9C4E-4C38-9A36-ABADC12BB4B4}">
  <dimension ref="A1:E77"/>
  <sheetViews>
    <sheetView tabSelected="1" topLeftCell="A36" zoomScaleNormal="100" workbookViewId="0">
      <selection activeCell="A56" sqref="A56"/>
    </sheetView>
  </sheetViews>
  <sheetFormatPr defaultColWidth="11.42578125" defaultRowHeight="12.75"/>
  <cols>
    <col min="1" max="1" width="71.5703125" customWidth="1"/>
    <col min="2" max="2" width="14" customWidth="1"/>
    <col min="3" max="3" width="13.5703125" customWidth="1"/>
    <col min="4" max="4" width="13.85546875" customWidth="1"/>
  </cols>
  <sheetData>
    <row r="1" spans="1:5" ht="14.25" customHeight="1"/>
    <row r="2" spans="1:5" ht="18.75" customHeight="1"/>
    <row r="3" spans="1:5" ht="33" customHeight="1">
      <c r="A3" s="16"/>
    </row>
    <row r="4" spans="1:5" ht="15">
      <c r="A4" s="17"/>
    </row>
    <row r="5" spans="1:5" ht="123.75" customHeight="1">
      <c r="A5" s="37" t="s">
        <v>0</v>
      </c>
      <c r="B5" s="37"/>
      <c r="C5" s="37"/>
      <c r="D5" s="37"/>
      <c r="E5" s="3"/>
    </row>
    <row r="6" spans="1:5" ht="6" customHeight="1"/>
    <row r="7" spans="1:5" ht="27.75" customHeight="1">
      <c r="A7" s="36" t="s">
        <v>1</v>
      </c>
      <c r="B7" s="36"/>
      <c r="C7" s="36"/>
      <c r="D7" s="36"/>
      <c r="E7" s="4"/>
    </row>
    <row r="8" spans="1:5" ht="12.75" customHeight="1"/>
    <row r="9" spans="1:5" ht="26.25" customHeight="1">
      <c r="A9" s="18" t="s">
        <v>2</v>
      </c>
      <c r="B9" s="2" t="s">
        <v>3</v>
      </c>
      <c r="C9" s="2" t="s">
        <v>4</v>
      </c>
      <c r="D9" s="2" t="s">
        <v>5</v>
      </c>
    </row>
    <row r="10" spans="1:5" ht="22.5" customHeight="1">
      <c r="A10" s="35" t="s">
        <v>6</v>
      </c>
      <c r="B10" s="35"/>
      <c r="C10" s="35"/>
      <c r="D10" s="35"/>
      <c r="E10" s="15"/>
    </row>
    <row r="11" spans="1:5" ht="38.25" customHeight="1">
      <c r="A11" s="19" t="s">
        <v>7</v>
      </c>
      <c r="B11" s="31">
        <f>SUM(B13:B20)</f>
        <v>0</v>
      </c>
      <c r="C11" s="31">
        <f>SUM(C13:C20)</f>
        <v>0</v>
      </c>
      <c r="D11" s="31">
        <f>B11+C11</f>
        <v>0</v>
      </c>
    </row>
    <row r="12" spans="1:5" ht="14.25" customHeight="1">
      <c r="A12" s="20" t="s">
        <v>8</v>
      </c>
      <c r="B12" s="7"/>
      <c r="C12" s="7"/>
      <c r="D12" s="8"/>
    </row>
    <row r="13" spans="1:5" s="1" customFormat="1" ht="19.5" customHeight="1">
      <c r="A13" s="21" t="s">
        <v>9</v>
      </c>
      <c r="B13" s="5"/>
      <c r="C13" s="32">
        <f>B13*20/100</f>
        <v>0</v>
      </c>
      <c r="D13" s="32">
        <f>B13+C13</f>
        <v>0</v>
      </c>
    </row>
    <row r="14" spans="1:5" s="1" customFormat="1" ht="18.75" customHeight="1">
      <c r="A14" s="21" t="s">
        <v>10</v>
      </c>
      <c r="B14" s="5"/>
      <c r="C14" s="32">
        <f t="shared" ref="C14:C20" si="0">B14*20/100</f>
        <v>0</v>
      </c>
      <c r="D14" s="32">
        <f t="shared" ref="D14:D20" si="1">B14+C14</f>
        <v>0</v>
      </c>
    </row>
    <row r="15" spans="1:5" s="1" customFormat="1" ht="45" customHeight="1">
      <c r="A15" s="21" t="s">
        <v>11</v>
      </c>
      <c r="B15" s="5"/>
      <c r="C15" s="32">
        <f t="shared" si="0"/>
        <v>0</v>
      </c>
      <c r="D15" s="32">
        <f t="shared" si="1"/>
        <v>0</v>
      </c>
    </row>
    <row r="16" spans="1:5" ht="42" customHeight="1">
      <c r="A16" s="21" t="s">
        <v>12</v>
      </c>
      <c r="B16" s="6"/>
      <c r="C16" s="32">
        <f t="shared" si="0"/>
        <v>0</v>
      </c>
      <c r="D16" s="32">
        <f t="shared" si="1"/>
        <v>0</v>
      </c>
    </row>
    <row r="17" spans="1:5" ht="33" customHeight="1">
      <c r="A17" s="21" t="s">
        <v>13</v>
      </c>
      <c r="B17" s="6"/>
      <c r="C17" s="32">
        <f t="shared" si="0"/>
        <v>0</v>
      </c>
      <c r="D17" s="32">
        <f t="shared" si="1"/>
        <v>0</v>
      </c>
    </row>
    <row r="18" spans="1:5" s="1" customFormat="1" ht="57" customHeight="1">
      <c r="A18" s="22" t="s">
        <v>14</v>
      </c>
      <c r="B18" s="5"/>
      <c r="C18" s="32">
        <f t="shared" si="0"/>
        <v>0</v>
      </c>
      <c r="D18" s="32">
        <f t="shared" si="1"/>
        <v>0</v>
      </c>
    </row>
    <row r="19" spans="1:5" ht="57" customHeight="1">
      <c r="A19" s="21" t="s">
        <v>15</v>
      </c>
      <c r="B19" s="6"/>
      <c r="C19" s="32">
        <f t="shared" si="0"/>
        <v>0</v>
      </c>
      <c r="D19" s="32">
        <f t="shared" si="1"/>
        <v>0</v>
      </c>
    </row>
    <row r="20" spans="1:5" ht="19.5" customHeight="1">
      <c r="A20" s="21" t="s">
        <v>16</v>
      </c>
      <c r="B20" s="6"/>
      <c r="C20" s="32">
        <f t="shared" si="0"/>
        <v>0</v>
      </c>
      <c r="D20" s="32">
        <f t="shared" si="1"/>
        <v>0</v>
      </c>
    </row>
    <row r="21" spans="1:5" ht="3.75" customHeight="1">
      <c r="A21" s="23"/>
      <c r="B21" s="11"/>
      <c r="C21" s="11"/>
      <c r="D21" s="11"/>
    </row>
    <row r="22" spans="1:5" ht="26.25" customHeight="1">
      <c r="A22" s="18" t="s">
        <v>2</v>
      </c>
      <c r="B22" s="2" t="s">
        <v>3</v>
      </c>
      <c r="C22" s="2" t="s">
        <v>4</v>
      </c>
      <c r="D22" s="2" t="s">
        <v>5</v>
      </c>
    </row>
    <row r="23" spans="1:5" ht="33" customHeight="1">
      <c r="A23" s="19" t="s">
        <v>17</v>
      </c>
      <c r="B23" s="31">
        <f>SUM(B25:B33)</f>
        <v>0</v>
      </c>
      <c r="C23" s="31">
        <f>SUM(C25:C33)</f>
        <v>0</v>
      </c>
      <c r="D23" s="31">
        <f>SUM(D25:D33)</f>
        <v>0</v>
      </c>
    </row>
    <row r="24" spans="1:5" ht="16.5" customHeight="1">
      <c r="A24" s="20" t="s">
        <v>8</v>
      </c>
      <c r="B24" s="7"/>
      <c r="C24" s="7"/>
      <c r="D24" s="8"/>
    </row>
    <row r="25" spans="1:5" s="1" customFormat="1" ht="15" customHeight="1">
      <c r="A25" s="21" t="s">
        <v>18</v>
      </c>
      <c r="B25" s="5"/>
      <c r="C25" s="32">
        <f>B25*20/100</f>
        <v>0</v>
      </c>
      <c r="D25" s="32">
        <f>B25+C25</f>
        <v>0</v>
      </c>
    </row>
    <row r="26" spans="1:5" s="1" customFormat="1" ht="15.75" customHeight="1">
      <c r="A26" s="21" t="s">
        <v>19</v>
      </c>
      <c r="B26" s="5"/>
      <c r="C26" s="32">
        <f t="shared" ref="C26:C33" si="2">B26*20/100</f>
        <v>0</v>
      </c>
      <c r="D26" s="32">
        <f t="shared" ref="D26" si="3">B26+C26</f>
        <v>0</v>
      </c>
    </row>
    <row r="27" spans="1:5" s="1" customFormat="1" ht="45.75" customHeight="1">
      <c r="A27" s="21" t="s">
        <v>20</v>
      </c>
      <c r="B27" s="5"/>
      <c r="C27" s="32">
        <f t="shared" si="2"/>
        <v>0</v>
      </c>
      <c r="D27" s="32">
        <f t="shared" ref="D27:D33" si="4">B27+C27</f>
        <v>0</v>
      </c>
      <c r="E27" s="9"/>
    </row>
    <row r="28" spans="1:5" ht="43.5" customHeight="1">
      <c r="A28" s="21" t="s">
        <v>21</v>
      </c>
      <c r="B28" s="6"/>
      <c r="C28" s="32">
        <f t="shared" si="2"/>
        <v>0</v>
      </c>
      <c r="D28" s="32">
        <f t="shared" si="4"/>
        <v>0</v>
      </c>
    </row>
    <row r="29" spans="1:5" ht="43.5" customHeight="1">
      <c r="A29" s="18" t="s">
        <v>2</v>
      </c>
      <c r="B29" s="2" t="s">
        <v>3</v>
      </c>
      <c r="C29" s="2" t="s">
        <v>4</v>
      </c>
      <c r="D29" s="2" t="s">
        <v>5</v>
      </c>
    </row>
    <row r="30" spans="1:5" ht="25.5" customHeight="1">
      <c r="A30" s="21" t="s">
        <v>22</v>
      </c>
      <c r="B30" s="6"/>
      <c r="C30" s="32">
        <f t="shared" si="2"/>
        <v>0</v>
      </c>
      <c r="D30" s="32">
        <f t="shared" si="4"/>
        <v>0</v>
      </c>
    </row>
    <row r="31" spans="1:5" ht="24.75" customHeight="1">
      <c r="A31" s="22" t="s">
        <v>23</v>
      </c>
      <c r="B31" s="6"/>
      <c r="C31" s="32">
        <f t="shared" si="2"/>
        <v>0</v>
      </c>
      <c r="D31" s="32">
        <f t="shared" si="4"/>
        <v>0</v>
      </c>
    </row>
    <row r="32" spans="1:5" ht="52.5" customHeight="1">
      <c r="A32" s="21" t="s">
        <v>24</v>
      </c>
      <c r="B32" s="6"/>
      <c r="C32" s="32">
        <f t="shared" si="2"/>
        <v>0</v>
      </c>
      <c r="D32" s="32">
        <f t="shared" si="4"/>
        <v>0</v>
      </c>
    </row>
    <row r="33" spans="1:4" s="1" customFormat="1" ht="13.5" customHeight="1">
      <c r="A33" s="21" t="s">
        <v>25</v>
      </c>
      <c r="B33" s="5"/>
      <c r="C33" s="32">
        <f t="shared" si="2"/>
        <v>0</v>
      </c>
      <c r="D33" s="32">
        <f t="shared" si="4"/>
        <v>0</v>
      </c>
    </row>
    <row r="34" spans="1:4" ht="8.25" customHeight="1">
      <c r="A34" s="23"/>
      <c r="B34" s="11"/>
      <c r="C34" s="11"/>
      <c r="D34" s="11"/>
    </row>
    <row r="35" spans="1:4" ht="36" customHeight="1">
      <c r="A35" s="24" t="s">
        <v>26</v>
      </c>
      <c r="B35" s="31">
        <f>SUM(B37:B41)</f>
        <v>0</v>
      </c>
      <c r="C35" s="31">
        <f>SUM(C37:C41)</f>
        <v>0</v>
      </c>
      <c r="D35" s="31">
        <f>SUM(D37:D41)</f>
        <v>0</v>
      </c>
    </row>
    <row r="36" spans="1:4" ht="12.75" customHeight="1">
      <c r="A36" s="20" t="s">
        <v>8</v>
      </c>
      <c r="B36" s="7"/>
      <c r="C36" s="7"/>
      <c r="D36" s="8"/>
    </row>
    <row r="37" spans="1:4" ht="38.25">
      <c r="A37" s="21" t="s">
        <v>27</v>
      </c>
      <c r="B37" s="6"/>
      <c r="C37" s="32">
        <f>B37*20/100</f>
        <v>0</v>
      </c>
      <c r="D37" s="32">
        <f>B37+C37</f>
        <v>0</v>
      </c>
    </row>
    <row r="38" spans="1:4" s="1" customFormat="1" ht="39" customHeight="1">
      <c r="A38" s="21" t="s">
        <v>28</v>
      </c>
      <c r="B38" s="5"/>
      <c r="C38" s="32">
        <f t="shared" ref="C38:C41" si="5">B38*20/100</f>
        <v>0</v>
      </c>
      <c r="D38" s="32">
        <f t="shared" ref="D38" si="6">B38+C38</f>
        <v>0</v>
      </c>
    </row>
    <row r="39" spans="1:4" s="1" customFormat="1" ht="27.75" customHeight="1">
      <c r="A39" s="25" t="s">
        <v>29</v>
      </c>
      <c r="B39" s="5"/>
      <c r="C39" s="32">
        <f t="shared" si="5"/>
        <v>0</v>
      </c>
      <c r="D39" s="32">
        <f t="shared" ref="D39:D41" si="7">B39+C39</f>
        <v>0</v>
      </c>
    </row>
    <row r="40" spans="1:4" s="1" customFormat="1" ht="30.75" customHeight="1">
      <c r="A40" s="22" t="s">
        <v>30</v>
      </c>
      <c r="B40" s="5"/>
      <c r="C40" s="32">
        <f t="shared" si="5"/>
        <v>0</v>
      </c>
      <c r="D40" s="32">
        <f t="shared" si="7"/>
        <v>0</v>
      </c>
    </row>
    <row r="41" spans="1:4" s="1" customFormat="1" ht="52.5" customHeight="1">
      <c r="A41" s="21" t="s">
        <v>31</v>
      </c>
      <c r="B41" s="5"/>
      <c r="C41" s="32">
        <f t="shared" si="5"/>
        <v>0</v>
      </c>
      <c r="D41" s="32">
        <f t="shared" si="7"/>
        <v>0</v>
      </c>
    </row>
    <row r="42" spans="1:4" ht="4.5" customHeight="1">
      <c r="A42" s="23"/>
      <c r="B42" s="11"/>
      <c r="C42" s="11"/>
      <c r="D42" s="11"/>
    </row>
    <row r="43" spans="1:4" s="1" customFormat="1" ht="33" customHeight="1">
      <c r="A43" s="26" t="s">
        <v>32</v>
      </c>
      <c r="B43" s="14">
        <f>B11+B23+B35</f>
        <v>0</v>
      </c>
      <c r="C43" s="14">
        <f>C11+C23+C35</f>
        <v>0</v>
      </c>
      <c r="D43" s="14">
        <f>D11+D23+D35</f>
        <v>0</v>
      </c>
    </row>
    <row r="44" spans="1:4" s="1" customFormat="1" ht="20.100000000000001" customHeight="1"/>
    <row r="45" spans="1:4" s="1" customFormat="1" ht="30" customHeight="1">
      <c r="A45" s="18" t="s">
        <v>2</v>
      </c>
      <c r="B45" s="2" t="s">
        <v>3</v>
      </c>
      <c r="C45" s="2" t="s">
        <v>4</v>
      </c>
      <c r="D45" s="2" t="s">
        <v>5</v>
      </c>
    </row>
    <row r="46" spans="1:4" s="1" customFormat="1" ht="20.100000000000001" customHeight="1">
      <c r="A46" s="35" t="s">
        <v>33</v>
      </c>
      <c r="B46" s="35"/>
      <c r="C46" s="35"/>
      <c r="D46" s="35"/>
    </row>
    <row r="47" spans="1:4" s="1" customFormat="1" ht="20.100000000000001" customHeight="1">
      <c r="A47" s="21" t="s">
        <v>34</v>
      </c>
      <c r="B47" s="5"/>
      <c r="C47" s="32">
        <f t="shared" ref="C47:C51" si="8">B47*20/100</f>
        <v>0</v>
      </c>
      <c r="D47" s="32">
        <f t="shared" ref="D47:D51" si="9">B47+C47</f>
        <v>0</v>
      </c>
    </row>
    <row r="48" spans="1:4" s="1" customFormat="1" ht="20.100000000000001" customHeight="1">
      <c r="A48" s="21" t="s">
        <v>35</v>
      </c>
      <c r="B48" s="6"/>
      <c r="C48" s="32">
        <f t="shared" si="8"/>
        <v>0</v>
      </c>
      <c r="D48" s="32">
        <f t="shared" si="9"/>
        <v>0</v>
      </c>
    </row>
    <row r="49" spans="1:5" s="1" customFormat="1" ht="17.25" customHeight="1">
      <c r="A49" s="21" t="s">
        <v>36</v>
      </c>
      <c r="B49" s="6"/>
      <c r="C49" s="32">
        <f t="shared" si="8"/>
        <v>0</v>
      </c>
      <c r="D49" s="32">
        <f t="shared" si="9"/>
        <v>0</v>
      </c>
    </row>
    <row r="50" spans="1:5" ht="29.25" customHeight="1">
      <c r="A50" s="27" t="s">
        <v>37</v>
      </c>
      <c r="B50" s="12"/>
      <c r="C50" s="32">
        <f t="shared" si="8"/>
        <v>0</v>
      </c>
      <c r="D50" s="32">
        <f t="shared" si="9"/>
        <v>0</v>
      </c>
      <c r="E50" s="1"/>
    </row>
    <row r="51" spans="1:5" ht="26.25" customHeight="1">
      <c r="A51" s="27" t="s">
        <v>38</v>
      </c>
      <c r="B51" s="12"/>
      <c r="C51" s="32">
        <f t="shared" si="8"/>
        <v>0</v>
      </c>
      <c r="D51" s="32">
        <f t="shared" si="9"/>
        <v>0</v>
      </c>
      <c r="E51" s="1"/>
    </row>
    <row r="52" spans="1:5" ht="19.5" customHeight="1">
      <c r="A52" s="28" t="s">
        <v>39</v>
      </c>
      <c r="B52" s="33"/>
      <c r="C52" s="34"/>
      <c r="D52" s="13"/>
      <c r="E52" s="1"/>
    </row>
    <row r="53" spans="1:5" ht="45" customHeight="1"/>
    <row r="54" spans="1:5" ht="19.5" customHeight="1">
      <c r="A54" s="29" t="s">
        <v>40</v>
      </c>
      <c r="B54" s="10" t="s">
        <v>41</v>
      </c>
      <c r="C54" s="1"/>
      <c r="D54" s="1"/>
    </row>
    <row r="55" spans="1:5" ht="19.5" customHeight="1">
      <c r="A55" s="30" t="s">
        <v>42</v>
      </c>
      <c r="B55" s="1"/>
      <c r="C55" s="1"/>
      <c r="D55" s="1"/>
    </row>
    <row r="56" spans="1:5" ht="19.5" customHeight="1">
      <c r="A56" s="30" t="s">
        <v>43</v>
      </c>
      <c r="B56" s="1"/>
      <c r="C56" s="1"/>
      <c r="D56" s="1"/>
    </row>
    <row r="57" spans="1:5" ht="19.5" customHeight="1">
      <c r="A57" s="29" t="s">
        <v>44</v>
      </c>
      <c r="B57" s="1"/>
      <c r="C57" s="1"/>
      <c r="D57" s="1"/>
    </row>
    <row r="58" spans="1:5" ht="37.5" customHeight="1">
      <c r="A58" s="1"/>
      <c r="B58" s="1"/>
      <c r="C58" s="1"/>
      <c r="D58" s="1"/>
    </row>
    <row r="60" spans="1:5" ht="12.75" customHeight="1"/>
    <row r="61" spans="1:5" ht="12.75" customHeight="1"/>
    <row r="62" spans="1:5" ht="12.75" customHeight="1"/>
    <row r="63" spans="1:5" s="1" customFormat="1" ht="20.100000000000001" customHeight="1"/>
    <row r="64" spans="1:5" ht="12.75" customHeight="1"/>
    <row r="65" ht="12.75" customHeight="1"/>
    <row r="66" ht="12.75" customHeight="1"/>
    <row r="67" s="1" customFormat="1" ht="20.100000000000001" customHeight="1"/>
    <row r="68" ht="12.75" customHeight="1"/>
    <row r="69" ht="12.75" customHeight="1"/>
    <row r="70" ht="12.75" customHeight="1"/>
    <row r="71" s="1" customFormat="1" ht="24.75" customHeight="1"/>
    <row r="72" ht="12.75" customHeight="1"/>
    <row r="73" ht="12.75" customHeight="1"/>
    <row r="74" s="1" customFormat="1" ht="20.100000000000001" customHeight="1"/>
    <row r="75" s="1" customFormat="1" ht="24.95" customHeight="1"/>
    <row r="76" ht="20.100000000000001" customHeight="1"/>
    <row r="77" s="1" customFormat="1" ht="24.95" customHeight="1"/>
  </sheetData>
  <mergeCells count="4">
    <mergeCell ref="A46:D46"/>
    <mergeCell ref="A10:D10"/>
    <mergeCell ref="A7:D7"/>
    <mergeCell ref="A5:D5"/>
  </mergeCells>
  <pageMargins left="3.937007874015748E-2" right="3.937007874015748E-2" top="0.78740157480314965" bottom="0.55118110236220474" header="0.31496062992125984" footer="0.31496062992125984"/>
  <pageSetup paperSize="9" scale="90" orientation="portrait" r:id="rId1"/>
  <headerFooter>
    <oddFooter>&amp;L&amp;8Consultation n°25S024-01
BPM&amp;Rpage  &amp;P/&amp;N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F069CF75C6CDF42A94FD1DC428F0E40" ma:contentTypeVersion="3" ma:contentTypeDescription="Create a new document." ma:contentTypeScope="" ma:versionID="694cb548a4fc412e1244cae8ac88f200">
  <xsd:schema xmlns:xsd="http://www.w3.org/2001/XMLSchema" xmlns:xs="http://www.w3.org/2001/XMLSchema" xmlns:p="http://schemas.microsoft.com/office/2006/metadata/properties" xmlns:ns2="71370987-8d56-404a-9a73-ba0cfc83d02f" targetNamespace="http://schemas.microsoft.com/office/2006/metadata/properties" ma:root="true" ma:fieldsID="f1c71ca5ac94ce4580e6184d1bc12b2c" ns2:_="">
    <xsd:import namespace="71370987-8d56-404a-9a73-ba0cfc83d02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370987-8d56-404a-9a73-ba0cfc83d02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37033DD-ECD4-4448-8E53-C7B047FB0FAB}"/>
</file>

<file path=customXml/itemProps2.xml><?xml version="1.0" encoding="utf-8"?>
<ds:datastoreItem xmlns:ds="http://schemas.openxmlformats.org/officeDocument/2006/customXml" ds:itemID="{34BF6904-7AAB-4226-AC80-B50B250F894C}"/>
</file>

<file path=customXml/itemProps3.xml><?xml version="1.0" encoding="utf-8"?>
<ds:datastoreItem xmlns:ds="http://schemas.openxmlformats.org/officeDocument/2006/customXml" ds:itemID="{F9C492DA-9600-46AE-8221-EAF2A7717EF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Agence de l'eau Loire-Bretagne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LORAND Myriam</dc:creator>
  <cp:keywords/>
  <dc:description/>
  <cp:lastModifiedBy>DUMAND Severine</cp:lastModifiedBy>
  <cp:revision/>
  <dcterms:created xsi:type="dcterms:W3CDTF">2019-07-31T10:13:18Z</dcterms:created>
  <dcterms:modified xsi:type="dcterms:W3CDTF">2025-09-14T11:47:06Z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0x0101009F069CF75C6CDF42A94FD1DC428F0E40</vt:lpwstr>
  </property>
</Properties>
</file>