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t-filer-01\sf\SERVICE ACHATS\Marchés\DO\DSI\SI Prestations diverses\Editique - courriers sortants\courriers sortants 2026 (éditique)\4. DCE publié\"/>
    </mc:Choice>
  </mc:AlternateContent>
  <bookViews>
    <workbookView xWindow="-15" yWindow="-15" windowWidth="20955" windowHeight="9090" activeTab="3"/>
  </bookViews>
  <sheets>
    <sheet name="ANNEE 1" sheetId="4" r:id="rId1"/>
    <sheet name="ANNEE 2" sheetId="11" r:id="rId2"/>
    <sheet name="ANNEE 3" sheetId="12" r:id="rId3"/>
    <sheet name="ANNEE 4" sheetId="13" r:id="rId4"/>
  </sheets>
  <calcPr calcId="162913"/>
</workbook>
</file>

<file path=xl/calcChain.xml><?xml version="1.0" encoding="utf-8"?>
<calcChain xmlns="http://schemas.openxmlformats.org/spreadsheetml/2006/main">
  <c r="F158" i="13" l="1"/>
  <c r="F152" i="13"/>
  <c r="F144" i="13"/>
  <c r="F131" i="13"/>
  <c r="F113" i="13"/>
  <c r="F98" i="13"/>
  <c r="F17" i="13"/>
  <c r="F158" i="12"/>
  <c r="F152" i="12"/>
  <c r="F144" i="12"/>
  <c r="F131" i="12"/>
  <c r="F113" i="12"/>
  <c r="F98" i="12"/>
  <c r="F17" i="12"/>
  <c r="F158" i="11"/>
  <c r="F152" i="11"/>
  <c r="F144" i="11"/>
  <c r="F131" i="11"/>
  <c r="F113" i="11"/>
  <c r="F98" i="11"/>
  <c r="F17" i="11"/>
  <c r="F158" i="4"/>
  <c r="F152" i="4"/>
  <c r="F144" i="4"/>
  <c r="F131" i="4"/>
  <c r="F113" i="4"/>
  <c r="F98" i="4"/>
  <c r="F17" i="4" l="1"/>
  <c r="D21" i="13" l="1"/>
  <c r="D31" i="13" s="1"/>
  <c r="D55" i="13" s="1"/>
  <c r="D53" i="13" l="1"/>
  <c r="D22" i="13"/>
  <c r="D23" i="13"/>
  <c r="D56" i="13"/>
  <c r="D57" i="13" s="1"/>
  <c r="D66" i="13"/>
  <c r="D41" i="13"/>
  <c r="D32" i="13"/>
  <c r="D59" i="13"/>
  <c r="D65" i="13"/>
  <c r="D36" i="13"/>
  <c r="D51" i="13"/>
  <c r="D67" i="13"/>
  <c r="D68" i="13"/>
  <c r="D52" i="13"/>
  <c r="D45" i="13"/>
  <c r="D49" i="13"/>
  <c r="D39" i="13"/>
  <c r="D46" i="13" s="1"/>
  <c r="D63" i="13"/>
  <c r="D47" i="13" l="1"/>
  <c r="D40" i="13"/>
  <c r="D28" i="13"/>
  <c r="D24" i="13"/>
  <c r="D117" i="13" s="1"/>
  <c r="D25" i="13"/>
  <c r="D118" i="13" s="1"/>
  <c r="D26" i="13"/>
  <c r="D119" i="13" s="1"/>
  <c r="D27" i="13"/>
  <c r="D120" i="13" s="1"/>
  <c r="D37" i="13"/>
  <c r="D129" i="13" s="1"/>
  <c r="D38" i="13"/>
  <c r="D130" i="13" s="1"/>
  <c r="D33" i="13"/>
  <c r="D125" i="13" s="1"/>
  <c r="D34" i="13"/>
  <c r="D126" i="13" s="1"/>
  <c r="D35" i="13"/>
  <c r="D127" i="13" s="1"/>
  <c r="D61" i="13"/>
  <c r="D21" i="12"/>
  <c r="D22" i="12" s="1"/>
  <c r="D21" i="11"/>
  <c r="D22" i="11" s="1"/>
  <c r="D30" i="13" l="1"/>
  <c r="D123" i="13" s="1"/>
  <c r="D29" i="13"/>
  <c r="D122" i="13" s="1"/>
  <c r="D31" i="11"/>
  <c r="D41" i="11" s="1"/>
  <c r="D31" i="12"/>
  <c r="D65" i="12" s="1"/>
  <c r="D23" i="11"/>
  <c r="D26" i="11" s="1"/>
  <c r="D119" i="11" s="1"/>
  <c r="D28" i="11"/>
  <c r="D30" i="11" s="1"/>
  <c r="D123" i="11" s="1"/>
  <c r="D28" i="12"/>
  <c r="D23" i="12"/>
  <c r="D40" i="12"/>
  <c r="D39" i="12"/>
  <c r="D46" i="12" s="1"/>
  <c r="D63" i="12"/>
  <c r="D63" i="11"/>
  <c r="D39" i="11"/>
  <c r="D46" i="11" s="1"/>
  <c r="D40" i="11"/>
  <c r="D56" i="12" l="1"/>
  <c r="D49" i="12"/>
  <c r="D41" i="12"/>
  <c r="D47" i="12" s="1"/>
  <c r="D59" i="12"/>
  <c r="D68" i="12"/>
  <c r="D67" i="12"/>
  <c r="D66" i="12"/>
  <c r="D36" i="12"/>
  <c r="D37" i="12" s="1"/>
  <c r="D129" i="12" s="1"/>
  <c r="D67" i="11"/>
  <c r="D45" i="11"/>
  <c r="D47" i="11"/>
  <c r="D66" i="11"/>
  <c r="D68" i="11"/>
  <c r="D65" i="11"/>
  <c r="D56" i="11"/>
  <c r="D59" i="11"/>
  <c r="D52" i="11"/>
  <c r="D32" i="11"/>
  <c r="D34" i="11" s="1"/>
  <c r="D126" i="11" s="1"/>
  <c r="D51" i="11"/>
  <c r="D24" i="11"/>
  <c r="D117" i="11" s="1"/>
  <c r="D55" i="11"/>
  <c r="D57" i="11" s="1"/>
  <c r="D53" i="11"/>
  <c r="D49" i="11"/>
  <c r="D36" i="11"/>
  <c r="D38" i="11" s="1"/>
  <c r="D130" i="11" s="1"/>
  <c r="D37" i="11"/>
  <c r="D129" i="11" s="1"/>
  <c r="D45" i="12"/>
  <c r="D52" i="12"/>
  <c r="D55" i="12"/>
  <c r="D57" i="12" s="1"/>
  <c r="D53" i="12"/>
  <c r="D51" i="12"/>
  <c r="D32" i="12"/>
  <c r="D33" i="12" s="1"/>
  <c r="D125" i="12" s="1"/>
  <c r="D25" i="11"/>
  <c r="D118" i="11" s="1"/>
  <c r="D27" i="11"/>
  <c r="D120" i="11" s="1"/>
  <c r="D29" i="11"/>
  <c r="D122" i="11" s="1"/>
  <c r="D27" i="12"/>
  <c r="D120" i="12" s="1"/>
  <c r="D26" i="12"/>
  <c r="D119" i="12" s="1"/>
  <c r="D25" i="12"/>
  <c r="D118" i="12" s="1"/>
  <c r="D24" i="12"/>
  <c r="D117" i="12" s="1"/>
  <c r="D29" i="12"/>
  <c r="D122" i="12" s="1"/>
  <c r="D30" i="12"/>
  <c r="D123" i="12" s="1"/>
  <c r="D35" i="11" l="1"/>
  <c r="D127" i="11" s="1"/>
  <c r="D33" i="11"/>
  <c r="D125" i="11" s="1"/>
  <c r="D38" i="12"/>
  <c r="D130" i="12" s="1"/>
  <c r="D61" i="12"/>
  <c r="D35" i="12"/>
  <c r="D127" i="12" s="1"/>
  <c r="D34" i="12"/>
  <c r="D126" i="12" s="1"/>
  <c r="D61" i="11"/>
  <c r="D21" i="4" l="1"/>
  <c r="D31" i="4" s="1"/>
  <c r="D49" i="4" s="1"/>
  <c r="D67" i="4" l="1"/>
  <c r="D66" i="4"/>
  <c r="D65" i="4"/>
  <c r="D51" i="4"/>
  <c r="D52" i="4"/>
  <c r="D53" i="4"/>
  <c r="D56" i="4"/>
  <c r="D55" i="4"/>
  <c r="D68" i="4"/>
  <c r="D32" i="4"/>
  <c r="D36" i="4"/>
  <c r="D41" i="4"/>
  <c r="D59" i="4"/>
  <c r="D22" i="4"/>
  <c r="D45" i="4" l="1"/>
  <c r="D57" i="4"/>
  <c r="D34" i="4"/>
  <c r="D126" i="4" s="1"/>
  <c r="D35" i="4"/>
  <c r="D127" i="4" s="1"/>
  <c r="D33" i="4"/>
  <c r="D125" i="4" s="1"/>
  <c r="D38" i="4"/>
  <c r="D130" i="4" s="1"/>
  <c r="D37" i="4"/>
  <c r="D129" i="4" s="1"/>
  <c r="D23" i="4"/>
  <c r="D28" i="4"/>
  <c r="D63" i="4"/>
  <c r="D40" i="4"/>
  <c r="D47" i="4" s="1"/>
  <c r="D39" i="4"/>
  <c r="D46" i="4" s="1"/>
  <c r="D61" i="4" l="1"/>
  <c r="D27" i="4"/>
  <c r="D120" i="4" s="1"/>
  <c r="D25" i="4"/>
  <c r="D118" i="4" s="1"/>
  <c r="D24" i="4"/>
  <c r="D117" i="4" s="1"/>
  <c r="D26" i="4"/>
  <c r="D119" i="4" s="1"/>
  <c r="D30" i="4"/>
  <c r="D123" i="4" s="1"/>
  <c r="D29" i="4"/>
  <c r="D122" i="4" s="1"/>
</calcChain>
</file>

<file path=xl/sharedStrings.xml><?xml version="1.0" encoding="utf-8"?>
<sst xmlns="http://schemas.openxmlformats.org/spreadsheetml/2006/main" count="620" uniqueCount="119">
  <si>
    <t>Nombre de courriers annuels</t>
  </si>
  <si>
    <t>Nombre de courriers mensuels</t>
  </si>
  <si>
    <t>enquêtes postes automatisées</t>
  </si>
  <si>
    <t>Nombre de pages mensuelles</t>
  </si>
  <si>
    <t>coût unitaire</t>
  </si>
  <si>
    <t>Nombre Ecopli</t>
  </si>
  <si>
    <t>Nombre reco</t>
  </si>
  <si>
    <t>Nombre Ecopli N&amp;B</t>
  </si>
  <si>
    <t>Nombre Ecopli couleur</t>
  </si>
  <si>
    <t>Nombre de pages couleurs imprimées</t>
  </si>
  <si>
    <t>%</t>
  </si>
  <si>
    <t>volume</t>
  </si>
  <si>
    <t>Coûts forfaitaires</t>
  </si>
  <si>
    <t>Coûts récurrents mensuels</t>
  </si>
  <si>
    <t>Prestations editiques</t>
  </si>
  <si>
    <t>Volume éditique</t>
  </si>
  <si>
    <t>Coûts maintenance évolutive  annuelle</t>
  </si>
  <si>
    <t>Intégrateur</t>
  </si>
  <si>
    <t>Poste 9.A : Réversibilité forfaitaire</t>
  </si>
  <si>
    <t>7.A1 - Coût de mise en œuvre</t>
  </si>
  <si>
    <t>7.A2 - Coût forfaitaire mensuel d'exploitation</t>
  </si>
  <si>
    <t>3.A:  Coût  forfaitaire mensuel d'utilisation de l'outil interactif d'envoi du courrier bureautique</t>
  </si>
  <si>
    <t xml:space="preserve">3.B - Coût forfaitaire mensuel des traitements informatiques des courriers </t>
  </si>
  <si>
    <t>3.C - Coût  forfaitaire mensuel de sauvegarde des courriers ( 6 mois minimum), des données de reporting et métadonnées ( durée du marché)</t>
  </si>
  <si>
    <t>3.D - Coût forfaitaire mensuel de consultation des courriers, données de production et de reporting</t>
  </si>
  <si>
    <t>1.A : Initialisation</t>
  </si>
  <si>
    <t>6. A1 - Coût forfaitaire de mise en œuvre</t>
  </si>
  <si>
    <t>6. B1 - Coût forfaitaire de mise en œuvre</t>
  </si>
  <si>
    <t>6.B2 - Coût d'exploitation selon la volumétrie consommée</t>
  </si>
  <si>
    <t>7.A3 - Coût d'exploitation  selon la volumétrie consommée</t>
  </si>
  <si>
    <t>Chef de projet</t>
  </si>
  <si>
    <t>Expert , consultant</t>
  </si>
  <si>
    <t>Développeur informatique</t>
  </si>
  <si>
    <t>Technicien</t>
  </si>
  <si>
    <t>Coûts Formation</t>
  </si>
  <si>
    <t>4.A Charge mensuelle de gestion de l'archivage</t>
  </si>
  <si>
    <t>Nombre de premières pages  N&amp;B imprimées ecopli C5</t>
  </si>
  <si>
    <t>Nombre de premières pages  N&amp;B imprimées ecopli C6</t>
  </si>
  <si>
    <t>Nombre de premières pages  N&amp;B imprimées ecopli C4</t>
  </si>
  <si>
    <t>Nombre de premières pages  couleur imprimées ecopli C4</t>
  </si>
  <si>
    <t>Nombre de premières pages  couleur imprimées ecopli C5</t>
  </si>
  <si>
    <t>Nombre de premières pages  couleur imprimées ecopli C6</t>
  </si>
  <si>
    <t>4.B - Coût de restitution  d'une archive électronique sur support numérique à valeur de preuve</t>
  </si>
  <si>
    <t>Coûts mensuels selon consommation</t>
  </si>
  <si>
    <t>Gestion des AR</t>
  </si>
  <si>
    <t>Gestion des PND reco</t>
  </si>
  <si>
    <t>Getion d'une enquête postale</t>
  </si>
  <si>
    <t>Gestion des suivi de La Poste</t>
  </si>
  <si>
    <t>Gestion PND simple</t>
  </si>
  <si>
    <t>Pages archivées reco</t>
  </si>
  <si>
    <t>6.A2 - Coût d'exploitation selon la volumétrie consommée - conteneurs</t>
  </si>
  <si>
    <t>6.A2 - Coût d'exploitation selon la volumétrie consommée - transport</t>
  </si>
  <si>
    <t>Gestion des bordereaux</t>
  </si>
  <si>
    <t>5.A - Coût de gestion  des avis de réceptions AR</t>
  </si>
  <si>
    <t>5.A - Coût de gestion  demandes d'enquête</t>
  </si>
  <si>
    <t>5.A - Coût de gestion  suivi d'un recommandé sur site de la poste</t>
  </si>
  <si>
    <t>5.B - Coût d'archivage électronique à valeur probante des AR , PND ou demande d'enquête et Retour</t>
  </si>
  <si>
    <t>5.C - Coût de gestion et de destruction d'un PND courrier simple</t>
  </si>
  <si>
    <t>5.A - Coût de gestion des avis de réceptions PND</t>
  </si>
  <si>
    <t>Formation sur site INPI</t>
  </si>
  <si>
    <t>Formation hors site INPI</t>
  </si>
  <si>
    <t>Formation visio</t>
  </si>
  <si>
    <t>Coûts Affranchissement</t>
  </si>
  <si>
    <t>Ecopli France</t>
  </si>
  <si>
    <t>Lettre internationale</t>
  </si>
  <si>
    <t>Reco français</t>
  </si>
  <si>
    <t>Reco étranger</t>
  </si>
  <si>
    <t>0-20g</t>
  </si>
  <si>
    <t>20-50g</t>
  </si>
  <si>
    <t>Nombre de premières pages  N&amp;B imprimées reco  pour liasse lyre C4</t>
  </si>
  <si>
    <t>Nombre de premières pages  N&amp;B imprimées reco  pour liasse lyre C5</t>
  </si>
  <si>
    <t>Nombre de premières pages  N&amp;B imprimées reco  pour liasse lyre C6</t>
  </si>
  <si>
    <t>Nombre de  pages recto suivant N&amp;B imprimées  C4</t>
  </si>
  <si>
    <t>Nombre de  pages recto suivant N&amp;B imprimées  C5</t>
  </si>
  <si>
    <t>Nombre de  pages recto suivant N&amp;B imprimées  C6</t>
  </si>
  <si>
    <t>Nombre de  pages verso suivant N&amp;B imprimées  C4</t>
  </si>
  <si>
    <t>Nombre de  pages verso suivant N&amp;B imprimées  C5</t>
  </si>
  <si>
    <t>Nombre de  pages verso suivant N&amp;B imprimées  C6</t>
  </si>
  <si>
    <t>Nombre de premières pages  couleur imprimées reco  pour liasse lyre C4</t>
  </si>
  <si>
    <t>Nombre de premières pages  couleur imprimées reco  pour liasse lyre C5</t>
  </si>
  <si>
    <t>Nombre de premières pages  couleur imprimées reco  pour liasse lyre C6</t>
  </si>
  <si>
    <t>Nombre de  pages recto suivant couleur imprimées  C4</t>
  </si>
  <si>
    <t>Nombre de  pages recto suivant couleur imprimées  C5</t>
  </si>
  <si>
    <t>Nombre de  pages recto suivant couleur imprimées  C6</t>
  </si>
  <si>
    <t>Nombre de  pages verso suivant couleur imprimées  C4</t>
  </si>
  <si>
    <t>Nombre de  pages verso suivant couleur imprimées  C5</t>
  </si>
  <si>
    <t>Nombre de  pages verso suivant couleur imprimées  C6</t>
  </si>
  <si>
    <t xml:space="preserve">Screenhot suivi recommandés nationaux  </t>
  </si>
  <si>
    <t xml:space="preserve">enquêtes postes manuelles  </t>
  </si>
  <si>
    <t>Nombre Reco</t>
  </si>
  <si>
    <t>1.B1 : Mise en place de la solution</t>
  </si>
  <si>
    <t>1.C1 : Mise en place de l'outil de transfert depuis le document Word</t>
  </si>
  <si>
    <t>1.B2: Coût de gestion et coût récurrent</t>
  </si>
  <si>
    <t>1.C2: Coût de gestion et coût récurrent</t>
  </si>
  <si>
    <t>3.E - Coût forfaitaire mensuel de prestation Helpdesk</t>
  </si>
  <si>
    <t>4.A Charge d'archivage des pages des courriers recommandés</t>
  </si>
  <si>
    <t>AR archivés</t>
  </si>
  <si>
    <t>PND archivés</t>
  </si>
  <si>
    <t>bordereau archivés</t>
  </si>
  <si>
    <t>Nombre de pages N&amp;B imprimées</t>
  </si>
  <si>
    <t>NB 0-50g</t>
  </si>
  <si>
    <t>NB 0-35g</t>
  </si>
  <si>
    <t>EGRENE 0-20g</t>
  </si>
  <si>
    <t>EGRENE 21-50g</t>
  </si>
  <si>
    <t>EGRENE 51-100g</t>
  </si>
  <si>
    <t>NB 51-350g</t>
  </si>
  <si>
    <t>EGRENE 101-250g</t>
  </si>
  <si>
    <t>Nombre de pages par pli lettre</t>
  </si>
  <si>
    <t>Nombre de pages par pli reco</t>
  </si>
  <si>
    <t>Archivage AR/PND/Enquête</t>
  </si>
  <si>
    <t>ANNEE 4</t>
  </si>
  <si>
    <t>ANNEE 3</t>
  </si>
  <si>
    <t>ANNEE 2</t>
  </si>
  <si>
    <t>ANNEE 1</t>
  </si>
  <si>
    <t>7.B2 - Coût forfaitaire mensuel d'exploitation</t>
  </si>
  <si>
    <t>coût total HT</t>
  </si>
  <si>
    <t>SIMULATION: 300 000 courriers ( production actuelle)
Coûts  d'affranchissement : tarifs 2026</t>
  </si>
  <si>
    <t xml:space="preserve">SIMULATION: 250 000 courriers
Coûts d'affranchissement: les tarifs des années 2,3 et 4 n'étant pas encore connus, le soumissionnaire doit indiquer les tarifs 2026 pour toutes les années.
</t>
  </si>
  <si>
    <t xml:space="preserve">SIMULATION: 200 000 courriers 
Coûts d'affranchissement: les tarifs des années 2,3 et 4 n'étant pas encore connus, le soumissionnaire doit indiquer les tarifs 2026 pour toutes les années.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</si>
</sst>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00\ _€"/>
    <numFmt numFmtId="165" formatCode="#,##0.00\ &quot;€&quot;"/>
    <numFmt numFmtId="166" formatCode="#,##0.000000\ &quot;€&quot;"/>
    <numFmt numFmtId="167" formatCode="#,##0.00000\ &quot;€&quot;"/>
    <numFmt numFmtId="168" formatCode="#,##0.000\ &quot;€&quot;"/>
    <numFmt numFmtId="169" formatCode="#,##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wrapText="1"/>
    </xf>
    <xf numFmtId="0" fontId="0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1" fillId="3" borderId="7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6" xfId="0" applyFont="1" applyBorder="1" applyAlignment="1">
      <alignment wrapText="1"/>
    </xf>
    <xf numFmtId="0" fontId="0" fillId="0" borderId="5" xfId="0" applyFont="1" applyBorder="1"/>
    <xf numFmtId="0" fontId="0" fillId="0" borderId="1" xfId="0" applyFont="1" applyBorder="1"/>
    <xf numFmtId="0" fontId="0" fillId="3" borderId="7" xfId="0" applyFont="1" applyFill="1" applyBorder="1"/>
    <xf numFmtId="0" fontId="0" fillId="0" borderId="3" xfId="0" applyFont="1" applyBorder="1"/>
    <xf numFmtId="3" fontId="0" fillId="0" borderId="1" xfId="0" applyNumberFormat="1" applyFont="1" applyBorder="1"/>
    <xf numFmtId="9" fontId="0" fillId="0" borderId="3" xfId="0" applyNumberFormat="1" applyFont="1" applyBorder="1"/>
    <xf numFmtId="1" fontId="0" fillId="0" borderId="1" xfId="0" applyNumberFormat="1" applyFont="1" applyBorder="1"/>
    <xf numFmtId="0" fontId="0" fillId="0" borderId="0" xfId="0" applyFont="1" applyAlignment="1">
      <alignment horizontal="center" vertical="center"/>
    </xf>
    <xf numFmtId="165" fontId="0" fillId="0" borderId="8" xfId="0" applyNumberFormat="1" applyFont="1" applyBorder="1" applyAlignment="1">
      <alignment vertical="center" wrapText="1"/>
    </xf>
    <xf numFmtId="165" fontId="0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/>
    </xf>
    <xf numFmtId="166" fontId="2" fillId="0" borderId="1" xfId="0" applyNumberFormat="1" applyFont="1" applyBorder="1"/>
    <xf numFmtId="3" fontId="0" fillId="0" borderId="2" xfId="0" applyNumberFormat="1" applyFont="1" applyBorder="1"/>
    <xf numFmtId="0" fontId="0" fillId="0" borderId="2" xfId="0" applyFont="1" applyBorder="1"/>
    <xf numFmtId="164" fontId="0" fillId="0" borderId="11" xfId="0" applyNumberFormat="1" applyFont="1" applyBorder="1"/>
    <xf numFmtId="164" fontId="0" fillId="0" borderId="10" xfId="0" applyNumberFormat="1" applyFont="1" applyBorder="1"/>
    <xf numFmtId="3" fontId="0" fillId="0" borderId="9" xfId="0" applyNumberFormat="1" applyFont="1" applyBorder="1"/>
    <xf numFmtId="166" fontId="2" fillId="0" borderId="12" xfId="0" applyNumberFormat="1" applyFont="1" applyBorder="1"/>
    <xf numFmtId="3" fontId="0" fillId="0" borderId="12" xfId="0" applyNumberFormat="1" applyFont="1" applyBorder="1"/>
    <xf numFmtId="3" fontId="1" fillId="3" borderId="7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wrapText="1" indent="2"/>
    </xf>
    <xf numFmtId="0" fontId="1" fillId="4" borderId="2" xfId="0" applyFont="1" applyFill="1" applyBorder="1" applyAlignment="1">
      <alignment horizontal="left" wrapText="1" indent="4"/>
    </xf>
    <xf numFmtId="0" fontId="1" fillId="6" borderId="2" xfId="0" applyFont="1" applyFill="1" applyBorder="1" applyAlignment="1">
      <alignment wrapText="1"/>
    </xf>
    <xf numFmtId="9" fontId="0" fillId="6" borderId="3" xfId="0" applyNumberFormat="1" applyFont="1" applyFill="1" applyBorder="1"/>
    <xf numFmtId="3" fontId="0" fillId="6" borderId="2" xfId="0" applyNumberFormat="1" applyFont="1" applyFill="1" applyBorder="1"/>
    <xf numFmtId="168" fontId="0" fillId="0" borderId="1" xfId="0" applyNumberFormat="1" applyFont="1" applyBorder="1" applyAlignment="1">
      <alignment vertical="center" wrapText="1"/>
    </xf>
    <xf numFmtId="0" fontId="0" fillId="0" borderId="1" xfId="0" applyFont="1" applyBorder="1"/>
    <xf numFmtId="165" fontId="0" fillId="0" borderId="4" xfId="0" applyNumberFormat="1" applyFont="1" applyBorder="1"/>
    <xf numFmtId="167" fontId="0" fillId="0" borderId="8" xfId="0" applyNumberFormat="1" applyFont="1" applyBorder="1" applyAlignment="1">
      <alignment vertical="center" wrapText="1"/>
    </xf>
    <xf numFmtId="0" fontId="3" fillId="7" borderId="2" xfId="0" applyFont="1" applyFill="1" applyBorder="1" applyAlignment="1">
      <alignment horizontal="left" wrapText="1" indent="2"/>
    </xf>
    <xf numFmtId="9" fontId="2" fillId="7" borderId="3" xfId="0" applyNumberFormat="1" applyFont="1" applyFill="1" applyBorder="1"/>
    <xf numFmtId="3" fontId="2" fillId="7" borderId="1" xfId="0" applyNumberFormat="1" applyFont="1" applyFill="1" applyBorder="1"/>
    <xf numFmtId="168" fontId="2" fillId="7" borderId="1" xfId="0" applyNumberFormat="1" applyFont="1" applyFill="1" applyBorder="1" applyAlignment="1">
      <alignment vertical="center" wrapText="1"/>
    </xf>
    <xf numFmtId="0" fontId="1" fillId="7" borderId="2" xfId="0" applyFont="1" applyFill="1" applyBorder="1" applyAlignment="1">
      <alignment horizontal="left" wrapText="1" indent="2"/>
    </xf>
    <xf numFmtId="9" fontId="0" fillId="7" borderId="3" xfId="0" applyNumberFormat="1" applyFont="1" applyFill="1" applyBorder="1"/>
    <xf numFmtId="3" fontId="0" fillId="7" borderId="1" xfId="0" applyNumberFormat="1" applyFont="1" applyFill="1" applyBorder="1"/>
    <xf numFmtId="168" fontId="0" fillId="7" borderId="1" xfId="0" applyNumberFormat="1" applyFont="1" applyFill="1" applyBorder="1" applyAlignment="1">
      <alignment vertical="center" wrapText="1"/>
    </xf>
    <xf numFmtId="9" fontId="0" fillId="0" borderId="3" xfId="0" applyNumberFormat="1" applyFont="1" applyFill="1" applyBorder="1"/>
    <xf numFmtId="10" fontId="0" fillId="0" borderId="3" xfId="0" applyNumberFormat="1" applyFont="1" applyBorder="1"/>
    <xf numFmtId="0" fontId="1" fillId="2" borderId="4" xfId="0" applyFont="1" applyFill="1" applyBorder="1" applyAlignment="1">
      <alignment horizontal="center" vertical="center"/>
    </xf>
    <xf numFmtId="165" fontId="1" fillId="3" borderId="7" xfId="0" applyNumberFormat="1" applyFont="1" applyFill="1" applyBorder="1"/>
    <xf numFmtId="165" fontId="0" fillId="0" borderId="0" xfId="0" applyNumberFormat="1" applyFont="1" applyBorder="1"/>
    <xf numFmtId="165" fontId="0" fillId="0" borderId="10" xfId="0" applyNumberFormat="1" applyFont="1" applyBorder="1"/>
    <xf numFmtId="165" fontId="1" fillId="3" borderId="7" xfId="0" applyNumberFormat="1" applyFont="1" applyFill="1" applyBorder="1" applyAlignment="1">
      <alignment horizontal="center" vertical="center"/>
    </xf>
    <xf numFmtId="169" fontId="2" fillId="7" borderId="4" xfId="0" applyNumberFormat="1" applyFont="1" applyFill="1" applyBorder="1"/>
    <xf numFmtId="169" fontId="0" fillId="0" borderId="4" xfId="0" applyNumberFormat="1" applyFont="1" applyBorder="1"/>
    <xf numFmtId="169" fontId="0" fillId="7" borderId="4" xfId="0" applyNumberFormat="1" applyFont="1" applyFill="1" applyBorder="1"/>
    <xf numFmtId="0" fontId="1" fillId="5" borderId="10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wrapText="1"/>
    </xf>
    <xf numFmtId="9" fontId="0" fillId="0" borderId="15" xfId="0" applyNumberFormat="1" applyFont="1" applyBorder="1"/>
    <xf numFmtId="0" fontId="1" fillId="4" borderId="16" xfId="0" applyFont="1" applyFill="1" applyBorder="1" applyAlignment="1">
      <alignment wrapText="1"/>
    </xf>
    <xf numFmtId="9" fontId="0" fillId="0" borderId="17" xfId="0" applyNumberFormat="1" applyFont="1" applyFill="1" applyBorder="1"/>
    <xf numFmtId="0" fontId="0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1"/>
  <sheetViews>
    <sheetView zoomScale="85" zoomScaleNormal="85" workbookViewId="0">
      <selection activeCell="A3" sqref="A3:E3"/>
    </sheetView>
  </sheetViews>
  <sheetFormatPr baseColWidth="10" defaultColWidth="11.42578125" defaultRowHeight="15" x14ac:dyDescent="0.25"/>
  <cols>
    <col min="1" max="1" width="39.140625" style="12" customWidth="1"/>
    <col min="2" max="2" width="30.42578125" style="13" customWidth="1"/>
    <col min="3" max="3" width="10.28515625" style="12" customWidth="1"/>
    <col min="4" max="4" width="12.28515625" style="12" bestFit="1" customWidth="1"/>
    <col min="5" max="5" width="12.28515625" style="12" customWidth="1"/>
    <col min="6" max="6" width="16.5703125" style="12" customWidth="1"/>
    <col min="7" max="16384" width="11.42578125" style="12"/>
  </cols>
  <sheetData>
    <row r="3" spans="1:6" ht="45" customHeight="1" x14ac:dyDescent="0.25">
      <c r="A3" s="69" t="s">
        <v>116</v>
      </c>
      <c r="B3" s="69"/>
      <c r="C3" s="69"/>
      <c r="D3" s="69"/>
      <c r="E3" s="69"/>
    </row>
    <row r="4" spans="1:6" ht="15.75" thickBot="1" x14ac:dyDescent="0.3"/>
    <row r="5" spans="1:6" ht="43.5" customHeight="1" x14ac:dyDescent="0.25">
      <c r="C5" s="13"/>
      <c r="D5" s="13"/>
      <c r="E5" s="70" t="s">
        <v>113</v>
      </c>
      <c r="F5" s="71"/>
    </row>
    <row r="6" spans="1:6" ht="22.5" customHeight="1" x14ac:dyDescent="0.25">
      <c r="B6" s="14"/>
      <c r="C6" s="3" t="s">
        <v>10</v>
      </c>
      <c r="D6" s="1" t="s">
        <v>11</v>
      </c>
      <c r="E6" s="4" t="s">
        <v>4</v>
      </c>
      <c r="F6" s="54" t="s">
        <v>115</v>
      </c>
    </row>
    <row r="7" spans="1:6" ht="21" customHeight="1" x14ac:dyDescent="0.25">
      <c r="A7" s="5" t="s">
        <v>12</v>
      </c>
    </row>
    <row r="8" spans="1:6" ht="33.75" customHeight="1" x14ac:dyDescent="0.25">
      <c r="B8" s="6" t="s">
        <v>25</v>
      </c>
      <c r="C8" s="15"/>
      <c r="D8" s="16">
        <v>1</v>
      </c>
      <c r="E8" s="42"/>
      <c r="F8" s="42"/>
    </row>
    <row r="9" spans="1:6" ht="33.75" customHeight="1" x14ac:dyDescent="0.25">
      <c r="B9" s="6" t="s">
        <v>90</v>
      </c>
      <c r="C9" s="15"/>
      <c r="D9" s="16">
        <v>1</v>
      </c>
      <c r="E9" s="42"/>
      <c r="F9" s="42"/>
    </row>
    <row r="10" spans="1:6" ht="53.45" customHeight="1" x14ac:dyDescent="0.25">
      <c r="B10" s="6" t="s">
        <v>91</v>
      </c>
      <c r="C10" s="15"/>
      <c r="D10" s="41">
        <v>1</v>
      </c>
      <c r="E10" s="42"/>
      <c r="F10" s="42"/>
    </row>
    <row r="11" spans="1:6" ht="33.75" customHeight="1" x14ac:dyDescent="0.25">
      <c r="B11" s="6" t="s">
        <v>26</v>
      </c>
      <c r="C11" s="15"/>
      <c r="D11" s="16">
        <v>1</v>
      </c>
      <c r="E11" s="42"/>
      <c r="F11" s="42"/>
    </row>
    <row r="12" spans="1:6" ht="33.75" customHeight="1" x14ac:dyDescent="0.25">
      <c r="B12" s="6" t="s">
        <v>27</v>
      </c>
      <c r="C12" s="15"/>
      <c r="D12" s="16">
        <v>0</v>
      </c>
      <c r="E12" s="42"/>
      <c r="F12" s="42"/>
    </row>
    <row r="13" spans="1:6" x14ac:dyDescent="0.25">
      <c r="B13" s="6" t="s">
        <v>19</v>
      </c>
      <c r="C13" s="15"/>
      <c r="D13" s="16">
        <v>0</v>
      </c>
      <c r="E13" s="42"/>
      <c r="F13" s="42"/>
    </row>
    <row r="14" spans="1:6" ht="30" x14ac:dyDescent="0.25">
      <c r="B14" s="6" t="s">
        <v>18</v>
      </c>
      <c r="C14" s="15"/>
      <c r="D14" s="16">
        <v>0</v>
      </c>
      <c r="E14" s="42"/>
      <c r="F14" s="42"/>
    </row>
    <row r="15" spans="1:6" x14ac:dyDescent="0.25">
      <c r="B15" s="6"/>
      <c r="C15" s="15"/>
      <c r="D15" s="16"/>
      <c r="E15" s="42"/>
      <c r="F15" s="42"/>
    </row>
    <row r="16" spans="1:6" ht="15.75" thickBot="1" x14ac:dyDescent="0.3">
      <c r="B16" s="6"/>
      <c r="C16" s="15"/>
      <c r="D16" s="16"/>
      <c r="E16" s="41"/>
      <c r="F16" s="42"/>
    </row>
    <row r="17" spans="1:6" ht="21" customHeight="1" thickBot="1" x14ac:dyDescent="0.3">
      <c r="B17" s="9"/>
      <c r="C17" s="17"/>
      <c r="D17" s="17"/>
      <c r="E17" s="17"/>
      <c r="F17" s="55">
        <f>SUM(F8:F16)</f>
        <v>0</v>
      </c>
    </row>
    <row r="18" spans="1:6" ht="21" customHeight="1" x14ac:dyDescent="0.25"/>
    <row r="19" spans="1:6" ht="21" customHeight="1" x14ac:dyDescent="0.25">
      <c r="A19" s="5" t="s">
        <v>15</v>
      </c>
    </row>
    <row r="20" spans="1:6" ht="16.899999999999999" customHeight="1" x14ac:dyDescent="0.25">
      <c r="B20" s="11" t="s">
        <v>0</v>
      </c>
      <c r="C20" s="18"/>
      <c r="D20" s="27">
        <v>300000</v>
      </c>
      <c r="E20" s="29"/>
      <c r="F20" s="56"/>
    </row>
    <row r="21" spans="1:6" ht="15.6" customHeight="1" x14ac:dyDescent="0.25">
      <c r="B21" s="2" t="s">
        <v>1</v>
      </c>
      <c r="C21" s="18"/>
      <c r="D21" s="27">
        <f>D20/12</f>
        <v>25000</v>
      </c>
      <c r="E21" s="29"/>
      <c r="F21" s="56"/>
    </row>
    <row r="22" spans="1:6" ht="15.6" customHeight="1" x14ac:dyDescent="0.25">
      <c r="B22" s="37" t="s">
        <v>5</v>
      </c>
      <c r="C22" s="38">
        <v>0.43</v>
      </c>
      <c r="D22" s="39">
        <f>D21*C22</f>
        <v>10750</v>
      </c>
      <c r="E22" s="29"/>
      <c r="F22" s="56"/>
    </row>
    <row r="23" spans="1:6" ht="15.6" customHeight="1" x14ac:dyDescent="0.25">
      <c r="B23" s="35" t="s">
        <v>63</v>
      </c>
      <c r="C23" s="20">
        <v>0.61</v>
      </c>
      <c r="D23" s="27">
        <f>C23*D22</f>
        <v>6557.5</v>
      </c>
      <c r="E23" s="29"/>
      <c r="F23" s="56"/>
    </row>
    <row r="24" spans="1:6" ht="15.6" customHeight="1" x14ac:dyDescent="0.25">
      <c r="B24" s="36" t="s">
        <v>100</v>
      </c>
      <c r="C24" s="20">
        <v>0.98</v>
      </c>
      <c r="D24" s="27">
        <f>C24*$D$23</f>
        <v>6426.3499999999995</v>
      </c>
      <c r="E24" s="29"/>
      <c r="F24" s="56"/>
    </row>
    <row r="25" spans="1:6" ht="15.6" customHeight="1" x14ac:dyDescent="0.25">
      <c r="B25" s="36" t="s">
        <v>105</v>
      </c>
      <c r="C25" s="20">
        <v>0.01</v>
      </c>
      <c r="D25" s="27">
        <f t="shared" ref="D25:D27" si="0">C25*$D$23</f>
        <v>65.575000000000003</v>
      </c>
      <c r="E25" s="29"/>
      <c r="F25" s="56"/>
    </row>
    <row r="26" spans="1:6" ht="15.6" customHeight="1" x14ac:dyDescent="0.25">
      <c r="B26" s="36" t="s">
        <v>104</v>
      </c>
      <c r="C26" s="20">
        <v>5.0000000000000001E-3</v>
      </c>
      <c r="D26" s="27">
        <f t="shared" si="0"/>
        <v>32.787500000000001</v>
      </c>
      <c r="E26" s="29"/>
      <c r="F26" s="56"/>
    </row>
    <row r="27" spans="1:6" ht="15.6" customHeight="1" x14ac:dyDescent="0.25">
      <c r="B27" s="36" t="s">
        <v>106</v>
      </c>
      <c r="C27" s="20">
        <v>5.0000000000000001E-3</v>
      </c>
      <c r="D27" s="27">
        <f t="shared" si="0"/>
        <v>32.787500000000001</v>
      </c>
      <c r="E27" s="29"/>
      <c r="F27" s="56"/>
    </row>
    <row r="28" spans="1:6" ht="15.6" customHeight="1" x14ac:dyDescent="0.25">
      <c r="B28" s="35" t="s">
        <v>64</v>
      </c>
      <c r="C28" s="20">
        <v>0.39</v>
      </c>
      <c r="D28" s="27">
        <f>C28*D22</f>
        <v>4192.5</v>
      </c>
      <c r="E28" s="29"/>
      <c r="F28" s="56"/>
    </row>
    <row r="29" spans="1:6" ht="15.6" customHeight="1" x14ac:dyDescent="0.25">
      <c r="B29" s="36" t="s">
        <v>67</v>
      </c>
      <c r="C29" s="20">
        <v>0.99</v>
      </c>
      <c r="D29" s="27">
        <f>C29*$D$28</f>
        <v>4150.5749999999998</v>
      </c>
      <c r="E29" s="29"/>
      <c r="F29" s="56"/>
    </row>
    <row r="30" spans="1:6" ht="15.6" customHeight="1" x14ac:dyDescent="0.25">
      <c r="B30" s="36" t="s">
        <v>68</v>
      </c>
      <c r="C30" s="20">
        <v>0.01</v>
      </c>
      <c r="D30" s="27">
        <f>C30*$D$28</f>
        <v>41.925000000000004</v>
      </c>
      <c r="E30" s="29"/>
      <c r="F30" s="56"/>
    </row>
    <row r="31" spans="1:6" ht="15.6" customHeight="1" x14ac:dyDescent="0.25">
      <c r="B31" s="37" t="s">
        <v>6</v>
      </c>
      <c r="C31" s="38">
        <v>0.56999999999999995</v>
      </c>
      <c r="D31" s="39">
        <f>D21*C31</f>
        <v>14249.999999999998</v>
      </c>
      <c r="E31" s="29"/>
      <c r="F31" s="56"/>
    </row>
    <row r="32" spans="1:6" ht="15.6" customHeight="1" x14ac:dyDescent="0.25">
      <c r="B32" s="35" t="s">
        <v>65</v>
      </c>
      <c r="C32" s="20">
        <v>0.69</v>
      </c>
      <c r="D32" s="27">
        <f>D31*C32</f>
        <v>9832.4999999999982</v>
      </c>
      <c r="E32" s="29"/>
      <c r="F32" s="56"/>
    </row>
    <row r="33" spans="2:6" ht="15.6" customHeight="1" x14ac:dyDescent="0.25">
      <c r="B33" s="36" t="s">
        <v>101</v>
      </c>
      <c r="C33" s="20">
        <v>0.9</v>
      </c>
      <c r="D33" s="27">
        <f>C33*$D$32</f>
        <v>8849.2499999999982</v>
      </c>
      <c r="E33" s="29"/>
      <c r="F33" s="56"/>
    </row>
    <row r="34" spans="2:6" ht="15.6" customHeight="1" x14ac:dyDescent="0.25">
      <c r="B34" s="36" t="s">
        <v>102</v>
      </c>
      <c r="C34" s="20">
        <v>0.05</v>
      </c>
      <c r="D34" s="27">
        <f t="shared" ref="D34:D35" si="1">C34*$D$32</f>
        <v>491.62499999999994</v>
      </c>
      <c r="E34" s="29"/>
      <c r="F34" s="56"/>
    </row>
    <row r="35" spans="2:6" ht="15.6" customHeight="1" x14ac:dyDescent="0.25">
      <c r="B35" s="36" t="s">
        <v>103</v>
      </c>
      <c r="C35" s="20">
        <v>0.05</v>
      </c>
      <c r="D35" s="27">
        <f t="shared" si="1"/>
        <v>491.62499999999994</v>
      </c>
      <c r="E35" s="29"/>
      <c r="F35" s="56"/>
    </row>
    <row r="36" spans="2:6" ht="15.6" customHeight="1" x14ac:dyDescent="0.25">
      <c r="B36" s="35" t="s">
        <v>66</v>
      </c>
      <c r="C36" s="20">
        <v>0.31</v>
      </c>
      <c r="D36" s="27">
        <f>C36*D31</f>
        <v>4417.4999999999991</v>
      </c>
      <c r="E36" s="29"/>
      <c r="F36" s="56"/>
    </row>
    <row r="37" spans="2:6" ht="15.6" customHeight="1" x14ac:dyDescent="0.25">
      <c r="B37" s="36" t="s">
        <v>67</v>
      </c>
      <c r="C37" s="20">
        <v>0.95</v>
      </c>
      <c r="D37" s="27">
        <f>D36*C37</f>
        <v>4196.6249999999991</v>
      </c>
      <c r="E37" s="29"/>
      <c r="F37" s="56"/>
    </row>
    <row r="38" spans="2:6" ht="15.6" customHeight="1" x14ac:dyDescent="0.25">
      <c r="B38" s="36" t="s">
        <v>68</v>
      </c>
      <c r="C38" s="20">
        <v>0.05</v>
      </c>
      <c r="D38" s="27">
        <f>C38*D36</f>
        <v>220.87499999999997</v>
      </c>
      <c r="E38" s="29"/>
      <c r="F38" s="56"/>
    </row>
    <row r="39" spans="2:6" ht="15.6" customHeight="1" x14ac:dyDescent="0.25">
      <c r="B39" s="2" t="s">
        <v>7</v>
      </c>
      <c r="C39" s="20">
        <v>0.5</v>
      </c>
      <c r="D39" s="27">
        <f>D22*C39</f>
        <v>5375</v>
      </c>
      <c r="E39" s="29"/>
      <c r="F39" s="56"/>
    </row>
    <row r="40" spans="2:6" ht="15.6" customHeight="1" x14ac:dyDescent="0.25">
      <c r="B40" s="2" t="s">
        <v>8</v>
      </c>
      <c r="C40" s="20">
        <v>0.5</v>
      </c>
      <c r="D40" s="27">
        <f>D22*C40</f>
        <v>5375</v>
      </c>
      <c r="E40" s="29"/>
      <c r="F40" s="56"/>
    </row>
    <row r="41" spans="2:6" ht="15.6" customHeight="1" x14ac:dyDescent="0.25">
      <c r="B41" s="2" t="s">
        <v>89</v>
      </c>
      <c r="C41" s="20">
        <v>1</v>
      </c>
      <c r="D41" s="27">
        <f>$D$31*C41</f>
        <v>14249.999999999998</v>
      </c>
      <c r="E41" s="29"/>
      <c r="F41" s="56"/>
    </row>
    <row r="42" spans="2:6" ht="15.6" customHeight="1" x14ac:dyDescent="0.25">
      <c r="B42" s="2"/>
      <c r="C42" s="20"/>
      <c r="D42" s="27"/>
      <c r="E42" s="29"/>
      <c r="F42" s="56"/>
    </row>
    <row r="43" spans="2:6" x14ac:dyDescent="0.25">
      <c r="B43" s="2" t="s">
        <v>107</v>
      </c>
      <c r="C43" s="18"/>
      <c r="D43" s="28">
        <v>2.5</v>
      </c>
      <c r="E43" s="29"/>
      <c r="F43" s="56"/>
    </row>
    <row r="44" spans="2:6" x14ac:dyDescent="0.25">
      <c r="B44" s="2" t="s">
        <v>108</v>
      </c>
      <c r="C44" s="18"/>
      <c r="D44" s="28">
        <v>4</v>
      </c>
      <c r="E44" s="29"/>
      <c r="F44" s="56"/>
    </row>
    <row r="45" spans="2:6" x14ac:dyDescent="0.25">
      <c r="B45" s="2" t="s">
        <v>3</v>
      </c>
      <c r="C45" s="18"/>
      <c r="D45" s="27">
        <f>D43*D22+D44*D31</f>
        <v>83875</v>
      </c>
      <c r="E45" s="29"/>
      <c r="F45" s="56"/>
    </row>
    <row r="46" spans="2:6" ht="30" x14ac:dyDescent="0.25">
      <c r="B46" s="2" t="s">
        <v>99</v>
      </c>
      <c r="C46" s="20"/>
      <c r="D46" s="27">
        <f>(D39)*D43</f>
        <v>13437.5</v>
      </c>
      <c r="E46" s="29"/>
      <c r="F46" s="56"/>
    </row>
    <row r="47" spans="2:6" ht="30" x14ac:dyDescent="0.25">
      <c r="B47" s="2" t="s">
        <v>9</v>
      </c>
      <c r="C47" s="20"/>
      <c r="D47" s="27">
        <f>D40*D43+D41*D44</f>
        <v>70437.5</v>
      </c>
      <c r="E47" s="29"/>
      <c r="F47" s="56"/>
    </row>
    <row r="48" spans="2:6" x14ac:dyDescent="0.25">
      <c r="B48" s="2"/>
      <c r="C48" s="20"/>
      <c r="D48" s="19"/>
      <c r="E48" s="32"/>
      <c r="F48" s="56"/>
    </row>
    <row r="49" spans="2:6" ht="14.45" customHeight="1" x14ac:dyDescent="0.25">
      <c r="B49" s="2" t="s">
        <v>49</v>
      </c>
      <c r="C49" s="20"/>
      <c r="D49" s="19">
        <f>D31*D44</f>
        <v>56999.999999999993</v>
      </c>
      <c r="E49" s="32"/>
      <c r="F49" s="56"/>
    </row>
    <row r="50" spans="2:6" ht="14.45" customHeight="1" x14ac:dyDescent="0.25">
      <c r="B50" s="2"/>
      <c r="C50" s="20"/>
      <c r="D50" s="19"/>
      <c r="E50" s="32"/>
      <c r="F50" s="56"/>
    </row>
    <row r="51" spans="2:6" ht="14.45" customHeight="1" x14ac:dyDescent="0.25">
      <c r="B51" s="2" t="s">
        <v>44</v>
      </c>
      <c r="C51" s="20">
        <v>0.92</v>
      </c>
      <c r="D51" s="19">
        <f t="shared" ref="D51:D52" si="2">$D$31*C51</f>
        <v>13109.999999999998</v>
      </c>
      <c r="E51" s="32"/>
      <c r="F51" s="56"/>
    </row>
    <row r="52" spans="2:6" ht="14.45" customHeight="1" x14ac:dyDescent="0.25">
      <c r="B52" s="2" t="s">
        <v>52</v>
      </c>
      <c r="C52" s="20">
        <v>1</v>
      </c>
      <c r="D52" s="19">
        <f t="shared" si="2"/>
        <v>14249.999999999998</v>
      </c>
      <c r="E52" s="32"/>
      <c r="F52" s="56"/>
    </row>
    <row r="53" spans="2:6" ht="14.45" customHeight="1" x14ac:dyDescent="0.25">
      <c r="B53" s="2" t="s">
        <v>45</v>
      </c>
      <c r="C53" s="20">
        <v>0.06</v>
      </c>
      <c r="D53" s="19">
        <f>$D$31*C53</f>
        <v>854.99999999999989</v>
      </c>
      <c r="E53" s="32"/>
      <c r="F53" s="56"/>
    </row>
    <row r="54" spans="2:6" ht="14.45" customHeight="1" x14ac:dyDescent="0.25">
      <c r="B54" s="2"/>
      <c r="C54" s="20"/>
      <c r="D54" s="19"/>
      <c r="E54" s="32"/>
      <c r="F54" s="56"/>
    </row>
    <row r="55" spans="2:6" x14ac:dyDescent="0.25">
      <c r="B55" s="2" t="s">
        <v>88</v>
      </c>
      <c r="C55" s="53">
        <v>1E-4</v>
      </c>
      <c r="D55" s="21">
        <f>($D$31)*C55</f>
        <v>1.4249999999999998</v>
      </c>
      <c r="E55" s="32"/>
      <c r="F55" s="56"/>
    </row>
    <row r="56" spans="2:6" x14ac:dyDescent="0.25">
      <c r="B56" s="2" t="s">
        <v>2</v>
      </c>
      <c r="C56" s="20">
        <v>0.01</v>
      </c>
      <c r="D56" s="21">
        <f>($D$31)*C56</f>
        <v>142.49999999999997</v>
      </c>
      <c r="E56" s="32"/>
      <c r="F56" s="56"/>
    </row>
    <row r="57" spans="2:6" ht="14.45" customHeight="1" x14ac:dyDescent="0.25">
      <c r="B57" s="2" t="s">
        <v>46</v>
      </c>
      <c r="C57" s="20"/>
      <c r="D57" s="19">
        <f>D55+D56</f>
        <v>143.92499999999998</v>
      </c>
      <c r="E57" s="32"/>
      <c r="F57" s="56"/>
    </row>
    <row r="58" spans="2:6" ht="14.45" customHeight="1" x14ac:dyDescent="0.25">
      <c r="B58" s="2"/>
      <c r="C58" s="20"/>
      <c r="D58" s="19"/>
      <c r="E58" s="32"/>
      <c r="F58" s="56"/>
    </row>
    <row r="59" spans="2:6" ht="14.45" customHeight="1" x14ac:dyDescent="0.25">
      <c r="B59" s="2" t="s">
        <v>47</v>
      </c>
      <c r="C59" s="20"/>
      <c r="D59" s="19">
        <f>D31</f>
        <v>14249.999999999998</v>
      </c>
      <c r="E59" s="32"/>
      <c r="F59" s="56"/>
    </row>
    <row r="60" spans="2:6" ht="14.45" customHeight="1" x14ac:dyDescent="0.25">
      <c r="B60" s="2"/>
      <c r="C60" s="20"/>
      <c r="D60" s="19"/>
      <c r="E60" s="32"/>
      <c r="F60" s="56"/>
    </row>
    <row r="61" spans="2:6" x14ac:dyDescent="0.25">
      <c r="B61" s="2" t="s">
        <v>109</v>
      </c>
      <c r="C61" s="20"/>
      <c r="D61" s="19">
        <f>D31+D57</f>
        <v>14393.924999999997</v>
      </c>
      <c r="E61" s="32"/>
      <c r="F61" s="56"/>
    </row>
    <row r="62" spans="2:6" ht="14.45" customHeight="1" x14ac:dyDescent="0.25">
      <c r="B62" s="2"/>
      <c r="C62" s="20"/>
      <c r="D62" s="19"/>
      <c r="E62" s="32"/>
      <c r="F62" s="56"/>
    </row>
    <row r="63" spans="2:6" ht="14.45" customHeight="1" x14ac:dyDescent="0.25">
      <c r="B63" s="2" t="s">
        <v>48</v>
      </c>
      <c r="C63" s="20">
        <v>0.05</v>
      </c>
      <c r="D63" s="19">
        <f>D22*C63</f>
        <v>537.5</v>
      </c>
      <c r="E63" s="32"/>
      <c r="F63" s="56"/>
    </row>
    <row r="64" spans="2:6" ht="14.45" customHeight="1" x14ac:dyDescent="0.25">
      <c r="B64" s="2"/>
      <c r="C64" s="20"/>
      <c r="D64" s="19"/>
      <c r="E64" s="32"/>
      <c r="F64" s="56"/>
    </row>
    <row r="65" spans="1:6" x14ac:dyDescent="0.25">
      <c r="B65" s="2" t="s">
        <v>96</v>
      </c>
      <c r="C65" s="20">
        <v>0.92</v>
      </c>
      <c r="D65" s="19">
        <f t="shared" ref="D65:D66" si="3">$D$31*C65</f>
        <v>13109.999999999998</v>
      </c>
      <c r="E65" s="32"/>
      <c r="F65" s="56"/>
    </row>
    <row r="66" spans="1:6" x14ac:dyDescent="0.25">
      <c r="B66" s="2" t="s">
        <v>97</v>
      </c>
      <c r="C66" s="20">
        <v>0.06</v>
      </c>
      <c r="D66" s="19">
        <f t="shared" si="3"/>
        <v>854.99999999999989</v>
      </c>
      <c r="E66" s="32"/>
      <c r="F66" s="56"/>
    </row>
    <row r="67" spans="1:6" x14ac:dyDescent="0.25">
      <c r="B67" s="2" t="s">
        <v>98</v>
      </c>
      <c r="C67" s="20">
        <v>1</v>
      </c>
      <c r="D67" s="19">
        <f>$D$31*C67</f>
        <v>14249.999999999998</v>
      </c>
      <c r="E67" s="32"/>
      <c r="F67" s="56"/>
    </row>
    <row r="68" spans="1:6" ht="30" x14ac:dyDescent="0.25">
      <c r="B68" s="2" t="s">
        <v>87</v>
      </c>
      <c r="C68" s="20">
        <v>0.02</v>
      </c>
      <c r="D68" s="21">
        <f>(D31)*C68</f>
        <v>284.99999999999994</v>
      </c>
      <c r="E68" s="32"/>
      <c r="F68" s="56"/>
    </row>
    <row r="69" spans="1:6" x14ac:dyDescent="0.25">
      <c r="B69" s="2"/>
      <c r="C69" s="18"/>
      <c r="D69" s="16"/>
      <c r="E69" s="32"/>
      <c r="F69" s="56"/>
    </row>
    <row r="70" spans="1:6" ht="15.75" thickBot="1" x14ac:dyDescent="0.3">
      <c r="B70" s="2"/>
      <c r="C70" s="18"/>
      <c r="D70" s="21"/>
      <c r="E70" s="33"/>
      <c r="F70" s="56"/>
    </row>
    <row r="71" spans="1:6" ht="26.25" customHeight="1" x14ac:dyDescent="0.25">
      <c r="A71" s="5"/>
      <c r="B71" s="64"/>
      <c r="C71" s="65"/>
      <c r="D71" s="31"/>
      <c r="E71" s="30"/>
      <c r="F71" s="57"/>
    </row>
    <row r="72" spans="1:6" ht="26.25" customHeight="1" x14ac:dyDescent="0.25">
      <c r="A72" s="5" t="s">
        <v>14</v>
      </c>
      <c r="B72" s="62"/>
      <c r="C72" s="68" t="s">
        <v>10</v>
      </c>
      <c r="D72" s="63" t="s">
        <v>11</v>
      </c>
      <c r="E72" s="4" t="s">
        <v>4</v>
      </c>
      <c r="F72" s="54" t="s">
        <v>115</v>
      </c>
    </row>
    <row r="73" spans="1:6" ht="30" x14ac:dyDescent="0.25">
      <c r="B73" s="66" t="s">
        <v>38</v>
      </c>
      <c r="C73" s="67"/>
      <c r="D73" s="19">
        <v>838.75</v>
      </c>
      <c r="E73" s="26"/>
      <c r="F73" s="42"/>
    </row>
    <row r="74" spans="1:6" ht="30" x14ac:dyDescent="0.25">
      <c r="B74" s="2" t="s">
        <v>36</v>
      </c>
      <c r="C74" s="52"/>
      <c r="D74" s="19">
        <v>838.75</v>
      </c>
      <c r="E74" s="26"/>
      <c r="F74" s="42"/>
    </row>
    <row r="75" spans="1:6" ht="30" x14ac:dyDescent="0.25">
      <c r="B75" s="2" t="s">
        <v>37</v>
      </c>
      <c r="C75" s="52"/>
      <c r="D75" s="19">
        <v>6710</v>
      </c>
      <c r="E75" s="26"/>
      <c r="F75" s="42"/>
    </row>
    <row r="76" spans="1:6" ht="45" x14ac:dyDescent="0.25">
      <c r="B76" s="2" t="s">
        <v>69</v>
      </c>
      <c r="C76" s="52"/>
      <c r="D76" s="19">
        <v>0</v>
      </c>
      <c r="E76" s="26"/>
      <c r="F76" s="42"/>
    </row>
    <row r="77" spans="1:6" ht="45" x14ac:dyDescent="0.25">
      <c r="B77" s="2" t="s">
        <v>70</v>
      </c>
      <c r="C77" s="52"/>
      <c r="D77" s="19">
        <v>0</v>
      </c>
      <c r="E77" s="26"/>
      <c r="F77" s="42"/>
    </row>
    <row r="78" spans="1:6" ht="45" x14ac:dyDescent="0.25">
      <c r="B78" s="2" t="s">
        <v>71</v>
      </c>
      <c r="C78" s="52"/>
      <c r="D78" s="19">
        <v>0</v>
      </c>
      <c r="E78" s="26"/>
      <c r="F78" s="42"/>
    </row>
    <row r="79" spans="1:6" ht="30" x14ac:dyDescent="0.25">
      <c r="B79" s="2" t="s">
        <v>72</v>
      </c>
      <c r="C79" s="52"/>
      <c r="D79" s="19">
        <v>838.75</v>
      </c>
      <c r="E79" s="26"/>
      <c r="F79" s="42"/>
    </row>
    <row r="80" spans="1:6" ht="30" x14ac:dyDescent="0.25">
      <c r="B80" s="2" t="s">
        <v>73</v>
      </c>
      <c r="C80" s="52"/>
      <c r="D80" s="19">
        <v>838.75</v>
      </c>
      <c r="E80" s="26"/>
      <c r="F80" s="42"/>
    </row>
    <row r="81" spans="2:6" ht="30" x14ac:dyDescent="0.25">
      <c r="B81" s="2" t="s">
        <v>74</v>
      </c>
      <c r="C81" s="52"/>
      <c r="D81" s="19">
        <v>7548.75</v>
      </c>
      <c r="E81" s="26"/>
      <c r="F81" s="42"/>
    </row>
    <row r="82" spans="2:6" ht="30" x14ac:dyDescent="0.25">
      <c r="B82" s="2" t="s">
        <v>75</v>
      </c>
      <c r="C82" s="52"/>
      <c r="D82" s="19">
        <v>838.75</v>
      </c>
      <c r="E82" s="26"/>
      <c r="F82" s="42"/>
    </row>
    <row r="83" spans="2:6" ht="30" x14ac:dyDescent="0.25">
      <c r="B83" s="2" t="s">
        <v>76</v>
      </c>
      <c r="C83" s="52"/>
      <c r="D83" s="19">
        <v>838.75</v>
      </c>
      <c r="E83" s="26"/>
      <c r="F83" s="42"/>
    </row>
    <row r="84" spans="2:6" ht="30" x14ac:dyDescent="0.25">
      <c r="B84" s="2" t="s">
        <v>77</v>
      </c>
      <c r="C84" s="52"/>
      <c r="D84" s="19">
        <v>10903.75</v>
      </c>
      <c r="E84" s="26"/>
      <c r="F84" s="42"/>
    </row>
    <row r="85" spans="2:6" ht="30" x14ac:dyDescent="0.25">
      <c r="B85" s="2" t="s">
        <v>39</v>
      </c>
      <c r="C85" s="52"/>
      <c r="D85" s="19">
        <v>838.75</v>
      </c>
      <c r="E85" s="26"/>
      <c r="F85" s="42"/>
    </row>
    <row r="86" spans="2:6" ht="30" x14ac:dyDescent="0.25">
      <c r="B86" s="2" t="s">
        <v>40</v>
      </c>
      <c r="C86" s="52"/>
      <c r="D86" s="19">
        <v>838.75</v>
      </c>
      <c r="E86" s="26"/>
      <c r="F86" s="42"/>
    </row>
    <row r="87" spans="2:6" ht="30" x14ac:dyDescent="0.25">
      <c r="B87" s="2" t="s">
        <v>41</v>
      </c>
      <c r="C87" s="52"/>
      <c r="D87" s="19">
        <v>838.75</v>
      </c>
      <c r="E87" s="26"/>
      <c r="F87" s="42"/>
    </row>
    <row r="88" spans="2:6" ht="45" x14ac:dyDescent="0.25">
      <c r="B88" s="2" t="s">
        <v>78</v>
      </c>
      <c r="C88" s="52"/>
      <c r="D88" s="19">
        <v>838.75</v>
      </c>
      <c r="E88" s="26"/>
      <c r="F88" s="42"/>
    </row>
    <row r="89" spans="2:6" ht="45" x14ac:dyDescent="0.25">
      <c r="B89" s="2" t="s">
        <v>79</v>
      </c>
      <c r="C89" s="52"/>
      <c r="D89" s="19">
        <v>838.75</v>
      </c>
      <c r="E89" s="26"/>
      <c r="F89" s="42"/>
    </row>
    <row r="90" spans="2:6" ht="45" x14ac:dyDescent="0.25">
      <c r="B90" s="2" t="s">
        <v>80</v>
      </c>
      <c r="C90" s="52"/>
      <c r="D90" s="19">
        <v>15097.5</v>
      </c>
      <c r="E90" s="26"/>
      <c r="F90" s="42"/>
    </row>
    <row r="91" spans="2:6" ht="30" x14ac:dyDescent="0.25">
      <c r="B91" s="2" t="s">
        <v>81</v>
      </c>
      <c r="C91" s="52"/>
      <c r="D91" s="19">
        <v>838.75</v>
      </c>
      <c r="E91" s="26"/>
      <c r="F91" s="42"/>
    </row>
    <row r="92" spans="2:6" ht="30" x14ac:dyDescent="0.25">
      <c r="B92" s="2" t="s">
        <v>82</v>
      </c>
      <c r="C92" s="52"/>
      <c r="D92" s="19">
        <v>838.75</v>
      </c>
      <c r="E92" s="26"/>
      <c r="F92" s="42"/>
    </row>
    <row r="93" spans="2:6" ht="30" x14ac:dyDescent="0.25">
      <c r="B93" s="2" t="s">
        <v>83</v>
      </c>
      <c r="C93" s="52"/>
      <c r="D93" s="19">
        <v>838.75</v>
      </c>
      <c r="E93" s="26"/>
      <c r="F93" s="42"/>
    </row>
    <row r="94" spans="2:6" ht="30" x14ac:dyDescent="0.25">
      <c r="B94" s="2" t="s">
        <v>84</v>
      </c>
      <c r="C94" s="52"/>
      <c r="D94" s="19">
        <v>838.75</v>
      </c>
      <c r="E94" s="26"/>
      <c r="F94" s="42"/>
    </row>
    <row r="95" spans="2:6" ht="30" x14ac:dyDescent="0.25">
      <c r="B95" s="2" t="s">
        <v>85</v>
      </c>
      <c r="C95" s="52"/>
      <c r="D95" s="19">
        <v>838.75</v>
      </c>
      <c r="E95" s="26"/>
      <c r="F95" s="42"/>
    </row>
    <row r="96" spans="2:6" ht="30" x14ac:dyDescent="0.25">
      <c r="B96" s="2" t="s">
        <v>86</v>
      </c>
      <c r="C96" s="52"/>
      <c r="D96" s="19">
        <v>30195</v>
      </c>
      <c r="E96" s="26"/>
      <c r="F96" s="42"/>
    </row>
    <row r="97" spans="1:6" ht="15.75" thickBot="1" x14ac:dyDescent="0.3">
      <c r="B97" s="2"/>
      <c r="C97" s="20"/>
      <c r="D97" s="19"/>
      <c r="E97" s="26"/>
      <c r="F97" s="42"/>
    </row>
    <row r="98" spans="1:6" s="22" customFormat="1" ht="17.25" customHeight="1" thickBot="1" x14ac:dyDescent="0.3">
      <c r="B98" s="9"/>
      <c r="C98" s="10"/>
      <c r="D98" s="10"/>
      <c r="E98" s="34"/>
      <c r="F98" s="58">
        <f>SUM(F20:F97)</f>
        <v>0</v>
      </c>
    </row>
    <row r="99" spans="1:6" ht="21" customHeight="1" x14ac:dyDescent="0.25">
      <c r="A99" s="5" t="s">
        <v>43</v>
      </c>
    </row>
    <row r="100" spans="1:6" ht="22.5" customHeight="1" x14ac:dyDescent="0.25">
      <c r="B100" s="14"/>
      <c r="C100" s="3" t="s">
        <v>10</v>
      </c>
      <c r="D100" s="1" t="s">
        <v>11</v>
      </c>
      <c r="E100" s="4" t="s">
        <v>4</v>
      </c>
      <c r="F100" s="54" t="s">
        <v>115</v>
      </c>
    </row>
    <row r="101" spans="1:6" ht="45" x14ac:dyDescent="0.25">
      <c r="B101" s="2" t="s">
        <v>95</v>
      </c>
      <c r="C101" s="18"/>
      <c r="D101" s="19">
        <v>56999.999999999993</v>
      </c>
      <c r="E101" s="43"/>
      <c r="F101" s="23"/>
    </row>
    <row r="102" spans="1:6" ht="45" x14ac:dyDescent="0.25">
      <c r="B102" s="2" t="s">
        <v>42</v>
      </c>
      <c r="C102" s="20"/>
      <c r="D102" s="16">
        <v>143</v>
      </c>
      <c r="E102" s="43"/>
      <c r="F102" s="23"/>
    </row>
    <row r="103" spans="1:6" ht="30" x14ac:dyDescent="0.25">
      <c r="B103" s="2" t="s">
        <v>53</v>
      </c>
      <c r="C103" s="18"/>
      <c r="D103" s="19">
        <v>13109.999999999998</v>
      </c>
      <c r="E103" s="43"/>
      <c r="F103" s="23"/>
    </row>
    <row r="104" spans="1:6" ht="30" x14ac:dyDescent="0.25">
      <c r="B104" s="2" t="s">
        <v>58</v>
      </c>
      <c r="C104" s="18"/>
      <c r="D104" s="19">
        <v>854.99999999999989</v>
      </c>
      <c r="E104" s="43"/>
      <c r="F104" s="23"/>
    </row>
    <row r="105" spans="1:6" ht="30" x14ac:dyDescent="0.25">
      <c r="B105" s="2" t="s">
        <v>54</v>
      </c>
      <c r="C105" s="18"/>
      <c r="D105" s="19">
        <v>143.92499999999998</v>
      </c>
      <c r="E105" s="43"/>
      <c r="F105" s="23"/>
    </row>
    <row r="106" spans="1:6" ht="30" x14ac:dyDescent="0.25">
      <c r="B106" s="2" t="s">
        <v>55</v>
      </c>
      <c r="C106" s="18"/>
      <c r="D106" s="19">
        <v>14249.999999999998</v>
      </c>
      <c r="E106" s="43"/>
      <c r="F106" s="23"/>
    </row>
    <row r="107" spans="1:6" ht="60" x14ac:dyDescent="0.25">
      <c r="B107" s="2" t="s">
        <v>56</v>
      </c>
      <c r="C107" s="18"/>
      <c r="D107" s="19">
        <v>14108.924999999997</v>
      </c>
      <c r="E107" s="43"/>
      <c r="F107" s="23"/>
    </row>
    <row r="108" spans="1:6" ht="45" x14ac:dyDescent="0.25">
      <c r="B108" s="2" t="s">
        <v>57</v>
      </c>
      <c r="C108" s="18"/>
      <c r="D108" s="19">
        <v>537.5</v>
      </c>
      <c r="E108" s="43"/>
      <c r="F108" s="23"/>
    </row>
    <row r="109" spans="1:6" ht="45" x14ac:dyDescent="0.25">
      <c r="B109" s="2" t="s">
        <v>50</v>
      </c>
      <c r="C109" s="18"/>
      <c r="D109" s="41">
        <v>4</v>
      </c>
      <c r="E109" s="23"/>
      <c r="F109" s="23"/>
    </row>
    <row r="110" spans="1:6" ht="45" x14ac:dyDescent="0.25">
      <c r="B110" s="2" t="s">
        <v>51</v>
      </c>
      <c r="C110" s="18"/>
      <c r="D110" s="41">
        <v>4</v>
      </c>
      <c r="E110" s="24"/>
      <c r="F110" s="23"/>
    </row>
    <row r="111" spans="1:6" ht="30" x14ac:dyDescent="0.25">
      <c r="B111" s="2" t="s">
        <v>28</v>
      </c>
      <c r="C111" s="20"/>
      <c r="D111" s="41">
        <v>0</v>
      </c>
      <c r="E111" s="43"/>
      <c r="F111" s="23"/>
    </row>
    <row r="112" spans="1:6" ht="30.75" thickBot="1" x14ac:dyDescent="0.3">
      <c r="B112" s="2" t="s">
        <v>29</v>
      </c>
      <c r="C112" s="20"/>
      <c r="D112" s="41">
        <v>28644</v>
      </c>
      <c r="E112" s="43"/>
      <c r="F112" s="23"/>
    </row>
    <row r="113" spans="1:6" ht="15.75" thickBot="1" x14ac:dyDescent="0.3">
      <c r="B113" s="8"/>
      <c r="C113" s="17"/>
      <c r="D113" s="17"/>
      <c r="E113" s="17"/>
      <c r="F113" s="55">
        <f>SUM(F101:F112)</f>
        <v>0</v>
      </c>
    </row>
    <row r="114" spans="1:6" ht="34.5" customHeight="1" x14ac:dyDescent="0.25">
      <c r="C114" s="13"/>
      <c r="D114" s="13"/>
    </row>
    <row r="115" spans="1:6" ht="34.5" customHeight="1" x14ac:dyDescent="0.25">
      <c r="A115" s="5" t="s">
        <v>62</v>
      </c>
      <c r="C115" s="68" t="s">
        <v>10</v>
      </c>
      <c r="D115" s="1" t="s">
        <v>11</v>
      </c>
      <c r="E115" s="4" t="s">
        <v>4</v>
      </c>
      <c r="F115" s="54" t="s">
        <v>115</v>
      </c>
    </row>
    <row r="116" spans="1:6" ht="34.5" customHeight="1" x14ac:dyDescent="0.25">
      <c r="B116" s="44" t="s">
        <v>63</v>
      </c>
      <c r="C116" s="45"/>
      <c r="D116" s="46"/>
      <c r="E116" s="47"/>
      <c r="F116" s="59"/>
    </row>
    <row r="117" spans="1:6" ht="34.5" customHeight="1" x14ac:dyDescent="0.25">
      <c r="B117" s="36" t="s">
        <v>100</v>
      </c>
      <c r="C117" s="20"/>
      <c r="D117" s="19">
        <f>D24</f>
        <v>6426.3499999999995</v>
      </c>
      <c r="E117" s="40"/>
      <c r="F117" s="60"/>
    </row>
    <row r="118" spans="1:6" ht="34.5" customHeight="1" x14ac:dyDescent="0.25">
      <c r="B118" s="36" t="s">
        <v>105</v>
      </c>
      <c r="C118" s="20"/>
      <c r="D118" s="19">
        <f>D25</f>
        <v>65.575000000000003</v>
      </c>
      <c r="E118" s="40"/>
      <c r="F118" s="60"/>
    </row>
    <row r="119" spans="1:6" ht="34.5" customHeight="1" x14ac:dyDescent="0.25">
      <c r="B119" s="36" t="s">
        <v>104</v>
      </c>
      <c r="C119" s="20"/>
      <c r="D119" s="19">
        <f>D26</f>
        <v>32.787500000000001</v>
      </c>
      <c r="E119" s="40"/>
      <c r="F119" s="60"/>
    </row>
    <row r="120" spans="1:6" ht="34.5" customHeight="1" x14ac:dyDescent="0.25">
      <c r="B120" s="36" t="s">
        <v>106</v>
      </c>
      <c r="C120" s="20"/>
      <c r="D120" s="19">
        <f>D27</f>
        <v>32.787500000000001</v>
      </c>
      <c r="E120" s="40"/>
      <c r="F120" s="60"/>
    </row>
    <row r="121" spans="1:6" ht="34.5" customHeight="1" x14ac:dyDescent="0.25">
      <c r="B121" s="48" t="s">
        <v>64</v>
      </c>
      <c r="C121" s="49"/>
      <c r="D121" s="50"/>
      <c r="E121" s="51"/>
      <c r="F121" s="61"/>
    </row>
    <row r="122" spans="1:6" ht="34.5" customHeight="1" x14ac:dyDescent="0.25">
      <c r="B122" s="36" t="s">
        <v>67</v>
      </c>
      <c r="C122" s="20"/>
      <c r="D122" s="19">
        <f>D29</f>
        <v>4150.5749999999998</v>
      </c>
      <c r="E122" s="40"/>
      <c r="F122" s="60"/>
    </row>
    <row r="123" spans="1:6" ht="34.5" customHeight="1" x14ac:dyDescent="0.25">
      <c r="B123" s="36" t="s">
        <v>68</v>
      </c>
      <c r="C123" s="20"/>
      <c r="D123" s="19">
        <f>D30</f>
        <v>41.925000000000004</v>
      </c>
      <c r="E123" s="40"/>
      <c r="F123" s="60"/>
    </row>
    <row r="124" spans="1:6" ht="34.5" customHeight="1" x14ac:dyDescent="0.25">
      <c r="B124" s="48" t="s">
        <v>65</v>
      </c>
      <c r="C124" s="49"/>
      <c r="D124" s="50"/>
      <c r="E124" s="51"/>
      <c r="F124" s="61"/>
    </row>
    <row r="125" spans="1:6" ht="34.5" customHeight="1" x14ac:dyDescent="0.25">
      <c r="B125" s="36" t="s">
        <v>101</v>
      </c>
      <c r="C125" s="20"/>
      <c r="D125" s="19">
        <f>D33</f>
        <v>8849.2499999999982</v>
      </c>
      <c r="E125" s="40"/>
      <c r="F125" s="60"/>
    </row>
    <row r="126" spans="1:6" ht="34.5" customHeight="1" x14ac:dyDescent="0.25">
      <c r="B126" s="36" t="s">
        <v>102</v>
      </c>
      <c r="C126" s="20"/>
      <c r="D126" s="19">
        <f>D34</f>
        <v>491.62499999999994</v>
      </c>
      <c r="E126" s="40"/>
      <c r="F126" s="60"/>
    </row>
    <row r="127" spans="1:6" ht="34.5" customHeight="1" x14ac:dyDescent="0.25">
      <c r="B127" s="36" t="s">
        <v>103</v>
      </c>
      <c r="C127" s="20"/>
      <c r="D127" s="19">
        <f>D35</f>
        <v>491.62499999999994</v>
      </c>
      <c r="E127" s="40"/>
      <c r="F127" s="60"/>
    </row>
    <row r="128" spans="1:6" ht="34.5" customHeight="1" x14ac:dyDescent="0.25">
      <c r="B128" s="48" t="s">
        <v>66</v>
      </c>
      <c r="C128" s="49"/>
      <c r="D128" s="50"/>
      <c r="E128" s="51"/>
      <c r="F128" s="61"/>
    </row>
    <row r="129" spans="1:6" ht="34.5" customHeight="1" x14ac:dyDescent="0.25">
      <c r="B129" s="36" t="s">
        <v>67</v>
      </c>
      <c r="C129" s="20"/>
      <c r="D129" s="19">
        <f>D37</f>
        <v>4196.6249999999991</v>
      </c>
      <c r="E129" s="40"/>
      <c r="F129" s="60"/>
    </row>
    <row r="130" spans="1:6" ht="34.5" customHeight="1" thickBot="1" x14ac:dyDescent="0.3">
      <c r="B130" s="36" t="s">
        <v>68</v>
      </c>
      <c r="C130" s="20"/>
      <c r="D130" s="19">
        <f>D38</f>
        <v>220.87499999999997</v>
      </c>
      <c r="E130" s="40"/>
      <c r="F130" s="60"/>
    </row>
    <row r="131" spans="1:6" ht="34.5" customHeight="1" thickBot="1" x14ac:dyDescent="0.3">
      <c r="B131" s="7"/>
      <c r="C131" s="17"/>
      <c r="D131" s="17"/>
      <c r="E131" s="17"/>
      <c r="F131" s="55">
        <f>SUM(F116:F130)</f>
        <v>0</v>
      </c>
    </row>
    <row r="133" spans="1:6" ht="18.75" customHeight="1" x14ac:dyDescent="0.25">
      <c r="A133" s="5" t="s">
        <v>13</v>
      </c>
      <c r="C133" s="68" t="s">
        <v>10</v>
      </c>
      <c r="D133" s="1" t="s">
        <v>11</v>
      </c>
      <c r="E133" s="4" t="s">
        <v>4</v>
      </c>
      <c r="F133" s="54" t="s">
        <v>115</v>
      </c>
    </row>
    <row r="134" spans="1:6" ht="30" x14ac:dyDescent="0.25">
      <c r="B134" s="2" t="s">
        <v>92</v>
      </c>
      <c r="C134" s="20"/>
      <c r="D134" s="16">
        <v>1</v>
      </c>
      <c r="E134" s="42"/>
      <c r="F134" s="42"/>
    </row>
    <row r="135" spans="1:6" ht="30" x14ac:dyDescent="0.25">
      <c r="B135" s="2" t="s">
        <v>93</v>
      </c>
      <c r="C135" s="20"/>
      <c r="D135" s="41">
        <v>1</v>
      </c>
      <c r="E135" s="42"/>
      <c r="F135" s="42"/>
    </row>
    <row r="136" spans="1:6" ht="45" x14ac:dyDescent="0.25">
      <c r="B136" s="2" t="s">
        <v>21</v>
      </c>
      <c r="C136" s="20"/>
      <c r="D136" s="16">
        <v>1</v>
      </c>
      <c r="E136" s="42"/>
      <c r="F136" s="42"/>
    </row>
    <row r="137" spans="1:6" ht="45" x14ac:dyDescent="0.25">
      <c r="B137" s="2" t="s">
        <v>22</v>
      </c>
      <c r="C137" s="20"/>
      <c r="D137" s="16">
        <v>1</v>
      </c>
      <c r="E137" s="42"/>
      <c r="F137" s="42"/>
    </row>
    <row r="138" spans="1:6" ht="75" x14ac:dyDescent="0.25">
      <c r="B138" s="2" t="s">
        <v>23</v>
      </c>
      <c r="C138" s="20"/>
      <c r="D138" s="16">
        <v>1</v>
      </c>
      <c r="E138" s="42"/>
      <c r="F138" s="42"/>
    </row>
    <row r="139" spans="1:6" ht="43.5" customHeight="1" x14ac:dyDescent="0.25">
      <c r="B139" s="2" t="s">
        <v>24</v>
      </c>
      <c r="C139" s="20"/>
      <c r="D139" s="16">
        <v>1</v>
      </c>
      <c r="E139" s="42"/>
      <c r="F139" s="42"/>
    </row>
    <row r="140" spans="1:6" ht="30" x14ac:dyDescent="0.25">
      <c r="B140" s="2" t="s">
        <v>94</v>
      </c>
      <c r="C140" s="20"/>
      <c r="D140" s="16">
        <v>1</v>
      </c>
      <c r="E140" s="42"/>
      <c r="F140" s="42"/>
    </row>
    <row r="141" spans="1:6" ht="30" x14ac:dyDescent="0.25">
      <c r="B141" s="2" t="s">
        <v>35</v>
      </c>
      <c r="C141" s="20"/>
      <c r="D141" s="16">
        <v>1</v>
      </c>
      <c r="E141" s="42"/>
      <c r="F141" s="42"/>
    </row>
    <row r="142" spans="1:6" ht="30" x14ac:dyDescent="0.25">
      <c r="B142" s="2" t="s">
        <v>20</v>
      </c>
      <c r="C142" s="20"/>
      <c r="D142" s="16">
        <v>1</v>
      </c>
      <c r="E142" s="42"/>
      <c r="F142" s="42"/>
    </row>
    <row r="143" spans="1:6" ht="30.75" thickBot="1" x14ac:dyDescent="0.3">
      <c r="B143" s="2" t="s">
        <v>114</v>
      </c>
      <c r="C143" s="18"/>
      <c r="D143" s="16">
        <v>1</v>
      </c>
      <c r="E143" s="42"/>
      <c r="F143" s="42"/>
    </row>
    <row r="144" spans="1:6" ht="17.45" customHeight="1" thickBot="1" x14ac:dyDescent="0.3">
      <c r="B144" s="7"/>
      <c r="C144" s="17"/>
      <c r="D144" s="17"/>
      <c r="E144" s="17"/>
      <c r="F144" s="55">
        <f>SUM(F134:F143)</f>
        <v>0</v>
      </c>
    </row>
    <row r="146" spans="1:6" ht="18.75" customHeight="1" x14ac:dyDescent="0.25">
      <c r="A146" s="5" t="s">
        <v>16</v>
      </c>
      <c r="C146" s="68" t="s">
        <v>10</v>
      </c>
      <c r="D146" s="1" t="s">
        <v>11</v>
      </c>
      <c r="E146" s="4" t="s">
        <v>4</v>
      </c>
      <c r="F146" s="54" t="s">
        <v>115</v>
      </c>
    </row>
    <row r="147" spans="1:6" x14ac:dyDescent="0.25">
      <c r="B147" s="2" t="s">
        <v>30</v>
      </c>
      <c r="C147" s="20">
        <v>0.1</v>
      </c>
      <c r="D147" s="19">
        <v>0</v>
      </c>
      <c r="E147" s="24"/>
      <c r="F147" s="24"/>
    </row>
    <row r="148" spans="1:6" x14ac:dyDescent="0.25">
      <c r="B148" s="2" t="s">
        <v>31</v>
      </c>
      <c r="C148" s="20">
        <v>0.1</v>
      </c>
      <c r="D148" s="19">
        <v>0</v>
      </c>
      <c r="E148" s="23"/>
      <c r="F148" s="23"/>
    </row>
    <row r="149" spans="1:6" x14ac:dyDescent="0.25">
      <c r="B149" s="2" t="s">
        <v>32</v>
      </c>
      <c r="C149" s="20">
        <v>0.4</v>
      </c>
      <c r="D149" s="19">
        <v>0</v>
      </c>
      <c r="E149" s="23"/>
      <c r="F149" s="23"/>
    </row>
    <row r="150" spans="1:6" x14ac:dyDescent="0.25">
      <c r="B150" s="2" t="s">
        <v>17</v>
      </c>
      <c r="C150" s="20">
        <v>0.35</v>
      </c>
      <c r="D150" s="19">
        <v>0</v>
      </c>
      <c r="E150" s="23"/>
      <c r="F150" s="23"/>
    </row>
    <row r="151" spans="1:6" ht="15.75" thickBot="1" x14ac:dyDescent="0.3">
      <c r="B151" s="2" t="s">
        <v>33</v>
      </c>
      <c r="C151" s="20">
        <v>0.05</v>
      </c>
      <c r="D151" s="19">
        <v>0</v>
      </c>
      <c r="E151" s="23"/>
      <c r="F151" s="23"/>
    </row>
    <row r="152" spans="1:6" ht="17.45" customHeight="1" thickBot="1" x14ac:dyDescent="0.3">
      <c r="B152" s="7"/>
      <c r="C152" s="17"/>
      <c r="D152" s="17"/>
      <c r="E152" s="17"/>
      <c r="F152" s="55">
        <f>SUM(F147:F151)</f>
        <v>0</v>
      </c>
    </row>
    <row r="154" spans="1:6" ht="18.75" customHeight="1" x14ac:dyDescent="0.25">
      <c r="A154" s="5" t="s">
        <v>34</v>
      </c>
      <c r="C154" s="68" t="s">
        <v>10</v>
      </c>
      <c r="D154" s="1" t="s">
        <v>11</v>
      </c>
      <c r="E154" s="4" t="s">
        <v>4</v>
      </c>
      <c r="F154" s="54" t="s">
        <v>115</v>
      </c>
    </row>
    <row r="155" spans="1:6" x14ac:dyDescent="0.25">
      <c r="B155" s="2" t="s">
        <v>59</v>
      </c>
      <c r="C155" s="20"/>
      <c r="D155" s="19">
        <v>1</v>
      </c>
      <c r="E155" s="24"/>
      <c r="F155" s="60"/>
    </row>
    <row r="156" spans="1:6" x14ac:dyDescent="0.25">
      <c r="B156" s="2" t="s">
        <v>60</v>
      </c>
      <c r="C156" s="20"/>
      <c r="D156" s="19">
        <v>1</v>
      </c>
      <c r="E156" s="24"/>
      <c r="F156" s="60"/>
    </row>
    <row r="157" spans="1:6" ht="15.75" thickBot="1" x14ac:dyDescent="0.3">
      <c r="B157" s="2" t="s">
        <v>61</v>
      </c>
      <c r="C157" s="20"/>
      <c r="D157" s="19">
        <v>1</v>
      </c>
      <c r="E157" s="23"/>
      <c r="F157" s="60"/>
    </row>
    <row r="158" spans="1:6" ht="17.45" customHeight="1" thickBot="1" x14ac:dyDescent="0.3">
      <c r="B158" s="7"/>
      <c r="C158" s="17"/>
      <c r="D158" s="17"/>
      <c r="E158" s="17"/>
      <c r="F158" s="55">
        <f>SUM(F155:F157)</f>
        <v>0</v>
      </c>
    </row>
    <row r="161" spans="3:8" ht="34.5" customHeight="1" x14ac:dyDescent="0.25">
      <c r="C161" s="13"/>
      <c r="D161" s="13"/>
    </row>
    <row r="162" spans="3:8" x14ac:dyDescent="0.25">
      <c r="D162" s="13"/>
      <c r="H162" s="25"/>
    </row>
    <row r="163" spans="3:8" x14ac:dyDescent="0.25">
      <c r="D163" s="13"/>
      <c r="H163" s="25"/>
    </row>
    <row r="164" spans="3:8" x14ac:dyDescent="0.25">
      <c r="D164" s="13"/>
      <c r="H164" s="25"/>
    </row>
    <row r="165" spans="3:8" x14ac:dyDescent="0.25">
      <c r="D165" s="13"/>
      <c r="H165" s="25"/>
    </row>
    <row r="166" spans="3:8" x14ac:dyDescent="0.25">
      <c r="D166" s="13"/>
    </row>
    <row r="167" spans="3:8" x14ac:dyDescent="0.25">
      <c r="D167" s="13"/>
    </row>
    <row r="168" spans="3:8" x14ac:dyDescent="0.25">
      <c r="D168" s="13"/>
    </row>
    <row r="169" spans="3:8" x14ac:dyDescent="0.25">
      <c r="D169" s="13"/>
    </row>
    <row r="170" spans="3:8" x14ac:dyDescent="0.25">
      <c r="D170" s="13"/>
    </row>
    <row r="171" spans="3:8" x14ac:dyDescent="0.25">
      <c r="D171" s="13"/>
    </row>
    <row r="172" spans="3:8" x14ac:dyDescent="0.25">
      <c r="D172" s="13"/>
    </row>
    <row r="173" spans="3:8" x14ac:dyDescent="0.25">
      <c r="D173" s="13"/>
    </row>
    <row r="174" spans="3:8" x14ac:dyDescent="0.25">
      <c r="D174" s="13"/>
    </row>
    <row r="175" spans="3:8" x14ac:dyDescent="0.25">
      <c r="D175" s="13"/>
    </row>
    <row r="176" spans="3:8" x14ac:dyDescent="0.25">
      <c r="D176" s="13"/>
    </row>
    <row r="177" spans="4:4" x14ac:dyDescent="0.25">
      <c r="D177" s="13"/>
    </row>
    <row r="178" spans="4:4" x14ac:dyDescent="0.25">
      <c r="D178" s="13"/>
    </row>
    <row r="179" spans="4:4" x14ac:dyDescent="0.25">
      <c r="D179" s="13"/>
    </row>
    <row r="180" spans="4:4" x14ac:dyDescent="0.25">
      <c r="D180" s="13"/>
    </row>
    <row r="181" spans="4:4" x14ac:dyDescent="0.25">
      <c r="D181" s="13"/>
    </row>
  </sheetData>
  <mergeCells count="2">
    <mergeCell ref="A3:E3"/>
    <mergeCell ref="E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1"/>
  <sheetViews>
    <sheetView zoomScale="85" zoomScaleNormal="85" workbookViewId="0">
      <selection activeCell="B12" sqref="B12"/>
    </sheetView>
  </sheetViews>
  <sheetFormatPr baseColWidth="10" defaultColWidth="11.42578125" defaultRowHeight="15" x14ac:dyDescent="0.25"/>
  <cols>
    <col min="1" max="1" width="39.140625" style="12" customWidth="1"/>
    <col min="2" max="2" width="30.42578125" style="13" customWidth="1"/>
    <col min="3" max="3" width="10.28515625" style="12" customWidth="1"/>
    <col min="4" max="4" width="12.28515625" style="12" bestFit="1" customWidth="1"/>
    <col min="5" max="5" width="12.28515625" style="12" customWidth="1"/>
    <col min="6" max="6" width="16.5703125" style="12" customWidth="1"/>
    <col min="7" max="16384" width="11.42578125" style="12"/>
  </cols>
  <sheetData>
    <row r="3" spans="1:6" ht="56.25" customHeight="1" x14ac:dyDescent="0.25">
      <c r="A3" s="69" t="s">
        <v>117</v>
      </c>
      <c r="B3" s="69"/>
      <c r="C3" s="69"/>
      <c r="D3" s="69"/>
      <c r="E3" s="69"/>
    </row>
    <row r="4" spans="1:6" ht="15.75" thickBot="1" x14ac:dyDescent="0.3"/>
    <row r="5" spans="1:6" ht="43.5" customHeight="1" x14ac:dyDescent="0.25">
      <c r="C5" s="13"/>
      <c r="D5" s="13"/>
      <c r="E5" s="70" t="s">
        <v>112</v>
      </c>
      <c r="F5" s="71"/>
    </row>
    <row r="6" spans="1:6" ht="22.5" customHeight="1" x14ac:dyDescent="0.25">
      <c r="B6" s="14"/>
      <c r="C6" s="3" t="s">
        <v>10</v>
      </c>
      <c r="D6" s="1" t="s">
        <v>11</v>
      </c>
      <c r="E6" s="4" t="s">
        <v>4</v>
      </c>
      <c r="F6" s="54" t="s">
        <v>115</v>
      </c>
    </row>
    <row r="7" spans="1:6" ht="21" customHeight="1" x14ac:dyDescent="0.25">
      <c r="A7" s="5" t="s">
        <v>12</v>
      </c>
    </row>
    <row r="8" spans="1:6" ht="33.75" customHeight="1" x14ac:dyDescent="0.25">
      <c r="B8" s="6" t="s">
        <v>25</v>
      </c>
      <c r="C8" s="15"/>
      <c r="D8" s="41">
        <v>0</v>
      </c>
      <c r="E8" s="42"/>
      <c r="F8" s="42"/>
    </row>
    <row r="9" spans="1:6" ht="33.75" customHeight="1" x14ac:dyDescent="0.25">
      <c r="B9" s="6" t="s">
        <v>90</v>
      </c>
      <c r="C9" s="15"/>
      <c r="D9" s="41">
        <v>0</v>
      </c>
      <c r="E9" s="42"/>
      <c r="F9" s="42"/>
    </row>
    <row r="10" spans="1:6" ht="50.45" customHeight="1" x14ac:dyDescent="0.25">
      <c r="B10" s="6" t="s">
        <v>91</v>
      </c>
      <c r="C10" s="15"/>
      <c r="D10" s="41">
        <v>0</v>
      </c>
      <c r="E10" s="42"/>
      <c r="F10" s="42"/>
    </row>
    <row r="11" spans="1:6" ht="33.75" customHeight="1" x14ac:dyDescent="0.25">
      <c r="B11" s="6" t="s">
        <v>26</v>
      </c>
      <c r="C11" s="15"/>
      <c r="D11" s="41">
        <v>0</v>
      </c>
      <c r="E11" s="42"/>
      <c r="F11" s="42"/>
    </row>
    <row r="12" spans="1:6" ht="33.75" customHeight="1" x14ac:dyDescent="0.25">
      <c r="B12" s="6" t="s">
        <v>27</v>
      </c>
      <c r="C12" s="15"/>
      <c r="D12" s="41">
        <v>1</v>
      </c>
      <c r="E12" s="42"/>
      <c r="F12" s="42"/>
    </row>
    <row r="13" spans="1:6" x14ac:dyDescent="0.25">
      <c r="B13" s="6" t="s">
        <v>19</v>
      </c>
      <c r="C13" s="15"/>
      <c r="D13" s="41">
        <v>1</v>
      </c>
      <c r="E13" s="42"/>
      <c r="F13" s="42"/>
    </row>
    <row r="14" spans="1:6" ht="30" x14ac:dyDescent="0.25">
      <c r="B14" s="6" t="s">
        <v>18</v>
      </c>
      <c r="C14" s="15"/>
      <c r="D14" s="41">
        <v>0</v>
      </c>
      <c r="E14" s="42"/>
      <c r="F14" s="42"/>
    </row>
    <row r="15" spans="1:6" x14ac:dyDescent="0.25">
      <c r="B15" s="6"/>
      <c r="C15" s="15"/>
      <c r="D15" s="41"/>
      <c r="E15" s="42"/>
      <c r="F15" s="42"/>
    </row>
    <row r="16" spans="1:6" ht="15.75" thickBot="1" x14ac:dyDescent="0.3">
      <c r="B16" s="6"/>
      <c r="C16" s="15"/>
      <c r="D16" s="41"/>
      <c r="E16" s="41"/>
      <c r="F16" s="42"/>
    </row>
    <row r="17" spans="1:6" ht="21" customHeight="1" thickBot="1" x14ac:dyDescent="0.3">
      <c r="B17" s="9"/>
      <c r="C17" s="17"/>
      <c r="D17" s="17"/>
      <c r="E17" s="17"/>
      <c r="F17" s="55">
        <f>SUM(F8:F16)</f>
        <v>0</v>
      </c>
    </row>
    <row r="18" spans="1:6" ht="21" customHeight="1" x14ac:dyDescent="0.25"/>
    <row r="19" spans="1:6" ht="21" customHeight="1" x14ac:dyDescent="0.25">
      <c r="A19" s="5" t="s">
        <v>15</v>
      </c>
    </row>
    <row r="20" spans="1:6" ht="16.899999999999999" customHeight="1" x14ac:dyDescent="0.25">
      <c r="B20" s="11" t="s">
        <v>0</v>
      </c>
      <c r="C20" s="18"/>
      <c r="D20" s="27">
        <v>250000</v>
      </c>
      <c r="E20" s="29"/>
      <c r="F20" s="56"/>
    </row>
    <row r="21" spans="1:6" ht="15.6" customHeight="1" x14ac:dyDescent="0.25">
      <c r="B21" s="2" t="s">
        <v>1</v>
      </c>
      <c r="C21" s="18"/>
      <c r="D21" s="27">
        <f>D20/12</f>
        <v>20833.333333333332</v>
      </c>
      <c r="E21" s="29"/>
      <c r="F21" s="56"/>
    </row>
    <row r="22" spans="1:6" ht="15.6" customHeight="1" x14ac:dyDescent="0.25">
      <c r="B22" s="37" t="s">
        <v>5</v>
      </c>
      <c r="C22" s="38">
        <v>0.43</v>
      </c>
      <c r="D22" s="39">
        <f>D21*C22</f>
        <v>8958.3333333333321</v>
      </c>
      <c r="E22" s="29"/>
      <c r="F22" s="56"/>
    </row>
    <row r="23" spans="1:6" ht="15.6" customHeight="1" x14ac:dyDescent="0.25">
      <c r="B23" s="35" t="s">
        <v>63</v>
      </c>
      <c r="C23" s="20">
        <v>0.61</v>
      </c>
      <c r="D23" s="27">
        <f>C23*D22</f>
        <v>5464.5833333333321</v>
      </c>
      <c r="E23" s="29"/>
      <c r="F23" s="56"/>
    </row>
    <row r="24" spans="1:6" ht="15.6" customHeight="1" x14ac:dyDescent="0.25">
      <c r="B24" s="36" t="s">
        <v>100</v>
      </c>
      <c r="C24" s="20">
        <v>0.98</v>
      </c>
      <c r="D24" s="27">
        <f>C24*$D$23</f>
        <v>5355.2916666666652</v>
      </c>
      <c r="E24" s="29"/>
      <c r="F24" s="56"/>
    </row>
    <row r="25" spans="1:6" ht="15.6" customHeight="1" x14ac:dyDescent="0.25">
      <c r="B25" s="36" t="s">
        <v>105</v>
      </c>
      <c r="C25" s="20">
        <v>0.01</v>
      </c>
      <c r="D25" s="27">
        <f t="shared" ref="D25:D27" si="0">C25*$D$23</f>
        <v>54.645833333333321</v>
      </c>
      <c r="E25" s="29"/>
      <c r="F25" s="56"/>
    </row>
    <row r="26" spans="1:6" ht="15.6" customHeight="1" x14ac:dyDescent="0.25">
      <c r="B26" s="36" t="s">
        <v>104</v>
      </c>
      <c r="C26" s="20">
        <v>5.0000000000000001E-3</v>
      </c>
      <c r="D26" s="27">
        <f t="shared" si="0"/>
        <v>27.322916666666661</v>
      </c>
      <c r="E26" s="29"/>
      <c r="F26" s="56"/>
    </row>
    <row r="27" spans="1:6" ht="15.6" customHeight="1" x14ac:dyDescent="0.25">
      <c r="B27" s="36" t="s">
        <v>106</v>
      </c>
      <c r="C27" s="20">
        <v>5.0000000000000001E-3</v>
      </c>
      <c r="D27" s="27">
        <f t="shared" si="0"/>
        <v>27.322916666666661</v>
      </c>
      <c r="E27" s="29"/>
      <c r="F27" s="56"/>
    </row>
    <row r="28" spans="1:6" ht="15.6" customHeight="1" x14ac:dyDescent="0.25">
      <c r="B28" s="35" t="s">
        <v>64</v>
      </c>
      <c r="C28" s="20">
        <v>0.39</v>
      </c>
      <c r="D28" s="27">
        <f>C28*D22</f>
        <v>3493.7499999999995</v>
      </c>
      <c r="E28" s="29"/>
      <c r="F28" s="56"/>
    </row>
    <row r="29" spans="1:6" ht="15.6" customHeight="1" x14ac:dyDescent="0.25">
      <c r="B29" s="36" t="s">
        <v>67</v>
      </c>
      <c r="C29" s="20">
        <v>0.99</v>
      </c>
      <c r="D29" s="27">
        <f>C29*$D$28</f>
        <v>3458.8124999999995</v>
      </c>
      <c r="E29" s="29"/>
      <c r="F29" s="56"/>
    </row>
    <row r="30" spans="1:6" ht="15.6" customHeight="1" x14ac:dyDescent="0.25">
      <c r="B30" s="36" t="s">
        <v>68</v>
      </c>
      <c r="C30" s="20">
        <v>0.01</v>
      </c>
      <c r="D30" s="27">
        <f>C30*$D$28</f>
        <v>34.937499999999993</v>
      </c>
      <c r="E30" s="29"/>
      <c r="F30" s="56"/>
    </row>
    <row r="31" spans="1:6" ht="15.6" customHeight="1" x14ac:dyDescent="0.25">
      <c r="B31" s="37" t="s">
        <v>6</v>
      </c>
      <c r="C31" s="38">
        <v>0.56999999999999995</v>
      </c>
      <c r="D31" s="39">
        <f>D21*C31</f>
        <v>11874.999999999998</v>
      </c>
      <c r="E31" s="29"/>
      <c r="F31" s="56"/>
    </row>
    <row r="32" spans="1:6" ht="15.6" customHeight="1" x14ac:dyDescent="0.25">
      <c r="B32" s="35" t="s">
        <v>65</v>
      </c>
      <c r="C32" s="20">
        <v>0.69</v>
      </c>
      <c r="D32" s="27">
        <f>D31*C32</f>
        <v>8193.7499999999982</v>
      </c>
      <c r="E32" s="29"/>
      <c r="F32" s="56"/>
    </row>
    <row r="33" spans="2:6" ht="15.6" customHeight="1" x14ac:dyDescent="0.25">
      <c r="B33" s="36" t="s">
        <v>101</v>
      </c>
      <c r="C33" s="20">
        <v>0.9</v>
      </c>
      <c r="D33" s="27">
        <f>C33*$D$32</f>
        <v>7374.3749999999982</v>
      </c>
      <c r="E33" s="29"/>
      <c r="F33" s="56"/>
    </row>
    <row r="34" spans="2:6" ht="15.6" customHeight="1" x14ac:dyDescent="0.25">
      <c r="B34" s="36" t="s">
        <v>102</v>
      </c>
      <c r="C34" s="20">
        <v>0.05</v>
      </c>
      <c r="D34" s="27">
        <f t="shared" ref="D34:D35" si="1">C34*$D$32</f>
        <v>409.68749999999994</v>
      </c>
      <c r="E34" s="29"/>
      <c r="F34" s="56"/>
    </row>
    <row r="35" spans="2:6" ht="15.6" customHeight="1" x14ac:dyDescent="0.25">
      <c r="B35" s="36" t="s">
        <v>103</v>
      </c>
      <c r="C35" s="20">
        <v>0.05</v>
      </c>
      <c r="D35" s="27">
        <f t="shared" si="1"/>
        <v>409.68749999999994</v>
      </c>
      <c r="E35" s="29"/>
      <c r="F35" s="56"/>
    </row>
    <row r="36" spans="2:6" ht="15.6" customHeight="1" x14ac:dyDescent="0.25">
      <c r="B36" s="35" t="s">
        <v>66</v>
      </c>
      <c r="C36" s="20">
        <v>0.31</v>
      </c>
      <c r="D36" s="27">
        <f>C36*D31</f>
        <v>3681.2499999999995</v>
      </c>
      <c r="E36" s="29"/>
      <c r="F36" s="56"/>
    </row>
    <row r="37" spans="2:6" ht="15.6" customHeight="1" x14ac:dyDescent="0.25">
      <c r="B37" s="36" t="s">
        <v>67</v>
      </c>
      <c r="C37" s="20">
        <v>0.95</v>
      </c>
      <c r="D37" s="27">
        <f>D36*C37</f>
        <v>3497.1874999999995</v>
      </c>
      <c r="E37" s="29"/>
      <c r="F37" s="56"/>
    </row>
    <row r="38" spans="2:6" ht="15.6" customHeight="1" x14ac:dyDescent="0.25">
      <c r="B38" s="36" t="s">
        <v>68</v>
      </c>
      <c r="C38" s="20">
        <v>0.05</v>
      </c>
      <c r="D38" s="27">
        <f>C38*D36</f>
        <v>184.0625</v>
      </c>
      <c r="E38" s="29"/>
      <c r="F38" s="56"/>
    </row>
    <row r="39" spans="2:6" ht="15.6" customHeight="1" x14ac:dyDescent="0.25">
      <c r="B39" s="2" t="s">
        <v>7</v>
      </c>
      <c r="C39" s="20">
        <v>0.5</v>
      </c>
      <c r="D39" s="27">
        <f>D22*C39</f>
        <v>4479.1666666666661</v>
      </c>
      <c r="E39" s="29"/>
      <c r="F39" s="56"/>
    </row>
    <row r="40" spans="2:6" ht="15.6" customHeight="1" x14ac:dyDescent="0.25">
      <c r="B40" s="2" t="s">
        <v>8</v>
      </c>
      <c r="C40" s="20">
        <v>0.5</v>
      </c>
      <c r="D40" s="27">
        <f>D22*C40</f>
        <v>4479.1666666666661</v>
      </c>
      <c r="E40" s="29"/>
      <c r="F40" s="56"/>
    </row>
    <row r="41" spans="2:6" ht="15.6" customHeight="1" x14ac:dyDescent="0.25">
      <c r="B41" s="2" t="s">
        <v>89</v>
      </c>
      <c r="C41" s="20">
        <v>1</v>
      </c>
      <c r="D41" s="27">
        <f>$D$31*C41</f>
        <v>11874.999999999998</v>
      </c>
      <c r="E41" s="29"/>
      <c r="F41" s="56"/>
    </row>
    <row r="42" spans="2:6" ht="15.6" customHeight="1" x14ac:dyDescent="0.25">
      <c r="B42" s="2"/>
      <c r="C42" s="20"/>
      <c r="D42" s="27"/>
      <c r="E42" s="29"/>
      <c r="F42" s="56"/>
    </row>
    <row r="43" spans="2:6" x14ac:dyDescent="0.25">
      <c r="B43" s="2" t="s">
        <v>107</v>
      </c>
      <c r="C43" s="18"/>
      <c r="D43" s="28">
        <v>2.5</v>
      </c>
      <c r="E43" s="29"/>
      <c r="F43" s="56"/>
    </row>
    <row r="44" spans="2:6" x14ac:dyDescent="0.25">
      <c r="B44" s="2" t="s">
        <v>108</v>
      </c>
      <c r="C44" s="18"/>
      <c r="D44" s="28">
        <v>4</v>
      </c>
      <c r="E44" s="29"/>
      <c r="F44" s="56"/>
    </row>
    <row r="45" spans="2:6" x14ac:dyDescent="0.25">
      <c r="B45" s="2" t="s">
        <v>3</v>
      </c>
      <c r="C45" s="18"/>
      <c r="D45" s="27">
        <f>D43*D22+D44*D31</f>
        <v>69895.833333333314</v>
      </c>
      <c r="E45" s="29"/>
      <c r="F45" s="56"/>
    </row>
    <row r="46" spans="2:6" ht="30" x14ac:dyDescent="0.25">
      <c r="B46" s="2" t="s">
        <v>99</v>
      </c>
      <c r="C46" s="20"/>
      <c r="D46" s="27">
        <f>(D39)*D43</f>
        <v>11197.916666666664</v>
      </c>
      <c r="E46" s="29"/>
      <c r="F46" s="56"/>
    </row>
    <row r="47" spans="2:6" ht="30" x14ac:dyDescent="0.25">
      <c r="B47" s="2" t="s">
        <v>9</v>
      </c>
      <c r="C47" s="20"/>
      <c r="D47" s="27">
        <f>D40*D43+D41*D44</f>
        <v>58697.916666666657</v>
      </c>
      <c r="E47" s="29"/>
      <c r="F47" s="56"/>
    </row>
    <row r="48" spans="2:6" x14ac:dyDescent="0.25">
      <c r="B48" s="2"/>
      <c r="C48" s="20"/>
      <c r="D48" s="19"/>
      <c r="E48" s="32"/>
      <c r="F48" s="56"/>
    </row>
    <row r="49" spans="2:6" ht="14.45" customHeight="1" x14ac:dyDescent="0.25">
      <c r="B49" s="2" t="s">
        <v>49</v>
      </c>
      <c r="C49" s="20"/>
      <c r="D49" s="19">
        <f>D31*D44</f>
        <v>47499.999999999993</v>
      </c>
      <c r="E49" s="32"/>
      <c r="F49" s="56"/>
    </row>
    <row r="50" spans="2:6" ht="14.45" customHeight="1" x14ac:dyDescent="0.25">
      <c r="B50" s="2"/>
      <c r="C50" s="20"/>
      <c r="D50" s="19"/>
      <c r="E50" s="32"/>
      <c r="F50" s="56"/>
    </row>
    <row r="51" spans="2:6" ht="14.45" customHeight="1" x14ac:dyDescent="0.25">
      <c r="B51" s="2" t="s">
        <v>44</v>
      </c>
      <c r="C51" s="20">
        <v>0.92</v>
      </c>
      <c r="D51" s="19">
        <f t="shared" ref="D51:D52" si="2">$D$31*C51</f>
        <v>10924.999999999998</v>
      </c>
      <c r="E51" s="32"/>
      <c r="F51" s="56"/>
    </row>
    <row r="52" spans="2:6" ht="14.45" customHeight="1" x14ac:dyDescent="0.25">
      <c r="B52" s="2" t="s">
        <v>52</v>
      </c>
      <c r="C52" s="20">
        <v>1</v>
      </c>
      <c r="D52" s="19">
        <f t="shared" si="2"/>
        <v>11874.999999999998</v>
      </c>
      <c r="E52" s="32"/>
      <c r="F52" s="56"/>
    </row>
    <row r="53" spans="2:6" ht="14.45" customHeight="1" x14ac:dyDescent="0.25">
      <c r="B53" s="2" t="s">
        <v>45</v>
      </c>
      <c r="C53" s="20">
        <v>0.06</v>
      </c>
      <c r="D53" s="19">
        <f>$D$31*C53</f>
        <v>712.49999999999989</v>
      </c>
      <c r="E53" s="32"/>
      <c r="F53" s="56"/>
    </row>
    <row r="54" spans="2:6" ht="14.45" customHeight="1" x14ac:dyDescent="0.25">
      <c r="B54" s="2"/>
      <c r="C54" s="20"/>
      <c r="D54" s="19"/>
      <c r="E54" s="32"/>
      <c r="F54" s="56"/>
    </row>
    <row r="55" spans="2:6" x14ac:dyDescent="0.25">
      <c r="B55" s="2" t="s">
        <v>88</v>
      </c>
      <c r="C55" s="53">
        <v>1E-4</v>
      </c>
      <c r="D55" s="21">
        <f>($D$31)*C55</f>
        <v>1.1874999999999998</v>
      </c>
      <c r="E55" s="32"/>
      <c r="F55" s="56"/>
    </row>
    <row r="56" spans="2:6" x14ac:dyDescent="0.25">
      <c r="B56" s="2" t="s">
        <v>2</v>
      </c>
      <c r="C56" s="20">
        <v>0.01</v>
      </c>
      <c r="D56" s="21">
        <f>($D$31)*C56</f>
        <v>118.74999999999999</v>
      </c>
      <c r="E56" s="32"/>
      <c r="F56" s="56"/>
    </row>
    <row r="57" spans="2:6" ht="14.45" customHeight="1" x14ac:dyDescent="0.25">
      <c r="B57" s="2" t="s">
        <v>46</v>
      </c>
      <c r="C57" s="20"/>
      <c r="D57" s="19">
        <f>D55+D56</f>
        <v>119.93749999999999</v>
      </c>
      <c r="E57" s="32"/>
      <c r="F57" s="56"/>
    </row>
    <row r="58" spans="2:6" ht="14.45" customHeight="1" x14ac:dyDescent="0.25">
      <c r="B58" s="2"/>
      <c r="C58" s="20"/>
      <c r="D58" s="19"/>
      <c r="E58" s="32"/>
      <c r="F58" s="56"/>
    </row>
    <row r="59" spans="2:6" ht="14.45" customHeight="1" x14ac:dyDescent="0.25">
      <c r="B59" s="2" t="s">
        <v>47</v>
      </c>
      <c r="C59" s="20"/>
      <c r="D59" s="19">
        <f>D31</f>
        <v>11874.999999999998</v>
      </c>
      <c r="E59" s="32"/>
      <c r="F59" s="56"/>
    </row>
    <row r="60" spans="2:6" ht="14.45" customHeight="1" x14ac:dyDescent="0.25">
      <c r="B60" s="2"/>
      <c r="C60" s="20"/>
      <c r="D60" s="19"/>
      <c r="E60" s="32"/>
      <c r="F60" s="56"/>
    </row>
    <row r="61" spans="2:6" ht="37.9" customHeight="1" x14ac:dyDescent="0.25">
      <c r="B61" s="2" t="s">
        <v>109</v>
      </c>
      <c r="C61" s="20"/>
      <c r="D61" s="19">
        <f>D31+D57</f>
        <v>11994.937499999998</v>
      </c>
      <c r="E61" s="32"/>
      <c r="F61" s="56"/>
    </row>
    <row r="62" spans="2:6" ht="14.45" customHeight="1" x14ac:dyDescent="0.25">
      <c r="B62" s="2"/>
      <c r="C62" s="20"/>
      <c r="D62" s="19"/>
      <c r="E62" s="32"/>
      <c r="F62" s="56"/>
    </row>
    <row r="63" spans="2:6" ht="14.45" customHeight="1" x14ac:dyDescent="0.25">
      <c r="B63" s="2" t="s">
        <v>48</v>
      </c>
      <c r="C63" s="20">
        <v>0.05</v>
      </c>
      <c r="D63" s="19">
        <f>D22*C63</f>
        <v>447.91666666666663</v>
      </c>
      <c r="E63" s="32"/>
      <c r="F63" s="56"/>
    </row>
    <row r="64" spans="2:6" ht="14.45" customHeight="1" x14ac:dyDescent="0.25">
      <c r="B64" s="2"/>
      <c r="C64" s="20"/>
      <c r="D64" s="19"/>
      <c r="E64" s="32"/>
      <c r="F64" s="56"/>
    </row>
    <row r="65" spans="1:6" x14ac:dyDescent="0.25">
      <c r="B65" s="2" t="s">
        <v>96</v>
      </c>
      <c r="C65" s="20">
        <v>0.92</v>
      </c>
      <c r="D65" s="19">
        <f t="shared" ref="D65:D66" si="3">$D$31*C65</f>
        <v>10924.999999999998</v>
      </c>
      <c r="E65" s="32"/>
      <c r="F65" s="56"/>
    </row>
    <row r="66" spans="1:6" x14ac:dyDescent="0.25">
      <c r="B66" s="2" t="s">
        <v>97</v>
      </c>
      <c r="C66" s="20">
        <v>0.06</v>
      </c>
      <c r="D66" s="19">
        <f t="shared" si="3"/>
        <v>712.49999999999989</v>
      </c>
      <c r="E66" s="32"/>
      <c r="F66" s="56"/>
    </row>
    <row r="67" spans="1:6" x14ac:dyDescent="0.25">
      <c r="B67" s="2" t="s">
        <v>98</v>
      </c>
      <c r="C67" s="20">
        <v>1</v>
      </c>
      <c r="D67" s="19">
        <f>$D$31*C67</f>
        <v>11874.999999999998</v>
      </c>
      <c r="E67" s="32"/>
      <c r="F67" s="56"/>
    </row>
    <row r="68" spans="1:6" ht="30" x14ac:dyDescent="0.25">
      <c r="B68" s="2" t="s">
        <v>87</v>
      </c>
      <c r="C68" s="20">
        <v>0.02</v>
      </c>
      <c r="D68" s="21">
        <f>(D31)*C68</f>
        <v>237.49999999999997</v>
      </c>
      <c r="E68" s="32"/>
      <c r="F68" s="56"/>
    </row>
    <row r="69" spans="1:6" x14ac:dyDescent="0.25">
      <c r="B69" s="2"/>
      <c r="C69" s="18"/>
      <c r="D69" s="41"/>
      <c r="E69" s="32"/>
      <c r="F69" s="56"/>
    </row>
    <row r="70" spans="1:6" ht="15.75" thickBot="1" x14ac:dyDescent="0.3">
      <c r="B70" s="2"/>
      <c r="C70" s="18"/>
      <c r="D70" s="21"/>
      <c r="E70" s="33"/>
      <c r="F70" s="56"/>
    </row>
    <row r="71" spans="1:6" x14ac:dyDescent="0.25">
      <c r="A71" s="5"/>
      <c r="B71" s="64"/>
      <c r="C71" s="65"/>
      <c r="D71" s="31"/>
      <c r="E71" s="30"/>
      <c r="F71" s="57"/>
    </row>
    <row r="72" spans="1:6" ht="26.25" customHeight="1" x14ac:dyDescent="0.25">
      <c r="A72" s="5" t="s">
        <v>14</v>
      </c>
      <c r="B72" s="62"/>
      <c r="C72" s="68" t="s">
        <v>10</v>
      </c>
      <c r="D72" s="63" t="s">
        <v>11</v>
      </c>
      <c r="E72" s="4" t="s">
        <v>4</v>
      </c>
      <c r="F72" s="54" t="s">
        <v>115</v>
      </c>
    </row>
    <row r="73" spans="1:6" ht="30" x14ac:dyDescent="0.25">
      <c r="B73" s="2" t="s">
        <v>38</v>
      </c>
      <c r="C73" s="52"/>
      <c r="D73" s="19">
        <v>698.95833333333314</v>
      </c>
      <c r="E73" s="26"/>
      <c r="F73" s="42"/>
    </row>
    <row r="74" spans="1:6" ht="30" x14ac:dyDescent="0.25">
      <c r="B74" s="2" t="s">
        <v>36</v>
      </c>
      <c r="C74" s="52"/>
      <c r="D74" s="19">
        <v>698.95833333333314</v>
      </c>
      <c r="E74" s="26"/>
      <c r="F74" s="42"/>
    </row>
    <row r="75" spans="1:6" ht="30" x14ac:dyDescent="0.25">
      <c r="B75" s="2" t="s">
        <v>37</v>
      </c>
      <c r="C75" s="52"/>
      <c r="D75" s="19">
        <v>5591.6666666666652</v>
      </c>
      <c r="E75" s="26"/>
      <c r="F75" s="42"/>
    </row>
    <row r="76" spans="1:6" ht="45" x14ac:dyDescent="0.25">
      <c r="B76" s="2" t="s">
        <v>69</v>
      </c>
      <c r="C76" s="52"/>
      <c r="D76" s="19">
        <v>0</v>
      </c>
      <c r="E76" s="26"/>
      <c r="F76" s="42"/>
    </row>
    <row r="77" spans="1:6" ht="45" x14ac:dyDescent="0.25">
      <c r="B77" s="2" t="s">
        <v>70</v>
      </c>
      <c r="C77" s="52"/>
      <c r="D77" s="19">
        <v>0</v>
      </c>
      <c r="E77" s="26"/>
      <c r="F77" s="42"/>
    </row>
    <row r="78" spans="1:6" ht="45" x14ac:dyDescent="0.25">
      <c r="B78" s="2" t="s">
        <v>71</v>
      </c>
      <c r="C78" s="52"/>
      <c r="D78" s="19">
        <v>0</v>
      </c>
      <c r="E78" s="26"/>
      <c r="F78" s="42"/>
    </row>
    <row r="79" spans="1:6" ht="30" x14ac:dyDescent="0.25">
      <c r="B79" s="2" t="s">
        <v>72</v>
      </c>
      <c r="C79" s="52"/>
      <c r="D79" s="19">
        <v>698.95833333333314</v>
      </c>
      <c r="E79" s="26"/>
      <c r="F79" s="42"/>
    </row>
    <row r="80" spans="1:6" ht="30" x14ac:dyDescent="0.25">
      <c r="B80" s="2" t="s">
        <v>73</v>
      </c>
      <c r="C80" s="52"/>
      <c r="D80" s="19">
        <v>698.95833333333314</v>
      </c>
      <c r="E80" s="26"/>
      <c r="F80" s="42"/>
    </row>
    <row r="81" spans="2:6" ht="30" x14ac:dyDescent="0.25">
      <c r="B81" s="2" t="s">
        <v>74</v>
      </c>
      <c r="C81" s="52"/>
      <c r="D81" s="19">
        <v>6290.6249999999982</v>
      </c>
      <c r="E81" s="26"/>
      <c r="F81" s="42"/>
    </row>
    <row r="82" spans="2:6" ht="30" x14ac:dyDescent="0.25">
      <c r="B82" s="2" t="s">
        <v>75</v>
      </c>
      <c r="C82" s="52"/>
      <c r="D82" s="19">
        <v>698.95833333333314</v>
      </c>
      <c r="E82" s="26"/>
      <c r="F82" s="42"/>
    </row>
    <row r="83" spans="2:6" ht="30" x14ac:dyDescent="0.25">
      <c r="B83" s="2" t="s">
        <v>76</v>
      </c>
      <c r="C83" s="52"/>
      <c r="D83" s="19">
        <v>698.95833333333314</v>
      </c>
      <c r="E83" s="26"/>
      <c r="F83" s="42"/>
    </row>
    <row r="84" spans="2:6" ht="30" x14ac:dyDescent="0.25">
      <c r="B84" s="2" t="s">
        <v>77</v>
      </c>
      <c r="C84" s="52"/>
      <c r="D84" s="19">
        <v>9086.4583333333303</v>
      </c>
      <c r="E84" s="26"/>
      <c r="F84" s="42"/>
    </row>
    <row r="85" spans="2:6" ht="30" x14ac:dyDescent="0.25">
      <c r="B85" s="2" t="s">
        <v>39</v>
      </c>
      <c r="C85" s="52"/>
      <c r="D85" s="19">
        <v>698.95833333333314</v>
      </c>
      <c r="E85" s="26"/>
      <c r="F85" s="42"/>
    </row>
    <row r="86" spans="2:6" ht="30" x14ac:dyDescent="0.25">
      <c r="B86" s="2" t="s">
        <v>40</v>
      </c>
      <c r="C86" s="52"/>
      <c r="D86" s="19">
        <v>698.95833333333314</v>
      </c>
      <c r="E86" s="26"/>
      <c r="F86" s="42"/>
    </row>
    <row r="87" spans="2:6" ht="30" x14ac:dyDescent="0.25">
      <c r="B87" s="2" t="s">
        <v>41</v>
      </c>
      <c r="C87" s="52"/>
      <c r="D87" s="19">
        <v>698.95833333333314</v>
      </c>
      <c r="E87" s="26"/>
      <c r="F87" s="42"/>
    </row>
    <row r="88" spans="2:6" ht="45" x14ac:dyDescent="0.25">
      <c r="B88" s="2" t="s">
        <v>78</v>
      </c>
      <c r="C88" s="52"/>
      <c r="D88" s="19">
        <v>698.95833333333314</v>
      </c>
      <c r="E88" s="26"/>
      <c r="F88" s="42"/>
    </row>
    <row r="89" spans="2:6" ht="45" x14ac:dyDescent="0.25">
      <c r="B89" s="2" t="s">
        <v>79</v>
      </c>
      <c r="C89" s="52"/>
      <c r="D89" s="19">
        <v>698.95833333333314</v>
      </c>
      <c r="E89" s="26"/>
      <c r="F89" s="42"/>
    </row>
    <row r="90" spans="2:6" ht="45" x14ac:dyDescent="0.25">
      <c r="B90" s="2" t="s">
        <v>80</v>
      </c>
      <c r="C90" s="52"/>
      <c r="D90" s="19">
        <v>12581.249999999996</v>
      </c>
      <c r="E90" s="26"/>
      <c r="F90" s="42"/>
    </row>
    <row r="91" spans="2:6" ht="30" x14ac:dyDescent="0.25">
      <c r="B91" s="2" t="s">
        <v>81</v>
      </c>
      <c r="C91" s="52"/>
      <c r="D91" s="19">
        <v>698.95833333333314</v>
      </c>
      <c r="E91" s="26"/>
      <c r="F91" s="42"/>
    </row>
    <row r="92" spans="2:6" ht="30" x14ac:dyDescent="0.25">
      <c r="B92" s="2" t="s">
        <v>82</v>
      </c>
      <c r="C92" s="52"/>
      <c r="D92" s="19">
        <v>698.95833333333314</v>
      </c>
      <c r="E92" s="26"/>
      <c r="F92" s="42"/>
    </row>
    <row r="93" spans="2:6" ht="30" x14ac:dyDescent="0.25">
      <c r="B93" s="2" t="s">
        <v>83</v>
      </c>
      <c r="C93" s="52"/>
      <c r="D93" s="19">
        <v>698.95833333333314</v>
      </c>
      <c r="E93" s="26"/>
      <c r="F93" s="42"/>
    </row>
    <row r="94" spans="2:6" ht="30" x14ac:dyDescent="0.25">
      <c r="B94" s="2" t="s">
        <v>84</v>
      </c>
      <c r="C94" s="52"/>
      <c r="D94" s="19">
        <v>698.95833333333314</v>
      </c>
      <c r="E94" s="26"/>
      <c r="F94" s="42"/>
    </row>
    <row r="95" spans="2:6" ht="30" x14ac:dyDescent="0.25">
      <c r="B95" s="2" t="s">
        <v>85</v>
      </c>
      <c r="C95" s="52"/>
      <c r="D95" s="19">
        <v>698.95833333333314</v>
      </c>
      <c r="E95" s="26"/>
      <c r="F95" s="42"/>
    </row>
    <row r="96" spans="2:6" ht="30" x14ac:dyDescent="0.25">
      <c r="B96" s="2" t="s">
        <v>86</v>
      </c>
      <c r="C96" s="52"/>
      <c r="D96" s="19">
        <v>25162.499999999993</v>
      </c>
      <c r="E96" s="26"/>
      <c r="F96" s="42"/>
    </row>
    <row r="97" spans="1:6" ht="15.75" thickBot="1" x14ac:dyDescent="0.3">
      <c r="B97" s="2"/>
      <c r="C97" s="20"/>
      <c r="D97" s="19"/>
      <c r="E97" s="26"/>
      <c r="F97" s="42"/>
    </row>
    <row r="98" spans="1:6" s="22" customFormat="1" ht="17.25" customHeight="1" thickBot="1" x14ac:dyDescent="0.3">
      <c r="B98" s="9"/>
      <c r="C98" s="10"/>
      <c r="D98" s="10"/>
      <c r="E98" s="34"/>
      <c r="F98" s="58">
        <f>SUM(F20:F97)</f>
        <v>0</v>
      </c>
    </row>
    <row r="99" spans="1:6" ht="21" customHeight="1" x14ac:dyDescent="0.25">
      <c r="A99" s="5" t="s">
        <v>43</v>
      </c>
    </row>
    <row r="100" spans="1:6" ht="22.5" customHeight="1" x14ac:dyDescent="0.25">
      <c r="B100" s="14"/>
      <c r="C100" s="3" t="s">
        <v>10</v>
      </c>
      <c r="D100" s="1" t="s">
        <v>11</v>
      </c>
      <c r="E100" s="4" t="s">
        <v>4</v>
      </c>
      <c r="F100" s="54" t="s">
        <v>115</v>
      </c>
    </row>
    <row r="101" spans="1:6" ht="45" x14ac:dyDescent="0.25">
      <c r="B101" s="2" t="s">
        <v>95</v>
      </c>
      <c r="C101" s="18"/>
      <c r="D101" s="19">
        <v>47499.999999999993</v>
      </c>
      <c r="E101" s="43"/>
      <c r="F101" s="23"/>
    </row>
    <row r="102" spans="1:6" ht="45" x14ac:dyDescent="0.25">
      <c r="B102" s="2" t="s">
        <v>42</v>
      </c>
      <c r="C102" s="20"/>
      <c r="D102" s="41">
        <v>119</v>
      </c>
      <c r="E102" s="43"/>
      <c r="F102" s="23"/>
    </row>
    <row r="103" spans="1:6" ht="30" x14ac:dyDescent="0.25">
      <c r="B103" s="2" t="s">
        <v>53</v>
      </c>
      <c r="C103" s="18"/>
      <c r="D103" s="19">
        <v>10924.999999999998</v>
      </c>
      <c r="E103" s="43"/>
      <c r="F103" s="23"/>
    </row>
    <row r="104" spans="1:6" ht="30" x14ac:dyDescent="0.25">
      <c r="B104" s="2" t="s">
        <v>58</v>
      </c>
      <c r="C104" s="18"/>
      <c r="D104" s="19">
        <v>712.49999999999989</v>
      </c>
      <c r="E104" s="43"/>
      <c r="F104" s="23"/>
    </row>
    <row r="105" spans="1:6" ht="30" x14ac:dyDescent="0.25">
      <c r="B105" s="2" t="s">
        <v>54</v>
      </c>
      <c r="C105" s="18"/>
      <c r="D105" s="19">
        <v>119.93749999999999</v>
      </c>
      <c r="E105" s="43"/>
      <c r="F105" s="23"/>
    </row>
    <row r="106" spans="1:6" ht="30" x14ac:dyDescent="0.25">
      <c r="B106" s="2" t="s">
        <v>55</v>
      </c>
      <c r="C106" s="18"/>
      <c r="D106" s="19">
        <v>11874.999999999998</v>
      </c>
      <c r="E106" s="43"/>
      <c r="F106" s="23"/>
    </row>
    <row r="107" spans="1:6" ht="60" x14ac:dyDescent="0.25">
      <c r="B107" s="2" t="s">
        <v>56</v>
      </c>
      <c r="C107" s="18"/>
      <c r="D107" s="19">
        <v>11757.437499999998</v>
      </c>
      <c r="E107" s="43"/>
      <c r="F107" s="23"/>
    </row>
    <row r="108" spans="1:6" ht="45" x14ac:dyDescent="0.25">
      <c r="B108" s="2" t="s">
        <v>57</v>
      </c>
      <c r="C108" s="18"/>
      <c r="D108" s="19">
        <v>447.91666666666663</v>
      </c>
      <c r="E108" s="43"/>
      <c r="F108" s="23"/>
    </row>
    <row r="109" spans="1:6" ht="45" x14ac:dyDescent="0.25">
      <c r="B109" s="2" t="s">
        <v>50</v>
      </c>
      <c r="C109" s="18"/>
      <c r="D109" s="41">
        <v>4</v>
      </c>
      <c r="E109" s="23"/>
      <c r="F109" s="23"/>
    </row>
    <row r="110" spans="1:6" ht="45" x14ac:dyDescent="0.25">
      <c r="B110" s="2" t="s">
        <v>51</v>
      </c>
      <c r="C110" s="18"/>
      <c r="D110" s="41">
        <v>4</v>
      </c>
      <c r="E110" s="24"/>
      <c r="F110" s="23"/>
    </row>
    <row r="111" spans="1:6" ht="30" x14ac:dyDescent="0.25">
      <c r="B111" s="2" t="s">
        <v>28</v>
      </c>
      <c r="C111" s="20"/>
      <c r="D111" s="41">
        <v>11935</v>
      </c>
      <c r="E111" s="43"/>
      <c r="F111" s="23"/>
    </row>
    <row r="112" spans="1:6" ht="30.75" thickBot="1" x14ac:dyDescent="0.3">
      <c r="B112" s="2" t="s">
        <v>29</v>
      </c>
      <c r="C112" s="20"/>
      <c r="D112" s="41">
        <v>11935</v>
      </c>
      <c r="E112" s="43"/>
      <c r="F112" s="23"/>
    </row>
    <row r="113" spans="1:6" ht="15.75" thickBot="1" x14ac:dyDescent="0.3">
      <c r="B113" s="8"/>
      <c r="C113" s="17"/>
      <c r="D113" s="17"/>
      <c r="E113" s="17"/>
      <c r="F113" s="55">
        <f>SUM(F101:F112)</f>
        <v>0</v>
      </c>
    </row>
    <row r="114" spans="1:6" ht="34.5" customHeight="1" x14ac:dyDescent="0.25">
      <c r="C114" s="13"/>
      <c r="D114" s="13"/>
    </row>
    <row r="115" spans="1:6" ht="34.5" customHeight="1" x14ac:dyDescent="0.25">
      <c r="A115" s="5" t="s">
        <v>62</v>
      </c>
      <c r="C115" s="68" t="s">
        <v>10</v>
      </c>
      <c r="D115" s="1" t="s">
        <v>11</v>
      </c>
      <c r="E115" s="4" t="s">
        <v>4</v>
      </c>
      <c r="F115" s="54" t="s">
        <v>115</v>
      </c>
    </row>
    <row r="116" spans="1:6" ht="34.5" customHeight="1" x14ac:dyDescent="0.25">
      <c r="B116" s="44" t="s">
        <v>63</v>
      </c>
      <c r="C116" s="45"/>
      <c r="D116" s="46"/>
      <c r="E116" s="47"/>
      <c r="F116" s="59"/>
    </row>
    <row r="117" spans="1:6" ht="34.5" customHeight="1" x14ac:dyDescent="0.25">
      <c r="B117" s="36" t="s">
        <v>100</v>
      </c>
      <c r="C117" s="20"/>
      <c r="D117" s="19">
        <f>D24</f>
        <v>5355.2916666666652</v>
      </c>
      <c r="E117" s="40"/>
      <c r="F117" s="60"/>
    </row>
    <row r="118" spans="1:6" ht="34.5" customHeight="1" x14ac:dyDescent="0.25">
      <c r="B118" s="36" t="s">
        <v>105</v>
      </c>
      <c r="C118" s="20"/>
      <c r="D118" s="19">
        <f>D25</f>
        <v>54.645833333333321</v>
      </c>
      <c r="E118" s="40"/>
      <c r="F118" s="60"/>
    </row>
    <row r="119" spans="1:6" ht="34.5" customHeight="1" x14ac:dyDescent="0.25">
      <c r="B119" s="36" t="s">
        <v>104</v>
      </c>
      <c r="C119" s="20"/>
      <c r="D119" s="19">
        <f>D26</f>
        <v>27.322916666666661</v>
      </c>
      <c r="E119" s="40"/>
      <c r="F119" s="60"/>
    </row>
    <row r="120" spans="1:6" ht="34.5" customHeight="1" x14ac:dyDescent="0.25">
      <c r="B120" s="36" t="s">
        <v>106</v>
      </c>
      <c r="C120" s="20"/>
      <c r="D120" s="19">
        <f>D27</f>
        <v>27.322916666666661</v>
      </c>
      <c r="E120" s="40"/>
      <c r="F120" s="60"/>
    </row>
    <row r="121" spans="1:6" ht="34.5" customHeight="1" x14ac:dyDescent="0.25">
      <c r="B121" s="48" t="s">
        <v>64</v>
      </c>
      <c r="C121" s="49"/>
      <c r="D121" s="50"/>
      <c r="E121" s="51"/>
      <c r="F121" s="61"/>
    </row>
    <row r="122" spans="1:6" ht="34.5" customHeight="1" x14ac:dyDescent="0.25">
      <c r="B122" s="36" t="s">
        <v>67</v>
      </c>
      <c r="C122" s="20"/>
      <c r="D122" s="19">
        <f>D29</f>
        <v>3458.8124999999995</v>
      </c>
      <c r="E122" s="40"/>
      <c r="F122" s="60"/>
    </row>
    <row r="123" spans="1:6" ht="34.5" customHeight="1" x14ac:dyDescent="0.25">
      <c r="B123" s="36" t="s">
        <v>68</v>
      </c>
      <c r="C123" s="20"/>
      <c r="D123" s="19">
        <f>D30</f>
        <v>34.937499999999993</v>
      </c>
      <c r="E123" s="40"/>
      <c r="F123" s="60"/>
    </row>
    <row r="124" spans="1:6" ht="34.5" customHeight="1" x14ac:dyDescent="0.25">
      <c r="B124" s="48" t="s">
        <v>65</v>
      </c>
      <c r="C124" s="49"/>
      <c r="D124" s="50"/>
      <c r="E124" s="51"/>
      <c r="F124" s="61"/>
    </row>
    <row r="125" spans="1:6" ht="34.5" customHeight="1" x14ac:dyDescent="0.25">
      <c r="B125" s="36" t="s">
        <v>101</v>
      </c>
      <c r="C125" s="20"/>
      <c r="D125" s="19">
        <f>D33</f>
        <v>7374.3749999999982</v>
      </c>
      <c r="E125" s="40"/>
      <c r="F125" s="60"/>
    </row>
    <row r="126" spans="1:6" ht="34.5" customHeight="1" x14ac:dyDescent="0.25">
      <c r="B126" s="36" t="s">
        <v>102</v>
      </c>
      <c r="C126" s="20"/>
      <c r="D126" s="19">
        <f>D34</f>
        <v>409.68749999999994</v>
      </c>
      <c r="E126" s="40"/>
      <c r="F126" s="60"/>
    </row>
    <row r="127" spans="1:6" ht="34.5" customHeight="1" x14ac:dyDescent="0.25">
      <c r="B127" s="36" t="s">
        <v>103</v>
      </c>
      <c r="C127" s="20"/>
      <c r="D127" s="19">
        <f>D35</f>
        <v>409.68749999999994</v>
      </c>
      <c r="E127" s="40"/>
      <c r="F127" s="60"/>
    </row>
    <row r="128" spans="1:6" ht="34.5" customHeight="1" x14ac:dyDescent="0.25">
      <c r="B128" s="48" t="s">
        <v>66</v>
      </c>
      <c r="C128" s="49"/>
      <c r="D128" s="50"/>
      <c r="E128" s="51"/>
      <c r="F128" s="61"/>
    </row>
    <row r="129" spans="1:6" ht="34.5" customHeight="1" x14ac:dyDescent="0.25">
      <c r="B129" s="36" t="s">
        <v>67</v>
      </c>
      <c r="C129" s="20"/>
      <c r="D129" s="19">
        <f>D37</f>
        <v>3497.1874999999995</v>
      </c>
      <c r="E129" s="40"/>
      <c r="F129" s="60"/>
    </row>
    <row r="130" spans="1:6" ht="34.5" customHeight="1" thickBot="1" x14ac:dyDescent="0.3">
      <c r="B130" s="36" t="s">
        <v>68</v>
      </c>
      <c r="C130" s="20"/>
      <c r="D130" s="19">
        <f>D38</f>
        <v>184.0625</v>
      </c>
      <c r="E130" s="40"/>
      <c r="F130" s="60"/>
    </row>
    <row r="131" spans="1:6" ht="34.5" customHeight="1" thickBot="1" x14ac:dyDescent="0.3">
      <c r="B131" s="7"/>
      <c r="C131" s="17"/>
      <c r="D131" s="17"/>
      <c r="E131" s="17"/>
      <c r="F131" s="55">
        <f>SUM(F116:F130)</f>
        <v>0</v>
      </c>
    </row>
    <row r="133" spans="1:6" ht="18.75" customHeight="1" x14ac:dyDescent="0.25">
      <c r="A133" s="5" t="s">
        <v>13</v>
      </c>
      <c r="C133" s="68" t="s">
        <v>10</v>
      </c>
      <c r="D133" s="1" t="s">
        <v>11</v>
      </c>
      <c r="E133" s="4" t="s">
        <v>4</v>
      </c>
      <c r="F133" s="54" t="s">
        <v>115</v>
      </c>
    </row>
    <row r="134" spans="1:6" ht="30" x14ac:dyDescent="0.25">
      <c r="B134" s="2" t="s">
        <v>92</v>
      </c>
      <c r="C134" s="20"/>
      <c r="D134" s="41">
        <v>1</v>
      </c>
      <c r="E134" s="42"/>
      <c r="F134" s="42"/>
    </row>
    <row r="135" spans="1:6" ht="30" x14ac:dyDescent="0.25">
      <c r="B135" s="2" t="s">
        <v>93</v>
      </c>
      <c r="C135" s="20"/>
      <c r="D135" s="41">
        <v>1</v>
      </c>
      <c r="E135" s="42"/>
      <c r="F135" s="42"/>
    </row>
    <row r="136" spans="1:6" ht="45" x14ac:dyDescent="0.25">
      <c r="B136" s="2" t="s">
        <v>21</v>
      </c>
      <c r="C136" s="20"/>
      <c r="D136" s="41">
        <v>1</v>
      </c>
      <c r="E136" s="42"/>
      <c r="F136" s="42"/>
    </row>
    <row r="137" spans="1:6" ht="45" x14ac:dyDescent="0.25">
      <c r="B137" s="2" t="s">
        <v>22</v>
      </c>
      <c r="C137" s="20"/>
      <c r="D137" s="41">
        <v>1</v>
      </c>
      <c r="E137" s="42"/>
      <c r="F137" s="42"/>
    </row>
    <row r="138" spans="1:6" ht="75" x14ac:dyDescent="0.25">
      <c r="B138" s="2" t="s">
        <v>23</v>
      </c>
      <c r="C138" s="20"/>
      <c r="D138" s="41">
        <v>1</v>
      </c>
      <c r="E138" s="42"/>
      <c r="F138" s="42"/>
    </row>
    <row r="139" spans="1:6" ht="43.5" customHeight="1" x14ac:dyDescent="0.25">
      <c r="B139" s="2" t="s">
        <v>24</v>
      </c>
      <c r="C139" s="20"/>
      <c r="D139" s="41">
        <v>1</v>
      </c>
      <c r="E139" s="42"/>
      <c r="F139" s="42"/>
    </row>
    <row r="140" spans="1:6" ht="30" x14ac:dyDescent="0.25">
      <c r="B140" s="2" t="s">
        <v>94</v>
      </c>
      <c r="C140" s="20"/>
      <c r="D140" s="41">
        <v>1</v>
      </c>
      <c r="E140" s="42"/>
      <c r="F140" s="42"/>
    </row>
    <row r="141" spans="1:6" ht="30" x14ac:dyDescent="0.25">
      <c r="B141" s="2" t="s">
        <v>35</v>
      </c>
      <c r="C141" s="20"/>
      <c r="D141" s="41">
        <v>1</v>
      </c>
      <c r="E141" s="42"/>
      <c r="F141" s="42"/>
    </row>
    <row r="142" spans="1:6" ht="30" x14ac:dyDescent="0.25">
      <c r="B142" s="2" t="s">
        <v>20</v>
      </c>
      <c r="C142" s="20"/>
      <c r="D142" s="41">
        <v>1</v>
      </c>
      <c r="E142" s="42"/>
      <c r="F142" s="42"/>
    </row>
    <row r="143" spans="1:6" ht="30.75" thickBot="1" x14ac:dyDescent="0.3">
      <c r="B143" s="2" t="s">
        <v>114</v>
      </c>
      <c r="C143" s="18"/>
      <c r="D143" s="41">
        <v>1</v>
      </c>
      <c r="E143" s="42"/>
      <c r="F143" s="42"/>
    </row>
    <row r="144" spans="1:6" ht="17.45" customHeight="1" thickBot="1" x14ac:dyDescent="0.3">
      <c r="B144" s="7"/>
      <c r="C144" s="17"/>
      <c r="D144" s="17"/>
      <c r="E144" s="17"/>
      <c r="F144" s="55">
        <f>SUM(F134:F143)</f>
        <v>0</v>
      </c>
    </row>
    <row r="146" spans="1:6" ht="18.75" customHeight="1" x14ac:dyDescent="0.25">
      <c r="A146" s="5" t="s">
        <v>16</v>
      </c>
      <c r="C146" s="68" t="s">
        <v>10</v>
      </c>
      <c r="D146" s="1" t="s">
        <v>11</v>
      </c>
      <c r="E146" s="4" t="s">
        <v>4</v>
      </c>
      <c r="F146" s="54" t="s">
        <v>115</v>
      </c>
    </row>
    <row r="147" spans="1:6" x14ac:dyDescent="0.25">
      <c r="B147" s="2" t="s">
        <v>30</v>
      </c>
      <c r="C147" s="20">
        <v>0.1</v>
      </c>
      <c r="D147" s="19">
        <v>5</v>
      </c>
      <c r="E147" s="24"/>
      <c r="F147" s="24"/>
    </row>
    <row r="148" spans="1:6" x14ac:dyDescent="0.25">
      <c r="B148" s="2" t="s">
        <v>31</v>
      </c>
      <c r="C148" s="20">
        <v>0.1</v>
      </c>
      <c r="D148" s="19">
        <v>5</v>
      </c>
      <c r="E148" s="23"/>
      <c r="F148" s="23"/>
    </row>
    <row r="149" spans="1:6" x14ac:dyDescent="0.25">
      <c r="B149" s="2" t="s">
        <v>32</v>
      </c>
      <c r="C149" s="20">
        <v>0.4</v>
      </c>
      <c r="D149" s="19">
        <v>5</v>
      </c>
      <c r="E149" s="23"/>
      <c r="F149" s="23"/>
    </row>
    <row r="150" spans="1:6" x14ac:dyDescent="0.25">
      <c r="B150" s="2" t="s">
        <v>17</v>
      </c>
      <c r="C150" s="20">
        <v>0.35</v>
      </c>
      <c r="D150" s="19">
        <v>5</v>
      </c>
      <c r="E150" s="23"/>
      <c r="F150" s="23"/>
    </row>
    <row r="151" spans="1:6" ht="15.75" thickBot="1" x14ac:dyDescent="0.3">
      <c r="B151" s="2" t="s">
        <v>33</v>
      </c>
      <c r="C151" s="20">
        <v>0.05</v>
      </c>
      <c r="D151" s="19">
        <v>5</v>
      </c>
      <c r="E151" s="23"/>
      <c r="F151" s="23"/>
    </row>
    <row r="152" spans="1:6" ht="17.45" customHeight="1" thickBot="1" x14ac:dyDescent="0.3">
      <c r="B152" s="7"/>
      <c r="C152" s="17"/>
      <c r="D152" s="17"/>
      <c r="E152" s="17"/>
      <c r="F152" s="55">
        <f>SUM(F147:F151)</f>
        <v>0</v>
      </c>
    </row>
    <row r="154" spans="1:6" ht="18.75" customHeight="1" x14ac:dyDescent="0.25">
      <c r="A154" s="5" t="s">
        <v>34</v>
      </c>
      <c r="C154" s="68" t="s">
        <v>10</v>
      </c>
      <c r="D154" s="1" t="s">
        <v>11</v>
      </c>
      <c r="E154" s="4" t="s">
        <v>4</v>
      </c>
      <c r="F154" s="54" t="s">
        <v>115</v>
      </c>
    </row>
    <row r="155" spans="1:6" x14ac:dyDescent="0.25">
      <c r="B155" s="2" t="s">
        <v>59</v>
      </c>
      <c r="C155" s="20"/>
      <c r="D155" s="19">
        <v>1</v>
      </c>
      <c r="E155" s="24"/>
      <c r="F155" s="60"/>
    </row>
    <row r="156" spans="1:6" x14ac:dyDescent="0.25">
      <c r="B156" s="2" t="s">
        <v>60</v>
      </c>
      <c r="C156" s="20"/>
      <c r="D156" s="19">
        <v>1</v>
      </c>
      <c r="E156" s="24"/>
      <c r="F156" s="60"/>
    </row>
    <row r="157" spans="1:6" ht="15.75" thickBot="1" x14ac:dyDescent="0.3">
      <c r="B157" s="2" t="s">
        <v>61</v>
      </c>
      <c r="C157" s="20"/>
      <c r="D157" s="19">
        <v>1</v>
      </c>
      <c r="E157" s="23"/>
      <c r="F157" s="60"/>
    </row>
    <row r="158" spans="1:6" ht="17.45" customHeight="1" thickBot="1" x14ac:dyDescent="0.3">
      <c r="B158" s="7"/>
      <c r="C158" s="17"/>
      <c r="D158" s="17"/>
      <c r="E158" s="17"/>
      <c r="F158" s="55">
        <f>SUM(F155:F157)</f>
        <v>0</v>
      </c>
    </row>
    <row r="161" spans="3:4" ht="34.5" customHeight="1" x14ac:dyDescent="0.25">
      <c r="C161" s="13"/>
      <c r="D161" s="13"/>
    </row>
  </sheetData>
  <mergeCells count="2">
    <mergeCell ref="A3:E3"/>
    <mergeCell ref="E5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1"/>
  <sheetViews>
    <sheetView zoomScale="85" zoomScaleNormal="85" workbookViewId="0">
      <selection activeCell="A8" sqref="A8"/>
    </sheetView>
  </sheetViews>
  <sheetFormatPr baseColWidth="10" defaultColWidth="11.42578125" defaultRowHeight="15" x14ac:dyDescent="0.25"/>
  <cols>
    <col min="1" max="1" width="39.140625" style="12" customWidth="1"/>
    <col min="2" max="2" width="30.42578125" style="13" customWidth="1"/>
    <col min="3" max="3" width="10.28515625" style="12" customWidth="1"/>
    <col min="4" max="4" width="12.28515625" style="12" bestFit="1" customWidth="1"/>
    <col min="5" max="5" width="12.28515625" style="12" customWidth="1"/>
    <col min="6" max="6" width="16.5703125" style="12" customWidth="1"/>
    <col min="7" max="16384" width="11.42578125" style="12"/>
  </cols>
  <sheetData>
    <row r="3" spans="1:6" ht="65.25" customHeight="1" x14ac:dyDescent="0.25">
      <c r="A3" s="72" t="s">
        <v>118</v>
      </c>
      <c r="B3" s="72"/>
      <c r="C3" s="72"/>
      <c r="D3" s="72"/>
      <c r="E3" s="72"/>
    </row>
    <row r="4" spans="1:6" ht="15.75" thickBot="1" x14ac:dyDescent="0.3"/>
    <row r="5" spans="1:6" ht="43.5" customHeight="1" x14ac:dyDescent="0.25">
      <c r="C5" s="13"/>
      <c r="D5" s="13"/>
      <c r="E5" s="70" t="s">
        <v>111</v>
      </c>
      <c r="F5" s="71"/>
    </row>
    <row r="6" spans="1:6" ht="22.5" customHeight="1" x14ac:dyDescent="0.25">
      <c r="B6" s="14"/>
      <c r="C6" s="3" t="s">
        <v>10</v>
      </c>
      <c r="D6" s="1" t="s">
        <v>11</v>
      </c>
      <c r="E6" s="4" t="s">
        <v>4</v>
      </c>
      <c r="F6" s="54" t="s">
        <v>115</v>
      </c>
    </row>
    <row r="7" spans="1:6" ht="21" customHeight="1" x14ac:dyDescent="0.25">
      <c r="A7" s="5" t="s">
        <v>12</v>
      </c>
    </row>
    <row r="8" spans="1:6" ht="33.75" customHeight="1" x14ac:dyDescent="0.25">
      <c r="B8" s="6" t="s">
        <v>25</v>
      </c>
      <c r="C8" s="15"/>
      <c r="D8" s="41">
        <v>0</v>
      </c>
      <c r="E8" s="42"/>
      <c r="F8" s="42"/>
    </row>
    <row r="9" spans="1:6" ht="33.75" customHeight="1" x14ac:dyDescent="0.25">
      <c r="B9" s="6" t="s">
        <v>90</v>
      </c>
      <c r="C9" s="15"/>
      <c r="D9" s="41">
        <v>0</v>
      </c>
      <c r="E9" s="42"/>
      <c r="F9" s="42"/>
    </row>
    <row r="10" spans="1:6" ht="45" x14ac:dyDescent="0.25">
      <c r="B10" s="6" t="s">
        <v>91</v>
      </c>
      <c r="C10" s="15"/>
      <c r="D10" s="41">
        <v>0</v>
      </c>
      <c r="E10" s="42"/>
      <c r="F10" s="42"/>
    </row>
    <row r="11" spans="1:6" ht="33.75" customHeight="1" x14ac:dyDescent="0.25">
      <c r="B11" s="6" t="s">
        <v>26</v>
      </c>
      <c r="C11" s="15"/>
      <c r="D11" s="41">
        <v>0</v>
      </c>
      <c r="E11" s="42"/>
      <c r="F11" s="42"/>
    </row>
    <row r="12" spans="1:6" ht="33.75" customHeight="1" x14ac:dyDescent="0.25">
      <c r="B12" s="6" t="s">
        <v>27</v>
      </c>
      <c r="C12" s="15"/>
      <c r="D12" s="41">
        <v>0</v>
      </c>
      <c r="E12" s="42"/>
      <c r="F12" s="42"/>
    </row>
    <row r="13" spans="1:6" x14ac:dyDescent="0.25">
      <c r="B13" s="6" t="s">
        <v>19</v>
      </c>
      <c r="C13" s="15"/>
      <c r="D13" s="41">
        <v>0</v>
      </c>
      <c r="E13" s="42"/>
      <c r="F13" s="42"/>
    </row>
    <row r="14" spans="1:6" ht="30" x14ac:dyDescent="0.25">
      <c r="B14" s="6" t="s">
        <v>18</v>
      </c>
      <c r="C14" s="15"/>
      <c r="D14" s="41">
        <v>0</v>
      </c>
      <c r="E14" s="42"/>
      <c r="F14" s="42"/>
    </row>
    <row r="15" spans="1:6" x14ac:dyDescent="0.25">
      <c r="B15" s="6"/>
      <c r="C15" s="15"/>
      <c r="D15" s="41"/>
      <c r="E15" s="42"/>
      <c r="F15" s="42"/>
    </row>
    <row r="16" spans="1:6" ht="15.75" thickBot="1" x14ac:dyDescent="0.3">
      <c r="B16" s="6"/>
      <c r="C16" s="15"/>
      <c r="D16" s="41"/>
      <c r="E16" s="41"/>
      <c r="F16" s="42"/>
    </row>
    <row r="17" spans="1:6" ht="21" customHeight="1" thickBot="1" x14ac:dyDescent="0.3">
      <c r="B17" s="9"/>
      <c r="C17" s="17"/>
      <c r="D17" s="17"/>
      <c r="E17" s="17"/>
      <c r="F17" s="55">
        <f>SUM(F8:F16)</f>
        <v>0</v>
      </c>
    </row>
    <row r="18" spans="1:6" ht="21" customHeight="1" x14ac:dyDescent="0.25"/>
    <row r="19" spans="1:6" ht="21" customHeight="1" x14ac:dyDescent="0.25">
      <c r="A19" s="5" t="s">
        <v>15</v>
      </c>
    </row>
    <row r="20" spans="1:6" ht="16.899999999999999" customHeight="1" x14ac:dyDescent="0.25">
      <c r="B20" s="11" t="s">
        <v>0</v>
      </c>
      <c r="C20" s="18"/>
      <c r="D20" s="27">
        <v>200000</v>
      </c>
      <c r="E20" s="29"/>
      <c r="F20" s="56"/>
    </row>
    <row r="21" spans="1:6" ht="15.6" customHeight="1" x14ac:dyDescent="0.25">
      <c r="B21" s="2" t="s">
        <v>1</v>
      </c>
      <c r="C21" s="18"/>
      <c r="D21" s="27">
        <f>D20/12</f>
        <v>16666.666666666668</v>
      </c>
      <c r="E21" s="29"/>
      <c r="F21" s="56"/>
    </row>
    <row r="22" spans="1:6" ht="15.6" customHeight="1" x14ac:dyDescent="0.25">
      <c r="B22" s="37" t="s">
        <v>5</v>
      </c>
      <c r="C22" s="38">
        <v>0.43</v>
      </c>
      <c r="D22" s="39">
        <f>D21*C22</f>
        <v>7166.666666666667</v>
      </c>
      <c r="E22" s="29"/>
      <c r="F22" s="56"/>
    </row>
    <row r="23" spans="1:6" ht="15.6" customHeight="1" x14ac:dyDescent="0.25">
      <c r="B23" s="35" t="s">
        <v>63</v>
      </c>
      <c r="C23" s="20">
        <v>0.61</v>
      </c>
      <c r="D23" s="27">
        <f>C23*D22</f>
        <v>4371.666666666667</v>
      </c>
      <c r="E23" s="29"/>
      <c r="F23" s="56"/>
    </row>
    <row r="24" spans="1:6" ht="15.6" customHeight="1" x14ac:dyDescent="0.25">
      <c r="B24" s="36" t="s">
        <v>100</v>
      </c>
      <c r="C24" s="20">
        <v>0.98</v>
      </c>
      <c r="D24" s="27">
        <f>C24*$D$23</f>
        <v>4284.2333333333336</v>
      </c>
      <c r="E24" s="29"/>
      <c r="F24" s="56"/>
    </row>
    <row r="25" spans="1:6" ht="15.6" customHeight="1" x14ac:dyDescent="0.25">
      <c r="B25" s="36" t="s">
        <v>105</v>
      </c>
      <c r="C25" s="20">
        <v>0.01</v>
      </c>
      <c r="D25" s="27">
        <f t="shared" ref="D25:D27" si="0">C25*$D$23</f>
        <v>43.716666666666669</v>
      </c>
      <c r="E25" s="29"/>
      <c r="F25" s="56"/>
    </row>
    <row r="26" spans="1:6" ht="15.6" customHeight="1" x14ac:dyDescent="0.25">
      <c r="B26" s="36" t="s">
        <v>104</v>
      </c>
      <c r="C26" s="20">
        <v>5.0000000000000001E-3</v>
      </c>
      <c r="D26" s="27">
        <f t="shared" si="0"/>
        <v>21.858333333333334</v>
      </c>
      <c r="E26" s="29"/>
      <c r="F26" s="56"/>
    </row>
    <row r="27" spans="1:6" ht="15.6" customHeight="1" x14ac:dyDescent="0.25">
      <c r="B27" s="36" t="s">
        <v>106</v>
      </c>
      <c r="C27" s="20">
        <v>5.0000000000000001E-3</v>
      </c>
      <c r="D27" s="27">
        <f t="shared" si="0"/>
        <v>21.858333333333334</v>
      </c>
      <c r="E27" s="29"/>
      <c r="F27" s="56"/>
    </row>
    <row r="28" spans="1:6" ht="15.6" customHeight="1" x14ac:dyDescent="0.25">
      <c r="B28" s="35" t="s">
        <v>64</v>
      </c>
      <c r="C28" s="20">
        <v>0.39</v>
      </c>
      <c r="D28" s="27">
        <f>C28*D22</f>
        <v>2795</v>
      </c>
      <c r="E28" s="29"/>
      <c r="F28" s="56"/>
    </row>
    <row r="29" spans="1:6" ht="15.6" customHeight="1" x14ac:dyDescent="0.25">
      <c r="B29" s="36" t="s">
        <v>67</v>
      </c>
      <c r="C29" s="20">
        <v>0.99</v>
      </c>
      <c r="D29" s="27">
        <f>C29*$D$28</f>
        <v>2767.05</v>
      </c>
      <c r="E29" s="29"/>
      <c r="F29" s="56"/>
    </row>
    <row r="30" spans="1:6" ht="15.6" customHeight="1" x14ac:dyDescent="0.25">
      <c r="B30" s="36" t="s">
        <v>68</v>
      </c>
      <c r="C30" s="20">
        <v>0.01</v>
      </c>
      <c r="D30" s="27">
        <f>C30*$D$28</f>
        <v>27.95</v>
      </c>
      <c r="E30" s="29"/>
      <c r="F30" s="56"/>
    </row>
    <row r="31" spans="1:6" ht="15.6" customHeight="1" x14ac:dyDescent="0.25">
      <c r="B31" s="37" t="s">
        <v>6</v>
      </c>
      <c r="C31" s="38">
        <v>0.56999999999999995</v>
      </c>
      <c r="D31" s="39">
        <f>D21*C31</f>
        <v>9500</v>
      </c>
      <c r="E31" s="29"/>
      <c r="F31" s="56"/>
    </row>
    <row r="32" spans="1:6" ht="15.6" customHeight="1" x14ac:dyDescent="0.25">
      <c r="B32" s="35" t="s">
        <v>65</v>
      </c>
      <c r="C32" s="20">
        <v>0.69</v>
      </c>
      <c r="D32" s="27">
        <f>D31*C32</f>
        <v>6554.9999999999991</v>
      </c>
      <c r="E32" s="29"/>
      <c r="F32" s="56"/>
    </row>
    <row r="33" spans="2:6" ht="15.6" customHeight="1" x14ac:dyDescent="0.25">
      <c r="B33" s="36" t="s">
        <v>101</v>
      </c>
      <c r="C33" s="20">
        <v>0.9</v>
      </c>
      <c r="D33" s="27">
        <f>C33*$D$32</f>
        <v>5899.4999999999991</v>
      </c>
      <c r="E33" s="29"/>
      <c r="F33" s="56"/>
    </row>
    <row r="34" spans="2:6" ht="15.6" customHeight="1" x14ac:dyDescent="0.25">
      <c r="B34" s="36" t="s">
        <v>102</v>
      </c>
      <c r="C34" s="20">
        <v>0.05</v>
      </c>
      <c r="D34" s="27">
        <f t="shared" ref="D34:D35" si="1">C34*$D$32</f>
        <v>327.75</v>
      </c>
      <c r="E34" s="29"/>
      <c r="F34" s="56"/>
    </row>
    <row r="35" spans="2:6" ht="15.6" customHeight="1" x14ac:dyDescent="0.25">
      <c r="B35" s="36" t="s">
        <v>103</v>
      </c>
      <c r="C35" s="20">
        <v>0.05</v>
      </c>
      <c r="D35" s="27">
        <f t="shared" si="1"/>
        <v>327.75</v>
      </c>
      <c r="E35" s="29"/>
      <c r="F35" s="56"/>
    </row>
    <row r="36" spans="2:6" ht="15.6" customHeight="1" x14ac:dyDescent="0.25">
      <c r="B36" s="35" t="s">
        <v>66</v>
      </c>
      <c r="C36" s="20">
        <v>0.31</v>
      </c>
      <c r="D36" s="27">
        <f>C36*D31</f>
        <v>2945</v>
      </c>
      <c r="E36" s="29"/>
      <c r="F36" s="56"/>
    </row>
    <row r="37" spans="2:6" ht="15.6" customHeight="1" x14ac:dyDescent="0.25">
      <c r="B37" s="36" t="s">
        <v>67</v>
      </c>
      <c r="C37" s="20">
        <v>0.95</v>
      </c>
      <c r="D37" s="27">
        <f>D36*C37</f>
        <v>2797.75</v>
      </c>
      <c r="E37" s="29"/>
      <c r="F37" s="56"/>
    </row>
    <row r="38" spans="2:6" ht="15.6" customHeight="1" x14ac:dyDescent="0.25">
      <c r="B38" s="36" t="s">
        <v>68</v>
      </c>
      <c r="C38" s="20">
        <v>0.05</v>
      </c>
      <c r="D38" s="27">
        <f>C38*D36</f>
        <v>147.25</v>
      </c>
      <c r="E38" s="29"/>
      <c r="F38" s="56"/>
    </row>
    <row r="39" spans="2:6" ht="15.6" customHeight="1" x14ac:dyDescent="0.25">
      <c r="B39" s="2" t="s">
        <v>7</v>
      </c>
      <c r="C39" s="20">
        <v>0.5</v>
      </c>
      <c r="D39" s="27">
        <f>D22*C39</f>
        <v>3583.3333333333335</v>
      </c>
      <c r="E39" s="29"/>
      <c r="F39" s="56"/>
    </row>
    <row r="40" spans="2:6" ht="15.6" customHeight="1" x14ac:dyDescent="0.25">
      <c r="B40" s="2" t="s">
        <v>8</v>
      </c>
      <c r="C40" s="20">
        <v>0.5</v>
      </c>
      <c r="D40" s="27">
        <f>D22*C40</f>
        <v>3583.3333333333335</v>
      </c>
      <c r="E40" s="29"/>
      <c r="F40" s="56"/>
    </row>
    <row r="41" spans="2:6" ht="15.6" customHeight="1" x14ac:dyDescent="0.25">
      <c r="B41" s="2" t="s">
        <v>89</v>
      </c>
      <c r="C41" s="20">
        <v>1</v>
      </c>
      <c r="D41" s="27">
        <f>$D$31*C41</f>
        <v>9500</v>
      </c>
      <c r="E41" s="29"/>
      <c r="F41" s="56"/>
    </row>
    <row r="42" spans="2:6" ht="15.6" customHeight="1" x14ac:dyDescent="0.25">
      <c r="B42" s="2"/>
      <c r="C42" s="20"/>
      <c r="D42" s="27"/>
      <c r="E42" s="29"/>
      <c r="F42" s="56"/>
    </row>
    <row r="43" spans="2:6" x14ac:dyDescent="0.25">
      <c r="B43" s="2" t="s">
        <v>107</v>
      </c>
      <c r="C43" s="18"/>
      <c r="D43" s="28">
        <v>2.5</v>
      </c>
      <c r="E43" s="29"/>
      <c r="F43" s="56"/>
    </row>
    <row r="44" spans="2:6" x14ac:dyDescent="0.25">
      <c r="B44" s="2" t="s">
        <v>108</v>
      </c>
      <c r="C44" s="18"/>
      <c r="D44" s="28">
        <v>4</v>
      </c>
      <c r="E44" s="29"/>
      <c r="F44" s="56"/>
    </row>
    <row r="45" spans="2:6" x14ac:dyDescent="0.25">
      <c r="B45" s="2" t="s">
        <v>3</v>
      </c>
      <c r="C45" s="18"/>
      <c r="D45" s="27">
        <f>D43*D22+D44*D31</f>
        <v>55916.666666666672</v>
      </c>
      <c r="E45" s="29"/>
      <c r="F45" s="56"/>
    </row>
    <row r="46" spans="2:6" ht="30" x14ac:dyDescent="0.25">
      <c r="B46" s="2" t="s">
        <v>99</v>
      </c>
      <c r="C46" s="20"/>
      <c r="D46" s="27">
        <f>(D39)*D43</f>
        <v>8958.3333333333339</v>
      </c>
      <c r="E46" s="29"/>
      <c r="F46" s="56"/>
    </row>
    <row r="47" spans="2:6" ht="30" x14ac:dyDescent="0.25">
      <c r="B47" s="2" t="s">
        <v>9</v>
      </c>
      <c r="C47" s="20"/>
      <c r="D47" s="27">
        <f>D40*D43+D41*D44</f>
        <v>46958.333333333336</v>
      </c>
      <c r="E47" s="29"/>
      <c r="F47" s="56"/>
    </row>
    <row r="48" spans="2:6" x14ac:dyDescent="0.25">
      <c r="B48" s="2"/>
      <c r="C48" s="20"/>
      <c r="D48" s="19"/>
      <c r="E48" s="32"/>
      <c r="F48" s="56"/>
    </row>
    <row r="49" spans="2:6" ht="14.45" customHeight="1" x14ac:dyDescent="0.25">
      <c r="B49" s="2" t="s">
        <v>49</v>
      </c>
      <c r="C49" s="20"/>
      <c r="D49" s="19">
        <f>D31*D44</f>
        <v>38000</v>
      </c>
      <c r="E49" s="32"/>
      <c r="F49" s="56"/>
    </row>
    <row r="50" spans="2:6" ht="14.45" customHeight="1" x14ac:dyDescent="0.25">
      <c r="B50" s="2"/>
      <c r="C50" s="20"/>
      <c r="D50" s="19"/>
      <c r="E50" s="32"/>
      <c r="F50" s="56"/>
    </row>
    <row r="51" spans="2:6" ht="14.45" customHeight="1" x14ac:dyDescent="0.25">
      <c r="B51" s="2" t="s">
        <v>44</v>
      </c>
      <c r="C51" s="20">
        <v>0.92</v>
      </c>
      <c r="D51" s="19">
        <f t="shared" ref="D51:D52" si="2">$D$31*C51</f>
        <v>8740</v>
      </c>
      <c r="E51" s="32"/>
      <c r="F51" s="56"/>
    </row>
    <row r="52" spans="2:6" ht="14.45" customHeight="1" x14ac:dyDescent="0.25">
      <c r="B52" s="2" t="s">
        <v>52</v>
      </c>
      <c r="C52" s="20">
        <v>1</v>
      </c>
      <c r="D52" s="19">
        <f t="shared" si="2"/>
        <v>9500</v>
      </c>
      <c r="E52" s="32"/>
      <c r="F52" s="56"/>
    </row>
    <row r="53" spans="2:6" ht="14.45" customHeight="1" x14ac:dyDescent="0.25">
      <c r="B53" s="2" t="s">
        <v>45</v>
      </c>
      <c r="C53" s="20">
        <v>0.06</v>
      </c>
      <c r="D53" s="19">
        <f>$D$31*C53</f>
        <v>570</v>
      </c>
      <c r="E53" s="32"/>
      <c r="F53" s="56"/>
    </row>
    <row r="54" spans="2:6" ht="14.45" customHeight="1" x14ac:dyDescent="0.25">
      <c r="B54" s="2"/>
      <c r="C54" s="20"/>
      <c r="D54" s="19"/>
      <c r="E54" s="32"/>
      <c r="F54" s="56"/>
    </row>
    <row r="55" spans="2:6" x14ac:dyDescent="0.25">
      <c r="B55" s="2" t="s">
        <v>88</v>
      </c>
      <c r="C55" s="53">
        <v>1E-4</v>
      </c>
      <c r="D55" s="21">
        <f>($D$31)*C55</f>
        <v>0.95000000000000007</v>
      </c>
      <c r="E55" s="32"/>
      <c r="F55" s="56"/>
    </row>
    <row r="56" spans="2:6" x14ac:dyDescent="0.25">
      <c r="B56" s="2" t="s">
        <v>2</v>
      </c>
      <c r="C56" s="20">
        <v>0.01</v>
      </c>
      <c r="D56" s="21">
        <f>($D$31)*C56</f>
        <v>95</v>
      </c>
      <c r="E56" s="32"/>
      <c r="F56" s="56"/>
    </row>
    <row r="57" spans="2:6" ht="14.45" customHeight="1" x14ac:dyDescent="0.25">
      <c r="B57" s="2" t="s">
        <v>46</v>
      </c>
      <c r="C57" s="20"/>
      <c r="D57" s="19">
        <f>D55+D56</f>
        <v>95.95</v>
      </c>
      <c r="E57" s="32"/>
      <c r="F57" s="56"/>
    </row>
    <row r="58" spans="2:6" ht="14.45" customHeight="1" x14ac:dyDescent="0.25">
      <c r="B58" s="2"/>
      <c r="C58" s="20"/>
      <c r="D58" s="19"/>
      <c r="E58" s="32"/>
      <c r="F58" s="56"/>
    </row>
    <row r="59" spans="2:6" ht="14.45" customHeight="1" x14ac:dyDescent="0.25">
      <c r="B59" s="2" t="s">
        <v>47</v>
      </c>
      <c r="C59" s="20"/>
      <c r="D59" s="19">
        <f>D31</f>
        <v>9500</v>
      </c>
      <c r="E59" s="32"/>
      <c r="F59" s="56"/>
    </row>
    <row r="60" spans="2:6" ht="14.45" customHeight="1" x14ac:dyDescent="0.25">
      <c r="B60" s="2"/>
      <c r="C60" s="20"/>
      <c r="D60" s="19"/>
      <c r="E60" s="32"/>
      <c r="F60" s="56"/>
    </row>
    <row r="61" spans="2:6" ht="37.9" customHeight="1" x14ac:dyDescent="0.25">
      <c r="B61" s="2" t="s">
        <v>109</v>
      </c>
      <c r="C61" s="20"/>
      <c r="D61" s="19">
        <f>D31+D57</f>
        <v>9595.9500000000007</v>
      </c>
      <c r="E61" s="32"/>
      <c r="F61" s="56"/>
    </row>
    <row r="62" spans="2:6" ht="14.45" customHeight="1" x14ac:dyDescent="0.25">
      <c r="B62" s="2"/>
      <c r="C62" s="20"/>
      <c r="D62" s="19"/>
      <c r="E62" s="32"/>
      <c r="F62" s="56"/>
    </row>
    <row r="63" spans="2:6" ht="14.45" customHeight="1" x14ac:dyDescent="0.25">
      <c r="B63" s="2" t="s">
        <v>48</v>
      </c>
      <c r="C63" s="20">
        <v>0.05</v>
      </c>
      <c r="D63" s="19">
        <f>D22*C63</f>
        <v>358.33333333333337</v>
      </c>
      <c r="E63" s="32"/>
      <c r="F63" s="56"/>
    </row>
    <row r="64" spans="2:6" ht="14.45" customHeight="1" x14ac:dyDescent="0.25">
      <c r="B64" s="2"/>
      <c r="C64" s="20"/>
      <c r="D64" s="19"/>
      <c r="E64" s="32"/>
      <c r="F64" s="56"/>
    </row>
    <row r="65" spans="1:6" x14ac:dyDescent="0.25">
      <c r="B65" s="2" t="s">
        <v>96</v>
      </c>
      <c r="C65" s="20">
        <v>0.92</v>
      </c>
      <c r="D65" s="19">
        <f t="shared" ref="D65:D66" si="3">$D$31*C65</f>
        <v>8740</v>
      </c>
      <c r="E65" s="32"/>
      <c r="F65" s="56"/>
    </row>
    <row r="66" spans="1:6" x14ac:dyDescent="0.25">
      <c r="B66" s="2" t="s">
        <v>97</v>
      </c>
      <c r="C66" s="20">
        <v>0.06</v>
      </c>
      <c r="D66" s="19">
        <f t="shared" si="3"/>
        <v>570</v>
      </c>
      <c r="E66" s="32"/>
      <c r="F66" s="56"/>
    </row>
    <row r="67" spans="1:6" x14ac:dyDescent="0.25">
      <c r="B67" s="2" t="s">
        <v>98</v>
      </c>
      <c r="C67" s="20">
        <v>1</v>
      </c>
      <c r="D67" s="19">
        <f>$D$31*C67</f>
        <v>9500</v>
      </c>
      <c r="E67" s="32"/>
      <c r="F67" s="56"/>
    </row>
    <row r="68" spans="1:6" ht="30" x14ac:dyDescent="0.25">
      <c r="B68" s="2" t="s">
        <v>87</v>
      </c>
      <c r="C68" s="20">
        <v>0.02</v>
      </c>
      <c r="D68" s="21">
        <f>(D31)*C68</f>
        <v>190</v>
      </c>
      <c r="E68" s="32"/>
      <c r="F68" s="56"/>
    </row>
    <row r="69" spans="1:6" x14ac:dyDescent="0.25">
      <c r="B69" s="2"/>
      <c r="C69" s="18"/>
      <c r="D69" s="41"/>
      <c r="E69" s="32"/>
      <c r="F69" s="56"/>
    </row>
    <row r="70" spans="1:6" ht="15.75" thickBot="1" x14ac:dyDescent="0.3">
      <c r="B70" s="2"/>
      <c r="C70" s="18"/>
      <c r="D70" s="21"/>
      <c r="E70" s="33"/>
      <c r="F70" s="56"/>
    </row>
    <row r="71" spans="1:6" x14ac:dyDescent="0.25">
      <c r="A71" s="5"/>
      <c r="B71" s="64"/>
      <c r="C71" s="65"/>
      <c r="D71" s="31"/>
      <c r="E71" s="30"/>
      <c r="F71" s="57"/>
    </row>
    <row r="72" spans="1:6" ht="26.25" customHeight="1" x14ac:dyDescent="0.25">
      <c r="A72" s="5" t="s">
        <v>14</v>
      </c>
      <c r="B72" s="62"/>
      <c r="C72" s="68" t="s">
        <v>10</v>
      </c>
      <c r="D72" s="63" t="s">
        <v>11</v>
      </c>
      <c r="E72" s="4" t="s">
        <v>4</v>
      </c>
      <c r="F72" s="54" t="s">
        <v>115</v>
      </c>
    </row>
    <row r="73" spans="1:6" ht="30" x14ac:dyDescent="0.25">
      <c r="B73" s="2" t="s">
        <v>38</v>
      </c>
      <c r="C73" s="52"/>
      <c r="D73" s="19">
        <v>559.16666666666674</v>
      </c>
      <c r="E73" s="26"/>
      <c r="F73" s="42"/>
    </row>
    <row r="74" spans="1:6" ht="30" x14ac:dyDescent="0.25">
      <c r="B74" s="2" t="s">
        <v>36</v>
      </c>
      <c r="C74" s="52"/>
      <c r="D74" s="19">
        <v>559.16666666666674</v>
      </c>
      <c r="E74" s="26"/>
      <c r="F74" s="42"/>
    </row>
    <row r="75" spans="1:6" ht="30" x14ac:dyDescent="0.25">
      <c r="B75" s="2" t="s">
        <v>37</v>
      </c>
      <c r="C75" s="52"/>
      <c r="D75" s="19">
        <v>4473.3333333333339</v>
      </c>
      <c r="E75" s="26"/>
      <c r="F75" s="42"/>
    </row>
    <row r="76" spans="1:6" ht="45" x14ac:dyDescent="0.25">
      <c r="B76" s="2" t="s">
        <v>69</v>
      </c>
      <c r="C76" s="52"/>
      <c r="D76" s="19">
        <v>0</v>
      </c>
      <c r="E76" s="26"/>
      <c r="F76" s="42"/>
    </row>
    <row r="77" spans="1:6" ht="45" x14ac:dyDescent="0.25">
      <c r="B77" s="2" t="s">
        <v>70</v>
      </c>
      <c r="C77" s="52"/>
      <c r="D77" s="19">
        <v>0</v>
      </c>
      <c r="E77" s="26"/>
      <c r="F77" s="42"/>
    </row>
    <row r="78" spans="1:6" ht="45" x14ac:dyDescent="0.25">
      <c r="B78" s="2" t="s">
        <v>71</v>
      </c>
      <c r="C78" s="52"/>
      <c r="D78" s="19">
        <v>0</v>
      </c>
      <c r="E78" s="26"/>
      <c r="F78" s="42"/>
    </row>
    <row r="79" spans="1:6" ht="30" x14ac:dyDescent="0.25">
      <c r="B79" s="2" t="s">
        <v>72</v>
      </c>
      <c r="C79" s="52"/>
      <c r="D79" s="19">
        <v>559.16666666666674</v>
      </c>
      <c r="E79" s="26"/>
      <c r="F79" s="42"/>
    </row>
    <row r="80" spans="1:6" ht="30" x14ac:dyDescent="0.25">
      <c r="B80" s="2" t="s">
        <v>73</v>
      </c>
      <c r="C80" s="52"/>
      <c r="D80" s="19">
        <v>559.16666666666674</v>
      </c>
      <c r="E80" s="26"/>
      <c r="F80" s="42"/>
    </row>
    <row r="81" spans="2:6" ht="30" x14ac:dyDescent="0.25">
      <c r="B81" s="2" t="s">
        <v>74</v>
      </c>
      <c r="C81" s="52"/>
      <c r="D81" s="19">
        <v>5032.5</v>
      </c>
      <c r="E81" s="26"/>
      <c r="F81" s="42"/>
    </row>
    <row r="82" spans="2:6" ht="30" x14ac:dyDescent="0.25">
      <c r="B82" s="2" t="s">
        <v>75</v>
      </c>
      <c r="C82" s="52"/>
      <c r="D82" s="19">
        <v>559.16666666666674</v>
      </c>
      <c r="E82" s="26"/>
      <c r="F82" s="42"/>
    </row>
    <row r="83" spans="2:6" ht="30" x14ac:dyDescent="0.25">
      <c r="B83" s="2" t="s">
        <v>76</v>
      </c>
      <c r="C83" s="52"/>
      <c r="D83" s="19">
        <v>559.16666666666674</v>
      </c>
      <c r="E83" s="26"/>
      <c r="F83" s="42"/>
    </row>
    <row r="84" spans="2:6" ht="30" x14ac:dyDescent="0.25">
      <c r="B84" s="2" t="s">
        <v>77</v>
      </c>
      <c r="C84" s="52"/>
      <c r="D84" s="19">
        <v>7269.1666666666679</v>
      </c>
      <c r="E84" s="26"/>
      <c r="F84" s="42"/>
    </row>
    <row r="85" spans="2:6" ht="30" x14ac:dyDescent="0.25">
      <c r="B85" s="2" t="s">
        <v>39</v>
      </c>
      <c r="C85" s="52"/>
      <c r="D85" s="19">
        <v>559.16666666666674</v>
      </c>
      <c r="E85" s="26"/>
      <c r="F85" s="42"/>
    </row>
    <row r="86" spans="2:6" ht="30" x14ac:dyDescent="0.25">
      <c r="B86" s="2" t="s">
        <v>40</v>
      </c>
      <c r="C86" s="52"/>
      <c r="D86" s="19">
        <v>559.16666666666674</v>
      </c>
      <c r="E86" s="26"/>
      <c r="F86" s="42"/>
    </row>
    <row r="87" spans="2:6" ht="30" x14ac:dyDescent="0.25">
      <c r="B87" s="2" t="s">
        <v>41</v>
      </c>
      <c r="C87" s="52"/>
      <c r="D87" s="19">
        <v>559.16666666666674</v>
      </c>
      <c r="E87" s="26"/>
      <c r="F87" s="42"/>
    </row>
    <row r="88" spans="2:6" ht="45" x14ac:dyDescent="0.25">
      <c r="B88" s="2" t="s">
        <v>78</v>
      </c>
      <c r="C88" s="52"/>
      <c r="D88" s="19">
        <v>559.16666666666674</v>
      </c>
      <c r="E88" s="26"/>
      <c r="F88" s="42"/>
    </row>
    <row r="89" spans="2:6" ht="45" x14ac:dyDescent="0.25">
      <c r="B89" s="2" t="s">
        <v>79</v>
      </c>
      <c r="C89" s="52"/>
      <c r="D89" s="19">
        <v>559.16666666666674</v>
      </c>
      <c r="E89" s="26"/>
      <c r="F89" s="42"/>
    </row>
    <row r="90" spans="2:6" ht="45" x14ac:dyDescent="0.25">
      <c r="B90" s="2" t="s">
        <v>80</v>
      </c>
      <c r="C90" s="52"/>
      <c r="D90" s="19">
        <v>10065</v>
      </c>
      <c r="E90" s="26"/>
      <c r="F90" s="42"/>
    </row>
    <row r="91" spans="2:6" ht="30" x14ac:dyDescent="0.25">
      <c r="B91" s="2" t="s">
        <v>81</v>
      </c>
      <c r="C91" s="52"/>
      <c r="D91" s="19">
        <v>559.16666666666674</v>
      </c>
      <c r="E91" s="26"/>
      <c r="F91" s="42"/>
    </row>
    <row r="92" spans="2:6" ht="30" x14ac:dyDescent="0.25">
      <c r="B92" s="2" t="s">
        <v>82</v>
      </c>
      <c r="C92" s="52"/>
      <c r="D92" s="19">
        <v>559.16666666666674</v>
      </c>
      <c r="E92" s="26"/>
      <c r="F92" s="42"/>
    </row>
    <row r="93" spans="2:6" ht="30" x14ac:dyDescent="0.25">
      <c r="B93" s="2" t="s">
        <v>83</v>
      </c>
      <c r="C93" s="52"/>
      <c r="D93" s="19">
        <v>559.16666666666674</v>
      </c>
      <c r="E93" s="26"/>
      <c r="F93" s="42"/>
    </row>
    <row r="94" spans="2:6" ht="30" x14ac:dyDescent="0.25">
      <c r="B94" s="2" t="s">
        <v>84</v>
      </c>
      <c r="C94" s="52"/>
      <c r="D94" s="19">
        <v>559.16666666666674</v>
      </c>
      <c r="E94" s="26"/>
      <c r="F94" s="42"/>
    </row>
    <row r="95" spans="2:6" ht="30" x14ac:dyDescent="0.25">
      <c r="B95" s="2" t="s">
        <v>85</v>
      </c>
      <c r="C95" s="52"/>
      <c r="D95" s="19">
        <v>559.16666666666674</v>
      </c>
      <c r="E95" s="26"/>
      <c r="F95" s="42"/>
    </row>
    <row r="96" spans="2:6" ht="30" x14ac:dyDescent="0.25">
      <c r="B96" s="2" t="s">
        <v>86</v>
      </c>
      <c r="C96" s="52"/>
      <c r="D96" s="19">
        <v>20130</v>
      </c>
      <c r="E96" s="26"/>
      <c r="F96" s="42"/>
    </row>
    <row r="97" spans="1:6" ht="15.75" thickBot="1" x14ac:dyDescent="0.3">
      <c r="B97" s="2"/>
      <c r="C97" s="20"/>
      <c r="D97" s="19"/>
      <c r="E97" s="26"/>
      <c r="F97" s="42"/>
    </row>
    <row r="98" spans="1:6" s="22" customFormat="1" ht="17.25" customHeight="1" thickBot="1" x14ac:dyDescent="0.3">
      <c r="B98" s="9"/>
      <c r="C98" s="10"/>
      <c r="D98" s="10"/>
      <c r="E98" s="34"/>
      <c r="F98" s="58">
        <f>SUM(F20:F97)</f>
        <v>0</v>
      </c>
    </row>
    <row r="99" spans="1:6" ht="21" customHeight="1" x14ac:dyDescent="0.25">
      <c r="A99" s="5" t="s">
        <v>43</v>
      </c>
    </row>
    <row r="100" spans="1:6" ht="22.5" customHeight="1" x14ac:dyDescent="0.25">
      <c r="B100" s="14"/>
      <c r="C100" s="3" t="s">
        <v>10</v>
      </c>
      <c r="D100" s="1" t="s">
        <v>11</v>
      </c>
      <c r="E100" s="4" t="s">
        <v>4</v>
      </c>
      <c r="F100" s="54" t="s">
        <v>115</v>
      </c>
    </row>
    <row r="101" spans="1:6" ht="45" x14ac:dyDescent="0.25">
      <c r="B101" s="2" t="s">
        <v>95</v>
      </c>
      <c r="C101" s="18"/>
      <c r="D101" s="19">
        <v>38000</v>
      </c>
      <c r="E101" s="43"/>
      <c r="F101" s="23"/>
    </row>
    <row r="102" spans="1:6" ht="45" x14ac:dyDescent="0.25">
      <c r="B102" s="2" t="s">
        <v>42</v>
      </c>
      <c r="C102" s="20"/>
      <c r="D102" s="41">
        <v>95</v>
      </c>
      <c r="E102" s="43"/>
      <c r="F102" s="23"/>
    </row>
    <row r="103" spans="1:6" ht="30" x14ac:dyDescent="0.25">
      <c r="B103" s="2" t="s">
        <v>53</v>
      </c>
      <c r="C103" s="18"/>
      <c r="D103" s="19">
        <v>8740</v>
      </c>
      <c r="E103" s="43"/>
      <c r="F103" s="23"/>
    </row>
    <row r="104" spans="1:6" ht="30" x14ac:dyDescent="0.25">
      <c r="B104" s="2" t="s">
        <v>58</v>
      </c>
      <c r="C104" s="18"/>
      <c r="D104" s="19">
        <v>570</v>
      </c>
      <c r="E104" s="43"/>
      <c r="F104" s="23"/>
    </row>
    <row r="105" spans="1:6" ht="30" x14ac:dyDescent="0.25">
      <c r="B105" s="2" t="s">
        <v>54</v>
      </c>
      <c r="C105" s="18"/>
      <c r="D105" s="19">
        <v>95.95</v>
      </c>
      <c r="E105" s="43"/>
      <c r="F105" s="23"/>
    </row>
    <row r="106" spans="1:6" ht="30" x14ac:dyDescent="0.25">
      <c r="B106" s="2" t="s">
        <v>55</v>
      </c>
      <c r="C106" s="18"/>
      <c r="D106" s="19">
        <v>9500</v>
      </c>
      <c r="E106" s="43"/>
      <c r="F106" s="23"/>
    </row>
    <row r="107" spans="1:6" ht="60" x14ac:dyDescent="0.25">
      <c r="B107" s="2" t="s">
        <v>56</v>
      </c>
      <c r="C107" s="18"/>
      <c r="D107" s="19">
        <v>9405.9500000000007</v>
      </c>
      <c r="E107" s="43"/>
      <c r="F107" s="23"/>
    </row>
    <row r="108" spans="1:6" ht="45" x14ac:dyDescent="0.25">
      <c r="B108" s="2" t="s">
        <v>57</v>
      </c>
      <c r="C108" s="18"/>
      <c r="D108" s="19">
        <v>358.33333333333337</v>
      </c>
      <c r="E108" s="43"/>
      <c r="F108" s="23"/>
    </row>
    <row r="109" spans="1:6" ht="45" x14ac:dyDescent="0.25">
      <c r="B109" s="2" t="s">
        <v>50</v>
      </c>
      <c r="C109" s="18"/>
      <c r="D109" s="41">
        <v>4</v>
      </c>
      <c r="E109" s="23"/>
      <c r="F109" s="23"/>
    </row>
    <row r="110" spans="1:6" ht="45" x14ac:dyDescent="0.25">
      <c r="B110" s="2" t="s">
        <v>51</v>
      </c>
      <c r="C110" s="18"/>
      <c r="D110" s="41">
        <v>4</v>
      </c>
      <c r="E110" s="24"/>
      <c r="F110" s="23"/>
    </row>
    <row r="111" spans="1:6" ht="30" x14ac:dyDescent="0.25">
      <c r="B111" s="2" t="s">
        <v>28</v>
      </c>
      <c r="C111" s="20"/>
      <c r="D111" s="41">
        <v>19096</v>
      </c>
      <c r="E111" s="43"/>
      <c r="F111" s="23"/>
    </row>
    <row r="112" spans="1:6" ht="30.75" thickBot="1" x14ac:dyDescent="0.3">
      <c r="B112" s="2" t="s">
        <v>29</v>
      </c>
      <c r="C112" s="20"/>
      <c r="D112" s="41">
        <v>0</v>
      </c>
      <c r="E112" s="43"/>
      <c r="F112" s="23"/>
    </row>
    <row r="113" spans="1:6" ht="15.75" thickBot="1" x14ac:dyDescent="0.3">
      <c r="B113" s="8"/>
      <c r="C113" s="17"/>
      <c r="D113" s="17"/>
      <c r="E113" s="17"/>
      <c r="F113" s="55">
        <f>SUM(F101:F112)</f>
        <v>0</v>
      </c>
    </row>
    <row r="114" spans="1:6" ht="34.5" customHeight="1" x14ac:dyDescent="0.25">
      <c r="C114" s="13"/>
      <c r="D114" s="13"/>
    </row>
    <row r="115" spans="1:6" ht="34.5" customHeight="1" x14ac:dyDescent="0.25">
      <c r="A115" s="5" t="s">
        <v>62</v>
      </c>
      <c r="C115" s="68" t="s">
        <v>10</v>
      </c>
      <c r="D115" s="1" t="s">
        <v>11</v>
      </c>
      <c r="E115" s="4" t="s">
        <v>4</v>
      </c>
      <c r="F115" s="54" t="s">
        <v>115</v>
      </c>
    </row>
    <row r="116" spans="1:6" ht="34.5" customHeight="1" x14ac:dyDescent="0.25">
      <c r="B116" s="44" t="s">
        <v>63</v>
      </c>
      <c r="C116" s="45"/>
      <c r="D116" s="46"/>
      <c r="E116" s="47"/>
      <c r="F116" s="59"/>
    </row>
    <row r="117" spans="1:6" ht="34.5" customHeight="1" x14ac:dyDescent="0.25">
      <c r="B117" s="36" t="s">
        <v>100</v>
      </c>
      <c r="C117" s="20"/>
      <c r="D117" s="19">
        <f>D24</f>
        <v>4284.2333333333336</v>
      </c>
      <c r="E117" s="40"/>
      <c r="F117" s="60"/>
    </row>
    <row r="118" spans="1:6" ht="34.5" customHeight="1" x14ac:dyDescent="0.25">
      <c r="B118" s="36" t="s">
        <v>105</v>
      </c>
      <c r="C118" s="20"/>
      <c r="D118" s="19">
        <f>D25</f>
        <v>43.716666666666669</v>
      </c>
      <c r="E118" s="40"/>
      <c r="F118" s="60"/>
    </row>
    <row r="119" spans="1:6" ht="34.5" customHeight="1" x14ac:dyDescent="0.25">
      <c r="B119" s="36" t="s">
        <v>104</v>
      </c>
      <c r="C119" s="20"/>
      <c r="D119" s="19">
        <f>D26</f>
        <v>21.858333333333334</v>
      </c>
      <c r="E119" s="40"/>
      <c r="F119" s="60"/>
    </row>
    <row r="120" spans="1:6" ht="34.5" customHeight="1" x14ac:dyDescent="0.25">
      <c r="B120" s="36" t="s">
        <v>106</v>
      </c>
      <c r="C120" s="20"/>
      <c r="D120" s="19">
        <f>D27</f>
        <v>21.858333333333334</v>
      </c>
      <c r="E120" s="40"/>
      <c r="F120" s="60"/>
    </row>
    <row r="121" spans="1:6" ht="34.5" customHeight="1" x14ac:dyDescent="0.25">
      <c r="B121" s="48" t="s">
        <v>64</v>
      </c>
      <c r="C121" s="49"/>
      <c r="D121" s="50"/>
      <c r="E121" s="51"/>
      <c r="F121" s="61"/>
    </row>
    <row r="122" spans="1:6" ht="34.5" customHeight="1" x14ac:dyDescent="0.25">
      <c r="B122" s="36" t="s">
        <v>67</v>
      </c>
      <c r="C122" s="20"/>
      <c r="D122" s="19">
        <f>D29</f>
        <v>2767.05</v>
      </c>
      <c r="E122" s="40"/>
      <c r="F122" s="60"/>
    </row>
    <row r="123" spans="1:6" ht="34.5" customHeight="1" x14ac:dyDescent="0.25">
      <c r="B123" s="36" t="s">
        <v>68</v>
      </c>
      <c r="C123" s="20"/>
      <c r="D123" s="19">
        <f>D30</f>
        <v>27.95</v>
      </c>
      <c r="E123" s="40"/>
      <c r="F123" s="60"/>
    </row>
    <row r="124" spans="1:6" ht="34.5" customHeight="1" x14ac:dyDescent="0.25">
      <c r="B124" s="48" t="s">
        <v>65</v>
      </c>
      <c r="C124" s="49"/>
      <c r="D124" s="50"/>
      <c r="E124" s="51"/>
      <c r="F124" s="61"/>
    </row>
    <row r="125" spans="1:6" ht="34.5" customHeight="1" x14ac:dyDescent="0.25">
      <c r="B125" s="36" t="s">
        <v>101</v>
      </c>
      <c r="C125" s="20"/>
      <c r="D125" s="19">
        <f>D33</f>
        <v>5899.4999999999991</v>
      </c>
      <c r="E125" s="40"/>
      <c r="F125" s="60"/>
    </row>
    <row r="126" spans="1:6" ht="34.5" customHeight="1" x14ac:dyDescent="0.25">
      <c r="B126" s="36" t="s">
        <v>102</v>
      </c>
      <c r="C126" s="20"/>
      <c r="D126" s="19">
        <f>D34</f>
        <v>327.75</v>
      </c>
      <c r="E126" s="40"/>
      <c r="F126" s="60"/>
    </row>
    <row r="127" spans="1:6" ht="34.5" customHeight="1" x14ac:dyDescent="0.25">
      <c r="B127" s="36" t="s">
        <v>103</v>
      </c>
      <c r="C127" s="20"/>
      <c r="D127" s="19">
        <f>D35</f>
        <v>327.75</v>
      </c>
      <c r="E127" s="40"/>
      <c r="F127" s="60"/>
    </row>
    <row r="128" spans="1:6" ht="34.5" customHeight="1" x14ac:dyDescent="0.25">
      <c r="B128" s="48" t="s">
        <v>66</v>
      </c>
      <c r="C128" s="49"/>
      <c r="D128" s="50"/>
      <c r="E128" s="51"/>
      <c r="F128" s="61"/>
    </row>
    <row r="129" spans="1:6" ht="34.5" customHeight="1" x14ac:dyDescent="0.25">
      <c r="B129" s="36" t="s">
        <v>67</v>
      </c>
      <c r="C129" s="20"/>
      <c r="D129" s="19">
        <f>D37</f>
        <v>2797.75</v>
      </c>
      <c r="E129" s="40"/>
      <c r="F129" s="60"/>
    </row>
    <row r="130" spans="1:6" ht="34.5" customHeight="1" thickBot="1" x14ac:dyDescent="0.3">
      <c r="B130" s="36" t="s">
        <v>68</v>
      </c>
      <c r="C130" s="20"/>
      <c r="D130" s="19">
        <f>D38</f>
        <v>147.25</v>
      </c>
      <c r="E130" s="40"/>
      <c r="F130" s="60"/>
    </row>
    <row r="131" spans="1:6" ht="34.5" customHeight="1" thickBot="1" x14ac:dyDescent="0.3">
      <c r="B131" s="7"/>
      <c r="C131" s="17"/>
      <c r="D131" s="17"/>
      <c r="E131" s="17"/>
      <c r="F131" s="55">
        <f>SUM(F116:F130)</f>
        <v>0</v>
      </c>
    </row>
    <row r="133" spans="1:6" ht="18.75" customHeight="1" x14ac:dyDescent="0.25">
      <c r="A133" s="5" t="s">
        <v>13</v>
      </c>
      <c r="C133" s="68" t="s">
        <v>10</v>
      </c>
      <c r="D133" s="1" t="s">
        <v>11</v>
      </c>
      <c r="E133" s="4" t="s">
        <v>4</v>
      </c>
      <c r="F133" s="54" t="s">
        <v>115</v>
      </c>
    </row>
    <row r="134" spans="1:6" ht="30" x14ac:dyDescent="0.25">
      <c r="B134" s="2" t="s">
        <v>92</v>
      </c>
      <c r="C134" s="20"/>
      <c r="D134" s="41">
        <v>1</v>
      </c>
      <c r="E134" s="42"/>
      <c r="F134" s="42"/>
    </row>
    <row r="135" spans="1:6" ht="30" x14ac:dyDescent="0.25">
      <c r="B135" s="2" t="s">
        <v>93</v>
      </c>
      <c r="C135" s="20"/>
      <c r="D135" s="41">
        <v>1</v>
      </c>
      <c r="E135" s="42"/>
      <c r="F135" s="42"/>
    </row>
    <row r="136" spans="1:6" ht="45" x14ac:dyDescent="0.25">
      <c r="B136" s="2" t="s">
        <v>21</v>
      </c>
      <c r="C136" s="20"/>
      <c r="D136" s="41">
        <v>1</v>
      </c>
      <c r="E136" s="42"/>
      <c r="F136" s="42"/>
    </row>
    <row r="137" spans="1:6" ht="45" x14ac:dyDescent="0.25">
      <c r="B137" s="2" t="s">
        <v>22</v>
      </c>
      <c r="C137" s="20"/>
      <c r="D137" s="41">
        <v>1</v>
      </c>
      <c r="E137" s="42"/>
      <c r="F137" s="42"/>
    </row>
    <row r="138" spans="1:6" ht="75" x14ac:dyDescent="0.25">
      <c r="B138" s="2" t="s">
        <v>23</v>
      </c>
      <c r="C138" s="20"/>
      <c r="D138" s="41">
        <v>1</v>
      </c>
      <c r="E138" s="42"/>
      <c r="F138" s="42"/>
    </row>
    <row r="139" spans="1:6" ht="43.5" customHeight="1" x14ac:dyDescent="0.25">
      <c r="B139" s="2" t="s">
        <v>24</v>
      </c>
      <c r="C139" s="20"/>
      <c r="D139" s="41">
        <v>1</v>
      </c>
      <c r="E139" s="42"/>
      <c r="F139" s="42"/>
    </row>
    <row r="140" spans="1:6" ht="30" x14ac:dyDescent="0.25">
      <c r="B140" s="2" t="s">
        <v>94</v>
      </c>
      <c r="C140" s="20"/>
      <c r="D140" s="41">
        <v>1</v>
      </c>
      <c r="E140" s="42"/>
      <c r="F140" s="42"/>
    </row>
    <row r="141" spans="1:6" ht="30" x14ac:dyDescent="0.25">
      <c r="B141" s="2" t="s">
        <v>35</v>
      </c>
      <c r="C141" s="20"/>
      <c r="D141" s="41">
        <v>1</v>
      </c>
      <c r="E141" s="42"/>
      <c r="F141" s="42"/>
    </row>
    <row r="142" spans="1:6" ht="30" x14ac:dyDescent="0.25">
      <c r="B142" s="2" t="s">
        <v>20</v>
      </c>
      <c r="C142" s="20"/>
      <c r="D142" s="41">
        <v>1</v>
      </c>
      <c r="E142" s="42"/>
      <c r="F142" s="42"/>
    </row>
    <row r="143" spans="1:6" ht="30.75" thickBot="1" x14ac:dyDescent="0.3">
      <c r="B143" s="2" t="s">
        <v>114</v>
      </c>
      <c r="C143" s="18"/>
      <c r="D143" s="41">
        <v>1</v>
      </c>
      <c r="E143" s="42"/>
      <c r="F143" s="42"/>
    </row>
    <row r="144" spans="1:6" ht="17.45" customHeight="1" thickBot="1" x14ac:dyDescent="0.3">
      <c r="B144" s="7"/>
      <c r="C144" s="17"/>
      <c r="D144" s="17"/>
      <c r="E144" s="17"/>
      <c r="F144" s="55">
        <f>SUM(F134:F143)</f>
        <v>0</v>
      </c>
    </row>
    <row r="146" spans="1:6" ht="18.75" customHeight="1" x14ac:dyDescent="0.25">
      <c r="A146" s="5" t="s">
        <v>16</v>
      </c>
      <c r="C146" s="68" t="s">
        <v>10</v>
      </c>
      <c r="D146" s="1" t="s">
        <v>11</v>
      </c>
      <c r="E146" s="4" t="s">
        <v>4</v>
      </c>
      <c r="F146" s="54" t="s">
        <v>115</v>
      </c>
    </row>
    <row r="147" spans="1:6" x14ac:dyDescent="0.25">
      <c r="B147" s="2" t="s">
        <v>30</v>
      </c>
      <c r="C147" s="20">
        <v>0.1</v>
      </c>
      <c r="D147" s="19">
        <v>10</v>
      </c>
      <c r="E147" s="24"/>
      <c r="F147" s="24"/>
    </row>
    <row r="148" spans="1:6" x14ac:dyDescent="0.25">
      <c r="B148" s="2" t="s">
        <v>31</v>
      </c>
      <c r="C148" s="20">
        <v>0.1</v>
      </c>
      <c r="D148" s="19">
        <v>10</v>
      </c>
      <c r="E148" s="23"/>
      <c r="F148" s="23"/>
    </row>
    <row r="149" spans="1:6" x14ac:dyDescent="0.25">
      <c r="B149" s="2" t="s">
        <v>32</v>
      </c>
      <c r="C149" s="20">
        <v>0.4</v>
      </c>
      <c r="D149" s="19">
        <v>10</v>
      </c>
      <c r="E149" s="23"/>
      <c r="F149" s="23"/>
    </row>
    <row r="150" spans="1:6" x14ac:dyDescent="0.25">
      <c r="B150" s="2" t="s">
        <v>17</v>
      </c>
      <c r="C150" s="20">
        <v>0.35</v>
      </c>
      <c r="D150" s="19">
        <v>10</v>
      </c>
      <c r="E150" s="23"/>
      <c r="F150" s="23"/>
    </row>
    <row r="151" spans="1:6" ht="15.75" thickBot="1" x14ac:dyDescent="0.3">
      <c r="B151" s="2" t="s">
        <v>33</v>
      </c>
      <c r="C151" s="20">
        <v>0.05</v>
      </c>
      <c r="D151" s="19">
        <v>10</v>
      </c>
      <c r="E151" s="23"/>
      <c r="F151" s="23"/>
    </row>
    <row r="152" spans="1:6" ht="17.45" customHeight="1" thickBot="1" x14ac:dyDescent="0.3">
      <c r="B152" s="7"/>
      <c r="C152" s="17"/>
      <c r="D152" s="17"/>
      <c r="E152" s="17"/>
      <c r="F152" s="55">
        <f>SUM(F147:F151)</f>
        <v>0</v>
      </c>
    </row>
    <row r="154" spans="1:6" ht="18.75" customHeight="1" x14ac:dyDescent="0.25">
      <c r="A154" s="5" t="s">
        <v>34</v>
      </c>
      <c r="C154" s="68" t="s">
        <v>10</v>
      </c>
      <c r="D154" s="1" t="s">
        <v>11</v>
      </c>
      <c r="E154" s="4" t="s">
        <v>4</v>
      </c>
      <c r="F154" s="54" t="s">
        <v>115</v>
      </c>
    </row>
    <row r="155" spans="1:6" x14ac:dyDescent="0.25">
      <c r="B155" s="2" t="s">
        <v>59</v>
      </c>
      <c r="C155" s="20"/>
      <c r="D155" s="19">
        <v>1</v>
      </c>
      <c r="E155" s="24"/>
      <c r="F155" s="60"/>
    </row>
    <row r="156" spans="1:6" x14ac:dyDescent="0.25">
      <c r="B156" s="2" t="s">
        <v>60</v>
      </c>
      <c r="C156" s="20"/>
      <c r="D156" s="19">
        <v>1</v>
      </c>
      <c r="E156" s="24"/>
      <c r="F156" s="60"/>
    </row>
    <row r="157" spans="1:6" ht="15.75" thickBot="1" x14ac:dyDescent="0.3">
      <c r="B157" s="2" t="s">
        <v>61</v>
      </c>
      <c r="C157" s="20"/>
      <c r="D157" s="19">
        <v>1</v>
      </c>
      <c r="E157" s="23"/>
      <c r="F157" s="60"/>
    </row>
    <row r="158" spans="1:6" ht="17.45" customHeight="1" thickBot="1" x14ac:dyDescent="0.3">
      <c r="B158" s="7"/>
      <c r="C158" s="17"/>
      <c r="D158" s="17"/>
      <c r="E158" s="17"/>
      <c r="F158" s="55">
        <f>SUM(F155:F157)</f>
        <v>0</v>
      </c>
    </row>
    <row r="161" spans="3:4" ht="34.5" customHeight="1" x14ac:dyDescent="0.25">
      <c r="C161" s="13"/>
      <c r="D161" s="13"/>
    </row>
  </sheetData>
  <mergeCells count="2">
    <mergeCell ref="A3:E3"/>
    <mergeCell ref="E5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58"/>
  <sheetViews>
    <sheetView tabSelected="1" zoomScale="85" zoomScaleNormal="85" workbookViewId="0">
      <selection activeCell="A13" sqref="A13"/>
    </sheetView>
  </sheetViews>
  <sheetFormatPr baseColWidth="10" defaultColWidth="11.42578125" defaultRowHeight="15" x14ac:dyDescent="0.25"/>
  <cols>
    <col min="1" max="1" width="39.140625" style="12" customWidth="1"/>
    <col min="2" max="2" width="30.42578125" style="13" customWidth="1"/>
    <col min="3" max="3" width="10.28515625" style="12" customWidth="1"/>
    <col min="4" max="4" width="12.28515625" style="12" bestFit="1" customWidth="1"/>
    <col min="5" max="5" width="12.28515625" style="12" customWidth="1"/>
    <col min="6" max="6" width="16.5703125" style="12" customWidth="1"/>
    <col min="7" max="16384" width="11.42578125" style="12"/>
  </cols>
  <sheetData>
    <row r="3" spans="1:6" ht="54.75" customHeight="1" x14ac:dyDescent="0.25">
      <c r="A3" s="72" t="s">
        <v>118</v>
      </c>
      <c r="B3" s="72"/>
      <c r="C3" s="72"/>
      <c r="D3" s="72"/>
      <c r="E3" s="72"/>
    </row>
    <row r="4" spans="1:6" ht="15.75" thickBot="1" x14ac:dyDescent="0.3"/>
    <row r="5" spans="1:6" ht="43.5" customHeight="1" x14ac:dyDescent="0.25">
      <c r="C5" s="13"/>
      <c r="D5" s="13"/>
      <c r="E5" s="70" t="s">
        <v>110</v>
      </c>
      <c r="F5" s="71"/>
    </row>
    <row r="6" spans="1:6" ht="22.5" customHeight="1" x14ac:dyDescent="0.25">
      <c r="B6" s="14"/>
      <c r="C6" s="3" t="s">
        <v>10</v>
      </c>
      <c r="D6" s="1" t="s">
        <v>11</v>
      </c>
      <c r="E6" s="4" t="s">
        <v>4</v>
      </c>
      <c r="F6" s="54" t="s">
        <v>115</v>
      </c>
    </row>
    <row r="7" spans="1:6" ht="21" customHeight="1" x14ac:dyDescent="0.25">
      <c r="A7" s="5" t="s">
        <v>12</v>
      </c>
    </row>
    <row r="8" spans="1:6" ht="33.75" customHeight="1" x14ac:dyDescent="0.25">
      <c r="B8" s="6" t="s">
        <v>25</v>
      </c>
      <c r="C8" s="15"/>
      <c r="D8" s="41">
        <v>0</v>
      </c>
      <c r="E8" s="42"/>
      <c r="F8" s="42"/>
    </row>
    <row r="9" spans="1:6" ht="33.75" customHeight="1" x14ac:dyDescent="0.25">
      <c r="B9" s="6" t="s">
        <v>90</v>
      </c>
      <c r="C9" s="15"/>
      <c r="D9" s="41">
        <v>0</v>
      </c>
      <c r="E9" s="42"/>
      <c r="F9" s="42"/>
    </row>
    <row r="10" spans="1:6" ht="49.9" customHeight="1" x14ac:dyDescent="0.25">
      <c r="B10" s="6" t="s">
        <v>91</v>
      </c>
      <c r="C10" s="15"/>
      <c r="D10" s="41">
        <v>0</v>
      </c>
      <c r="E10" s="42"/>
      <c r="F10" s="42"/>
    </row>
    <row r="11" spans="1:6" ht="33.75" customHeight="1" x14ac:dyDescent="0.25">
      <c r="B11" s="6" t="s">
        <v>26</v>
      </c>
      <c r="C11" s="15"/>
      <c r="D11" s="41">
        <v>0</v>
      </c>
      <c r="E11" s="42"/>
      <c r="F11" s="42"/>
    </row>
    <row r="12" spans="1:6" ht="33.75" customHeight="1" x14ac:dyDescent="0.25">
      <c r="B12" s="6" t="s">
        <v>27</v>
      </c>
      <c r="C12" s="15"/>
      <c r="D12" s="41">
        <v>0</v>
      </c>
      <c r="E12" s="42"/>
      <c r="F12" s="42"/>
    </row>
    <row r="13" spans="1:6" x14ac:dyDescent="0.25">
      <c r="B13" s="6" t="s">
        <v>19</v>
      </c>
      <c r="C13" s="15"/>
      <c r="D13" s="41">
        <v>0</v>
      </c>
      <c r="E13" s="42"/>
      <c r="F13" s="42"/>
    </row>
    <row r="14" spans="1:6" ht="30" x14ac:dyDescent="0.25">
      <c r="B14" s="6" t="s">
        <v>18</v>
      </c>
      <c r="C14" s="15"/>
      <c r="D14" s="41">
        <v>1</v>
      </c>
      <c r="E14" s="42"/>
      <c r="F14" s="42"/>
    </row>
    <row r="15" spans="1:6" x14ac:dyDescent="0.25">
      <c r="B15" s="6"/>
      <c r="C15" s="15"/>
      <c r="D15" s="41"/>
      <c r="E15" s="42"/>
      <c r="F15" s="42"/>
    </row>
    <row r="16" spans="1:6" ht="15.75" thickBot="1" x14ac:dyDescent="0.3">
      <c r="B16" s="6"/>
      <c r="C16" s="15"/>
      <c r="D16" s="41"/>
      <c r="E16" s="41"/>
      <c r="F16" s="42"/>
    </row>
    <row r="17" spans="1:6" ht="21" customHeight="1" thickBot="1" x14ac:dyDescent="0.3">
      <c r="B17" s="9"/>
      <c r="C17" s="17"/>
      <c r="D17" s="17"/>
      <c r="E17" s="17"/>
      <c r="F17" s="55">
        <f>SUM(F8:F16)</f>
        <v>0</v>
      </c>
    </row>
    <row r="18" spans="1:6" ht="21" customHeight="1" x14ac:dyDescent="0.25"/>
    <row r="19" spans="1:6" ht="21" customHeight="1" x14ac:dyDescent="0.25">
      <c r="A19" s="5" t="s">
        <v>15</v>
      </c>
    </row>
    <row r="20" spans="1:6" ht="16.899999999999999" customHeight="1" x14ac:dyDescent="0.25">
      <c r="B20" s="11" t="s">
        <v>0</v>
      </c>
      <c r="C20" s="18"/>
      <c r="D20" s="27">
        <v>200000</v>
      </c>
      <c r="E20" s="29"/>
      <c r="F20" s="56"/>
    </row>
    <row r="21" spans="1:6" ht="15.6" customHeight="1" x14ac:dyDescent="0.25">
      <c r="B21" s="2" t="s">
        <v>1</v>
      </c>
      <c r="C21" s="18"/>
      <c r="D21" s="27">
        <f>D20/12</f>
        <v>16666.666666666668</v>
      </c>
      <c r="E21" s="29"/>
      <c r="F21" s="56"/>
    </row>
    <row r="22" spans="1:6" ht="15.6" customHeight="1" x14ac:dyDescent="0.25">
      <c r="B22" s="37" t="s">
        <v>5</v>
      </c>
      <c r="C22" s="38">
        <v>0.43</v>
      </c>
      <c r="D22" s="39">
        <f>D21*C22</f>
        <v>7166.666666666667</v>
      </c>
      <c r="E22" s="29"/>
      <c r="F22" s="56"/>
    </row>
    <row r="23" spans="1:6" ht="15.6" customHeight="1" x14ac:dyDescent="0.25">
      <c r="B23" s="35" t="s">
        <v>63</v>
      </c>
      <c r="C23" s="20">
        <v>0.61</v>
      </c>
      <c r="D23" s="27">
        <f>C23*D22</f>
        <v>4371.666666666667</v>
      </c>
      <c r="E23" s="29"/>
      <c r="F23" s="56"/>
    </row>
    <row r="24" spans="1:6" ht="15.6" customHeight="1" x14ac:dyDescent="0.25">
      <c r="B24" s="36" t="s">
        <v>100</v>
      </c>
      <c r="C24" s="20">
        <v>0.98</v>
      </c>
      <c r="D24" s="27">
        <f>C24*$D$23</f>
        <v>4284.2333333333336</v>
      </c>
      <c r="E24" s="29"/>
      <c r="F24" s="56"/>
    </row>
    <row r="25" spans="1:6" ht="15.6" customHeight="1" x14ac:dyDescent="0.25">
      <c r="B25" s="36" t="s">
        <v>105</v>
      </c>
      <c r="C25" s="20">
        <v>0.01</v>
      </c>
      <c r="D25" s="27">
        <f t="shared" ref="D25:D27" si="0">C25*$D$23</f>
        <v>43.716666666666669</v>
      </c>
      <c r="E25" s="29"/>
      <c r="F25" s="56"/>
    </row>
    <row r="26" spans="1:6" ht="15.6" customHeight="1" x14ac:dyDescent="0.25">
      <c r="B26" s="36" t="s">
        <v>104</v>
      </c>
      <c r="C26" s="20">
        <v>5.0000000000000001E-3</v>
      </c>
      <c r="D26" s="27">
        <f t="shared" si="0"/>
        <v>21.858333333333334</v>
      </c>
      <c r="E26" s="29"/>
      <c r="F26" s="56"/>
    </row>
    <row r="27" spans="1:6" ht="15.6" customHeight="1" x14ac:dyDescent="0.25">
      <c r="B27" s="36" t="s">
        <v>106</v>
      </c>
      <c r="C27" s="20">
        <v>5.0000000000000001E-3</v>
      </c>
      <c r="D27" s="27">
        <f t="shared" si="0"/>
        <v>21.858333333333334</v>
      </c>
      <c r="E27" s="29"/>
      <c r="F27" s="56"/>
    </row>
    <row r="28" spans="1:6" ht="15.6" customHeight="1" x14ac:dyDescent="0.25">
      <c r="B28" s="35" t="s">
        <v>64</v>
      </c>
      <c r="C28" s="20">
        <v>0.39</v>
      </c>
      <c r="D28" s="27">
        <f>C28*D22</f>
        <v>2795</v>
      </c>
      <c r="E28" s="29"/>
      <c r="F28" s="56"/>
    </row>
    <row r="29" spans="1:6" ht="15.6" customHeight="1" x14ac:dyDescent="0.25">
      <c r="B29" s="36" t="s">
        <v>67</v>
      </c>
      <c r="C29" s="20">
        <v>0.99</v>
      </c>
      <c r="D29" s="27">
        <f>C29*$D$28</f>
        <v>2767.05</v>
      </c>
      <c r="E29" s="29"/>
      <c r="F29" s="56"/>
    </row>
    <row r="30" spans="1:6" ht="15.6" customHeight="1" x14ac:dyDescent="0.25">
      <c r="B30" s="36" t="s">
        <v>68</v>
      </c>
      <c r="C30" s="20">
        <v>0.01</v>
      </c>
      <c r="D30" s="27">
        <f>C30*$D$28</f>
        <v>27.95</v>
      </c>
      <c r="E30" s="29"/>
      <c r="F30" s="56"/>
    </row>
    <row r="31" spans="1:6" ht="15.6" customHeight="1" x14ac:dyDescent="0.25">
      <c r="B31" s="37" t="s">
        <v>6</v>
      </c>
      <c r="C31" s="38">
        <v>0.56999999999999995</v>
      </c>
      <c r="D31" s="39">
        <f>D21*C31</f>
        <v>9500</v>
      </c>
      <c r="E31" s="29"/>
      <c r="F31" s="56"/>
    </row>
    <row r="32" spans="1:6" ht="15.6" customHeight="1" x14ac:dyDescent="0.25">
      <c r="B32" s="35" t="s">
        <v>65</v>
      </c>
      <c r="C32" s="20">
        <v>0.69</v>
      </c>
      <c r="D32" s="27">
        <f>D31*C32</f>
        <v>6554.9999999999991</v>
      </c>
      <c r="E32" s="29"/>
      <c r="F32" s="56"/>
    </row>
    <row r="33" spans="2:6" ht="15.6" customHeight="1" x14ac:dyDescent="0.25">
      <c r="B33" s="36" t="s">
        <v>101</v>
      </c>
      <c r="C33" s="20">
        <v>0.9</v>
      </c>
      <c r="D33" s="27">
        <f>C33*$D$32</f>
        <v>5899.4999999999991</v>
      </c>
      <c r="E33" s="29"/>
      <c r="F33" s="56"/>
    </row>
    <row r="34" spans="2:6" ht="15.6" customHeight="1" x14ac:dyDescent="0.25">
      <c r="B34" s="36" t="s">
        <v>102</v>
      </c>
      <c r="C34" s="20">
        <v>0.05</v>
      </c>
      <c r="D34" s="27">
        <f t="shared" ref="D34:D35" si="1">C34*$D$32</f>
        <v>327.75</v>
      </c>
      <c r="E34" s="29"/>
      <c r="F34" s="56"/>
    </row>
    <row r="35" spans="2:6" ht="15.6" customHeight="1" x14ac:dyDescent="0.25">
      <c r="B35" s="36" t="s">
        <v>103</v>
      </c>
      <c r="C35" s="20">
        <v>0.05</v>
      </c>
      <c r="D35" s="27">
        <f t="shared" si="1"/>
        <v>327.75</v>
      </c>
      <c r="E35" s="29"/>
      <c r="F35" s="56"/>
    </row>
    <row r="36" spans="2:6" ht="15.6" customHeight="1" x14ac:dyDescent="0.25">
      <c r="B36" s="35" t="s">
        <v>66</v>
      </c>
      <c r="C36" s="20">
        <v>0.31</v>
      </c>
      <c r="D36" s="27">
        <f>C36*D31</f>
        <v>2945</v>
      </c>
      <c r="E36" s="29"/>
      <c r="F36" s="56"/>
    </row>
    <row r="37" spans="2:6" ht="15.6" customHeight="1" x14ac:dyDescent="0.25">
      <c r="B37" s="36" t="s">
        <v>67</v>
      </c>
      <c r="C37" s="20">
        <v>0.95</v>
      </c>
      <c r="D37" s="27">
        <f>D36*C37</f>
        <v>2797.75</v>
      </c>
      <c r="E37" s="29"/>
      <c r="F37" s="56"/>
    </row>
    <row r="38" spans="2:6" ht="15.6" customHeight="1" x14ac:dyDescent="0.25">
      <c r="B38" s="36" t="s">
        <v>68</v>
      </c>
      <c r="C38" s="20">
        <v>0.05</v>
      </c>
      <c r="D38" s="27">
        <f>C38*D36</f>
        <v>147.25</v>
      </c>
      <c r="E38" s="29"/>
      <c r="F38" s="56"/>
    </row>
    <row r="39" spans="2:6" ht="15.6" customHeight="1" x14ac:dyDescent="0.25">
      <c r="B39" s="2" t="s">
        <v>7</v>
      </c>
      <c r="C39" s="20">
        <v>0.5</v>
      </c>
      <c r="D39" s="27">
        <f>D22*C39</f>
        <v>3583.3333333333335</v>
      </c>
      <c r="E39" s="29"/>
      <c r="F39" s="56"/>
    </row>
    <row r="40" spans="2:6" ht="15.6" customHeight="1" x14ac:dyDescent="0.25">
      <c r="B40" s="2" t="s">
        <v>8</v>
      </c>
      <c r="C40" s="20">
        <v>0.5</v>
      </c>
      <c r="D40" s="27">
        <f>D22*C40</f>
        <v>3583.3333333333335</v>
      </c>
      <c r="E40" s="29"/>
      <c r="F40" s="56"/>
    </row>
    <row r="41" spans="2:6" ht="15.6" customHeight="1" x14ac:dyDescent="0.25">
      <c r="B41" s="2" t="s">
        <v>89</v>
      </c>
      <c r="C41" s="20">
        <v>1</v>
      </c>
      <c r="D41" s="27">
        <f>$D$31*C41</f>
        <v>9500</v>
      </c>
      <c r="E41" s="29"/>
      <c r="F41" s="56"/>
    </row>
    <row r="42" spans="2:6" ht="15.6" customHeight="1" x14ac:dyDescent="0.25">
      <c r="B42" s="2"/>
      <c r="C42" s="20"/>
      <c r="D42" s="27"/>
      <c r="E42" s="29"/>
      <c r="F42" s="56"/>
    </row>
    <row r="43" spans="2:6" x14ac:dyDescent="0.25">
      <c r="B43" s="2" t="s">
        <v>107</v>
      </c>
      <c r="C43" s="18"/>
      <c r="D43" s="28">
        <v>2.5</v>
      </c>
      <c r="E43" s="29"/>
      <c r="F43" s="56"/>
    </row>
    <row r="44" spans="2:6" x14ac:dyDescent="0.25">
      <c r="B44" s="2" t="s">
        <v>108</v>
      </c>
      <c r="C44" s="18"/>
      <c r="D44" s="28">
        <v>4</v>
      </c>
      <c r="E44" s="29"/>
      <c r="F44" s="56"/>
    </row>
    <row r="45" spans="2:6" x14ac:dyDescent="0.25">
      <c r="B45" s="2" t="s">
        <v>3</v>
      </c>
      <c r="C45" s="18"/>
      <c r="D45" s="27">
        <f>D43*D22+D44*D31</f>
        <v>55916.666666666672</v>
      </c>
      <c r="E45" s="29"/>
      <c r="F45" s="56"/>
    </row>
    <row r="46" spans="2:6" ht="30" x14ac:dyDescent="0.25">
      <c r="B46" s="2" t="s">
        <v>99</v>
      </c>
      <c r="C46" s="20"/>
      <c r="D46" s="27">
        <f>(D39)*D43</f>
        <v>8958.3333333333339</v>
      </c>
      <c r="E46" s="29"/>
      <c r="F46" s="56"/>
    </row>
    <row r="47" spans="2:6" ht="30" x14ac:dyDescent="0.25">
      <c r="B47" s="2" t="s">
        <v>9</v>
      </c>
      <c r="C47" s="20"/>
      <c r="D47" s="27">
        <f>D40*D43+D41*D44</f>
        <v>46958.333333333336</v>
      </c>
      <c r="E47" s="29"/>
      <c r="F47" s="56"/>
    </row>
    <row r="48" spans="2:6" x14ac:dyDescent="0.25">
      <c r="B48" s="2"/>
      <c r="C48" s="20"/>
      <c r="D48" s="19"/>
      <c r="E48" s="32"/>
      <c r="F48" s="56"/>
    </row>
    <row r="49" spans="2:6" ht="14.45" customHeight="1" x14ac:dyDescent="0.25">
      <c r="B49" s="2" t="s">
        <v>49</v>
      </c>
      <c r="C49" s="20"/>
      <c r="D49" s="19">
        <f>D31*D44</f>
        <v>38000</v>
      </c>
      <c r="E49" s="32"/>
      <c r="F49" s="56"/>
    </row>
    <row r="50" spans="2:6" ht="14.45" customHeight="1" x14ac:dyDescent="0.25">
      <c r="B50" s="2"/>
      <c r="C50" s="20"/>
      <c r="D50" s="19"/>
      <c r="E50" s="32"/>
      <c r="F50" s="56"/>
    </row>
    <row r="51" spans="2:6" ht="14.45" customHeight="1" x14ac:dyDescent="0.25">
      <c r="B51" s="2" t="s">
        <v>44</v>
      </c>
      <c r="C51" s="20">
        <v>0.92</v>
      </c>
      <c r="D51" s="19">
        <f t="shared" ref="D51:D52" si="2">$D$31*C51</f>
        <v>8740</v>
      </c>
      <c r="E51" s="32"/>
      <c r="F51" s="56"/>
    </row>
    <row r="52" spans="2:6" ht="14.45" customHeight="1" x14ac:dyDescent="0.25">
      <c r="B52" s="2" t="s">
        <v>52</v>
      </c>
      <c r="C52" s="20">
        <v>1</v>
      </c>
      <c r="D52" s="19">
        <f t="shared" si="2"/>
        <v>9500</v>
      </c>
      <c r="E52" s="32"/>
      <c r="F52" s="56"/>
    </row>
    <row r="53" spans="2:6" ht="14.45" customHeight="1" x14ac:dyDescent="0.25">
      <c r="B53" s="2" t="s">
        <v>45</v>
      </c>
      <c r="C53" s="20">
        <v>0.06</v>
      </c>
      <c r="D53" s="19">
        <f>$D$31*C53</f>
        <v>570</v>
      </c>
      <c r="E53" s="32"/>
      <c r="F53" s="56"/>
    </row>
    <row r="54" spans="2:6" ht="14.45" customHeight="1" x14ac:dyDescent="0.25">
      <c r="B54" s="2"/>
      <c r="C54" s="20"/>
      <c r="D54" s="19"/>
      <c r="E54" s="32"/>
      <c r="F54" s="56"/>
    </row>
    <row r="55" spans="2:6" x14ac:dyDescent="0.25">
      <c r="B55" s="2" t="s">
        <v>88</v>
      </c>
      <c r="C55" s="53">
        <v>1E-4</v>
      </c>
      <c r="D55" s="21">
        <f>($D$31)*C55</f>
        <v>0.95000000000000007</v>
      </c>
      <c r="E55" s="32"/>
      <c r="F55" s="56"/>
    </row>
    <row r="56" spans="2:6" x14ac:dyDescent="0.25">
      <c r="B56" s="2" t="s">
        <v>2</v>
      </c>
      <c r="C56" s="20">
        <v>0.01</v>
      </c>
      <c r="D56" s="21">
        <f>($D$31)*C56</f>
        <v>95</v>
      </c>
      <c r="E56" s="32"/>
      <c r="F56" s="56"/>
    </row>
    <row r="57" spans="2:6" ht="14.45" customHeight="1" x14ac:dyDescent="0.25">
      <c r="B57" s="2" t="s">
        <v>46</v>
      </c>
      <c r="C57" s="20"/>
      <c r="D57" s="19">
        <f>D55+D56</f>
        <v>95.95</v>
      </c>
      <c r="E57" s="32"/>
      <c r="F57" s="56"/>
    </row>
    <row r="58" spans="2:6" ht="14.45" customHeight="1" x14ac:dyDescent="0.25">
      <c r="B58" s="2"/>
      <c r="C58" s="20"/>
      <c r="D58" s="19"/>
      <c r="E58" s="32"/>
      <c r="F58" s="56"/>
    </row>
    <row r="59" spans="2:6" ht="14.45" customHeight="1" x14ac:dyDescent="0.25">
      <c r="B59" s="2" t="s">
        <v>47</v>
      </c>
      <c r="C59" s="20"/>
      <c r="D59" s="19">
        <f>D31</f>
        <v>9500</v>
      </c>
      <c r="E59" s="32"/>
      <c r="F59" s="56"/>
    </row>
    <row r="60" spans="2:6" ht="14.45" customHeight="1" x14ac:dyDescent="0.25">
      <c r="B60" s="2"/>
      <c r="C60" s="20"/>
      <c r="D60" s="19"/>
      <c r="E60" s="32"/>
      <c r="F60" s="56"/>
    </row>
    <row r="61" spans="2:6" ht="37.9" customHeight="1" x14ac:dyDescent="0.25">
      <c r="B61" s="2" t="s">
        <v>109</v>
      </c>
      <c r="C61" s="20"/>
      <c r="D61" s="19">
        <f>D31+D57</f>
        <v>9595.9500000000007</v>
      </c>
      <c r="E61" s="32"/>
      <c r="F61" s="56"/>
    </row>
    <row r="62" spans="2:6" ht="14.45" customHeight="1" x14ac:dyDescent="0.25">
      <c r="B62" s="2"/>
      <c r="C62" s="20"/>
      <c r="D62" s="19"/>
      <c r="E62" s="32"/>
      <c r="F62" s="56"/>
    </row>
    <row r="63" spans="2:6" ht="14.45" customHeight="1" x14ac:dyDescent="0.25">
      <c r="B63" s="2" t="s">
        <v>48</v>
      </c>
      <c r="C63" s="20">
        <v>0.05</v>
      </c>
      <c r="D63" s="19">
        <f>D22*C63</f>
        <v>358.33333333333337</v>
      </c>
      <c r="E63" s="32"/>
      <c r="F63" s="56"/>
    </row>
    <row r="64" spans="2:6" ht="14.45" customHeight="1" x14ac:dyDescent="0.25">
      <c r="B64" s="2"/>
      <c r="C64" s="20"/>
      <c r="D64" s="19"/>
      <c r="E64" s="32"/>
      <c r="F64" s="56"/>
    </row>
    <row r="65" spans="1:6" x14ac:dyDescent="0.25">
      <c r="B65" s="2" t="s">
        <v>96</v>
      </c>
      <c r="C65" s="20">
        <v>0.92</v>
      </c>
      <c r="D65" s="19">
        <f t="shared" ref="D65:D66" si="3">$D$31*C65</f>
        <v>8740</v>
      </c>
      <c r="E65" s="32"/>
      <c r="F65" s="56"/>
    </row>
    <row r="66" spans="1:6" x14ac:dyDescent="0.25">
      <c r="B66" s="2" t="s">
        <v>97</v>
      </c>
      <c r="C66" s="20">
        <v>0.06</v>
      </c>
      <c r="D66" s="19">
        <f t="shared" si="3"/>
        <v>570</v>
      </c>
      <c r="E66" s="32"/>
      <c r="F66" s="56"/>
    </row>
    <row r="67" spans="1:6" x14ac:dyDescent="0.25">
      <c r="B67" s="2" t="s">
        <v>98</v>
      </c>
      <c r="C67" s="20">
        <v>1</v>
      </c>
      <c r="D67" s="19">
        <f>$D$31*C67</f>
        <v>9500</v>
      </c>
      <c r="E67" s="32"/>
      <c r="F67" s="56"/>
    </row>
    <row r="68" spans="1:6" ht="30" x14ac:dyDescent="0.25">
      <c r="B68" s="2" t="s">
        <v>87</v>
      </c>
      <c r="C68" s="20">
        <v>0.02</v>
      </c>
      <c r="D68" s="21">
        <f>(D31)*C68</f>
        <v>190</v>
      </c>
      <c r="E68" s="32"/>
      <c r="F68" s="56"/>
    </row>
    <row r="69" spans="1:6" x14ac:dyDescent="0.25">
      <c r="B69" s="2"/>
      <c r="C69" s="18"/>
      <c r="D69" s="41"/>
      <c r="E69" s="32"/>
      <c r="F69" s="56"/>
    </row>
    <row r="70" spans="1:6" ht="15.75" thickBot="1" x14ac:dyDescent="0.3">
      <c r="B70" s="2"/>
      <c r="C70" s="18"/>
      <c r="D70" s="21"/>
      <c r="E70" s="33"/>
      <c r="F70" s="56"/>
    </row>
    <row r="71" spans="1:6" ht="26.25" customHeight="1" x14ac:dyDescent="0.25">
      <c r="A71" s="5"/>
      <c r="B71" s="64"/>
      <c r="C71" s="65"/>
      <c r="D71" s="31"/>
      <c r="E71" s="30"/>
      <c r="F71" s="57"/>
    </row>
    <row r="72" spans="1:6" ht="26.25" customHeight="1" x14ac:dyDescent="0.25">
      <c r="A72" s="5" t="s">
        <v>14</v>
      </c>
      <c r="B72" s="62"/>
      <c r="C72" s="68" t="s">
        <v>10</v>
      </c>
      <c r="D72" s="63" t="s">
        <v>11</v>
      </c>
      <c r="E72" s="4" t="s">
        <v>4</v>
      </c>
      <c r="F72" s="54" t="s">
        <v>115</v>
      </c>
    </row>
    <row r="73" spans="1:6" ht="30" x14ac:dyDescent="0.25">
      <c r="B73" s="2" t="s">
        <v>38</v>
      </c>
      <c r="C73" s="52"/>
      <c r="D73" s="19">
        <v>559.16666666666674</v>
      </c>
      <c r="E73" s="26"/>
      <c r="F73" s="42"/>
    </row>
    <row r="74" spans="1:6" ht="30" x14ac:dyDescent="0.25">
      <c r="B74" s="2" t="s">
        <v>36</v>
      </c>
      <c r="C74" s="52"/>
      <c r="D74" s="19">
        <v>559.16666666666674</v>
      </c>
      <c r="E74" s="26"/>
      <c r="F74" s="42"/>
    </row>
    <row r="75" spans="1:6" ht="30" x14ac:dyDescent="0.25">
      <c r="B75" s="2" t="s">
        <v>37</v>
      </c>
      <c r="C75" s="52"/>
      <c r="D75" s="19">
        <v>4473.3333333333339</v>
      </c>
      <c r="E75" s="26"/>
      <c r="F75" s="42"/>
    </row>
    <row r="76" spans="1:6" ht="45" x14ac:dyDescent="0.25">
      <c r="B76" s="2" t="s">
        <v>69</v>
      </c>
      <c r="C76" s="52"/>
      <c r="D76" s="19">
        <v>0</v>
      </c>
      <c r="E76" s="26"/>
      <c r="F76" s="42"/>
    </row>
    <row r="77" spans="1:6" ht="45" x14ac:dyDescent="0.25">
      <c r="B77" s="2" t="s">
        <v>70</v>
      </c>
      <c r="C77" s="52"/>
      <c r="D77" s="19">
        <v>0</v>
      </c>
      <c r="E77" s="26"/>
      <c r="F77" s="42"/>
    </row>
    <row r="78" spans="1:6" ht="45" x14ac:dyDescent="0.25">
      <c r="B78" s="2" t="s">
        <v>71</v>
      </c>
      <c r="C78" s="52"/>
      <c r="D78" s="19">
        <v>0</v>
      </c>
      <c r="E78" s="26"/>
      <c r="F78" s="42"/>
    </row>
    <row r="79" spans="1:6" ht="30" x14ac:dyDescent="0.25">
      <c r="B79" s="2" t="s">
        <v>72</v>
      </c>
      <c r="C79" s="52"/>
      <c r="D79" s="19">
        <v>559.16666666666674</v>
      </c>
      <c r="E79" s="26"/>
      <c r="F79" s="42"/>
    </row>
    <row r="80" spans="1:6" ht="30" x14ac:dyDescent="0.25">
      <c r="B80" s="2" t="s">
        <v>73</v>
      </c>
      <c r="C80" s="52"/>
      <c r="D80" s="19">
        <v>559.16666666666674</v>
      </c>
      <c r="E80" s="26"/>
      <c r="F80" s="42"/>
    </row>
    <row r="81" spans="2:6" ht="30" x14ac:dyDescent="0.25">
      <c r="B81" s="2" t="s">
        <v>74</v>
      </c>
      <c r="C81" s="52"/>
      <c r="D81" s="19">
        <v>5032.5</v>
      </c>
      <c r="E81" s="26"/>
      <c r="F81" s="42"/>
    </row>
    <row r="82" spans="2:6" ht="30" x14ac:dyDescent="0.25">
      <c r="B82" s="2" t="s">
        <v>75</v>
      </c>
      <c r="C82" s="52"/>
      <c r="D82" s="19">
        <v>559.16666666666674</v>
      </c>
      <c r="E82" s="26"/>
      <c r="F82" s="42"/>
    </row>
    <row r="83" spans="2:6" ht="30" x14ac:dyDescent="0.25">
      <c r="B83" s="2" t="s">
        <v>76</v>
      </c>
      <c r="C83" s="52"/>
      <c r="D83" s="19">
        <v>559.16666666666674</v>
      </c>
      <c r="E83" s="26"/>
      <c r="F83" s="42"/>
    </row>
    <row r="84" spans="2:6" ht="30" x14ac:dyDescent="0.25">
      <c r="B84" s="2" t="s">
        <v>77</v>
      </c>
      <c r="C84" s="52"/>
      <c r="D84" s="19">
        <v>7269.1666666666679</v>
      </c>
      <c r="E84" s="26"/>
      <c r="F84" s="42"/>
    </row>
    <row r="85" spans="2:6" ht="30" x14ac:dyDescent="0.25">
      <c r="B85" s="2" t="s">
        <v>39</v>
      </c>
      <c r="C85" s="52"/>
      <c r="D85" s="19">
        <v>559.16666666666674</v>
      </c>
      <c r="E85" s="26"/>
      <c r="F85" s="42"/>
    </row>
    <row r="86" spans="2:6" ht="30" x14ac:dyDescent="0.25">
      <c r="B86" s="2" t="s">
        <v>40</v>
      </c>
      <c r="C86" s="52"/>
      <c r="D86" s="19">
        <v>559.16666666666674</v>
      </c>
      <c r="E86" s="26"/>
      <c r="F86" s="42"/>
    </row>
    <row r="87" spans="2:6" ht="30" x14ac:dyDescent="0.25">
      <c r="B87" s="2" t="s">
        <v>41</v>
      </c>
      <c r="C87" s="52"/>
      <c r="D87" s="19">
        <v>559.16666666666674</v>
      </c>
      <c r="E87" s="26"/>
      <c r="F87" s="42"/>
    </row>
    <row r="88" spans="2:6" ht="45" x14ac:dyDescent="0.25">
      <c r="B88" s="2" t="s">
        <v>78</v>
      </c>
      <c r="C88" s="52"/>
      <c r="D88" s="19">
        <v>559.16666666666674</v>
      </c>
      <c r="E88" s="26"/>
      <c r="F88" s="42"/>
    </row>
    <row r="89" spans="2:6" ht="45" x14ac:dyDescent="0.25">
      <c r="B89" s="2" t="s">
        <v>79</v>
      </c>
      <c r="C89" s="52"/>
      <c r="D89" s="19">
        <v>559.16666666666674</v>
      </c>
      <c r="E89" s="26"/>
      <c r="F89" s="42"/>
    </row>
    <row r="90" spans="2:6" ht="45" x14ac:dyDescent="0.25">
      <c r="B90" s="2" t="s">
        <v>80</v>
      </c>
      <c r="C90" s="52"/>
      <c r="D90" s="19">
        <v>10065</v>
      </c>
      <c r="E90" s="26"/>
      <c r="F90" s="42"/>
    </row>
    <row r="91" spans="2:6" ht="30" x14ac:dyDescent="0.25">
      <c r="B91" s="2" t="s">
        <v>81</v>
      </c>
      <c r="C91" s="52"/>
      <c r="D91" s="19">
        <v>559.16666666666674</v>
      </c>
      <c r="E91" s="26"/>
      <c r="F91" s="42"/>
    </row>
    <row r="92" spans="2:6" ht="30" x14ac:dyDescent="0.25">
      <c r="B92" s="2" t="s">
        <v>82</v>
      </c>
      <c r="C92" s="52"/>
      <c r="D92" s="19">
        <v>559.16666666666674</v>
      </c>
      <c r="E92" s="26"/>
      <c r="F92" s="42"/>
    </row>
    <row r="93" spans="2:6" ht="30" x14ac:dyDescent="0.25">
      <c r="B93" s="2" t="s">
        <v>83</v>
      </c>
      <c r="C93" s="52"/>
      <c r="D93" s="19">
        <v>559.16666666666674</v>
      </c>
      <c r="E93" s="26"/>
      <c r="F93" s="42"/>
    </row>
    <row r="94" spans="2:6" ht="30" x14ac:dyDescent="0.25">
      <c r="B94" s="2" t="s">
        <v>84</v>
      </c>
      <c r="C94" s="52"/>
      <c r="D94" s="19">
        <v>559.16666666666674</v>
      </c>
      <c r="E94" s="26"/>
      <c r="F94" s="42"/>
    </row>
    <row r="95" spans="2:6" ht="30" x14ac:dyDescent="0.25">
      <c r="B95" s="2" t="s">
        <v>85</v>
      </c>
      <c r="C95" s="52"/>
      <c r="D95" s="19">
        <v>559.16666666666674</v>
      </c>
      <c r="E95" s="26"/>
      <c r="F95" s="42"/>
    </row>
    <row r="96" spans="2:6" ht="30" x14ac:dyDescent="0.25">
      <c r="B96" s="2" t="s">
        <v>86</v>
      </c>
      <c r="C96" s="52"/>
      <c r="D96" s="19">
        <v>20130</v>
      </c>
      <c r="E96" s="26"/>
      <c r="F96" s="42"/>
    </row>
    <row r="97" spans="1:6" ht="15.75" thickBot="1" x14ac:dyDescent="0.3">
      <c r="B97" s="2"/>
      <c r="C97" s="20"/>
      <c r="D97" s="19"/>
      <c r="E97" s="26"/>
      <c r="F97" s="42"/>
    </row>
    <row r="98" spans="1:6" s="22" customFormat="1" ht="17.25" customHeight="1" thickBot="1" x14ac:dyDescent="0.3">
      <c r="B98" s="9"/>
      <c r="C98" s="10"/>
      <c r="D98" s="10"/>
      <c r="E98" s="34"/>
      <c r="F98" s="58">
        <f>SUM(F20:F97)</f>
        <v>0</v>
      </c>
    </row>
    <row r="99" spans="1:6" ht="21" customHeight="1" x14ac:dyDescent="0.25">
      <c r="A99" s="5" t="s">
        <v>43</v>
      </c>
    </row>
    <row r="100" spans="1:6" ht="22.5" customHeight="1" x14ac:dyDescent="0.25">
      <c r="B100" s="14"/>
      <c r="C100" s="3" t="s">
        <v>10</v>
      </c>
      <c r="D100" s="1" t="s">
        <v>11</v>
      </c>
      <c r="E100" s="4" t="s">
        <v>4</v>
      </c>
      <c r="F100" s="54" t="s">
        <v>115</v>
      </c>
    </row>
    <row r="101" spans="1:6" ht="45" x14ac:dyDescent="0.25">
      <c r="B101" s="2" t="s">
        <v>95</v>
      </c>
      <c r="C101" s="18"/>
      <c r="D101" s="19">
        <v>38000</v>
      </c>
      <c r="E101" s="43"/>
      <c r="F101" s="23"/>
    </row>
    <row r="102" spans="1:6" ht="45" x14ac:dyDescent="0.25">
      <c r="B102" s="2" t="s">
        <v>42</v>
      </c>
      <c r="C102" s="20"/>
      <c r="D102" s="41">
        <v>95</v>
      </c>
      <c r="E102" s="43"/>
      <c r="F102" s="23"/>
    </row>
    <row r="103" spans="1:6" ht="30" x14ac:dyDescent="0.25">
      <c r="B103" s="2" t="s">
        <v>53</v>
      </c>
      <c r="C103" s="18"/>
      <c r="D103" s="19">
        <v>8740</v>
      </c>
      <c r="E103" s="43"/>
      <c r="F103" s="23"/>
    </row>
    <row r="104" spans="1:6" ht="30" x14ac:dyDescent="0.25">
      <c r="B104" s="2" t="s">
        <v>58</v>
      </c>
      <c r="C104" s="18"/>
      <c r="D104" s="19">
        <v>570</v>
      </c>
      <c r="E104" s="43"/>
      <c r="F104" s="23"/>
    </row>
    <row r="105" spans="1:6" ht="30" x14ac:dyDescent="0.25">
      <c r="B105" s="2" t="s">
        <v>54</v>
      </c>
      <c r="C105" s="18"/>
      <c r="D105" s="19">
        <v>95.95</v>
      </c>
      <c r="E105" s="43"/>
      <c r="F105" s="23"/>
    </row>
    <row r="106" spans="1:6" ht="30" x14ac:dyDescent="0.25">
      <c r="B106" s="2" t="s">
        <v>55</v>
      </c>
      <c r="C106" s="18"/>
      <c r="D106" s="19">
        <v>9500</v>
      </c>
      <c r="E106" s="43"/>
      <c r="F106" s="23"/>
    </row>
    <row r="107" spans="1:6" ht="60" x14ac:dyDescent="0.25">
      <c r="B107" s="2" t="s">
        <v>56</v>
      </c>
      <c r="C107" s="18"/>
      <c r="D107" s="19">
        <v>9405.9500000000007</v>
      </c>
      <c r="E107" s="43"/>
      <c r="F107" s="23"/>
    </row>
    <row r="108" spans="1:6" ht="45" x14ac:dyDescent="0.25">
      <c r="B108" s="2" t="s">
        <v>57</v>
      </c>
      <c r="C108" s="18"/>
      <c r="D108" s="19">
        <v>358.33333333333337</v>
      </c>
      <c r="E108" s="43"/>
      <c r="F108" s="23"/>
    </row>
    <row r="109" spans="1:6" ht="45" x14ac:dyDescent="0.25">
      <c r="B109" s="2" t="s">
        <v>50</v>
      </c>
      <c r="C109" s="18"/>
      <c r="D109" s="41">
        <v>4</v>
      </c>
      <c r="E109" s="23"/>
      <c r="F109" s="23"/>
    </row>
    <row r="110" spans="1:6" ht="45" x14ac:dyDescent="0.25">
      <c r="B110" s="2" t="s">
        <v>51</v>
      </c>
      <c r="C110" s="18"/>
      <c r="D110" s="41">
        <v>4</v>
      </c>
      <c r="E110" s="24"/>
      <c r="F110" s="23"/>
    </row>
    <row r="111" spans="1:6" ht="30" x14ac:dyDescent="0.25">
      <c r="B111" s="2" t="s">
        <v>28</v>
      </c>
      <c r="C111" s="20"/>
      <c r="D111" s="41">
        <v>19096</v>
      </c>
      <c r="E111" s="43"/>
      <c r="F111" s="23"/>
    </row>
    <row r="112" spans="1:6" ht="30.75" thickBot="1" x14ac:dyDescent="0.3">
      <c r="B112" s="2" t="s">
        <v>29</v>
      </c>
      <c r="C112" s="20"/>
      <c r="D112" s="41">
        <v>0</v>
      </c>
      <c r="E112" s="43"/>
      <c r="F112" s="23"/>
    </row>
    <row r="113" spans="1:6" ht="15.75" thickBot="1" x14ac:dyDescent="0.3">
      <c r="B113" s="8"/>
      <c r="C113" s="17"/>
      <c r="D113" s="17"/>
      <c r="E113" s="17"/>
      <c r="F113" s="55">
        <f>SUM(F101:F112)</f>
        <v>0</v>
      </c>
    </row>
    <row r="114" spans="1:6" ht="34.5" customHeight="1" x14ac:dyDescent="0.25">
      <c r="C114" s="13"/>
      <c r="D114" s="13"/>
    </row>
    <row r="115" spans="1:6" ht="34.5" customHeight="1" x14ac:dyDescent="0.25">
      <c r="A115" s="5" t="s">
        <v>62</v>
      </c>
      <c r="C115" s="68" t="s">
        <v>10</v>
      </c>
      <c r="D115" s="1" t="s">
        <v>11</v>
      </c>
      <c r="E115" s="4" t="s">
        <v>4</v>
      </c>
      <c r="F115" s="54" t="s">
        <v>115</v>
      </c>
    </row>
    <row r="116" spans="1:6" ht="34.5" customHeight="1" x14ac:dyDescent="0.25">
      <c r="B116" s="44" t="s">
        <v>63</v>
      </c>
      <c r="C116" s="45"/>
      <c r="D116" s="46"/>
      <c r="E116" s="47"/>
      <c r="F116" s="59"/>
    </row>
    <row r="117" spans="1:6" ht="34.5" customHeight="1" x14ac:dyDescent="0.25">
      <c r="B117" s="36" t="s">
        <v>100</v>
      </c>
      <c r="C117" s="20"/>
      <c r="D117" s="19">
        <f>D24</f>
        <v>4284.2333333333336</v>
      </c>
      <c r="E117" s="40"/>
      <c r="F117" s="60"/>
    </row>
    <row r="118" spans="1:6" ht="34.5" customHeight="1" x14ac:dyDescent="0.25">
      <c r="B118" s="36" t="s">
        <v>105</v>
      </c>
      <c r="C118" s="20"/>
      <c r="D118" s="19">
        <f>D25</f>
        <v>43.716666666666669</v>
      </c>
      <c r="E118" s="40"/>
      <c r="F118" s="60"/>
    </row>
    <row r="119" spans="1:6" ht="34.5" customHeight="1" x14ac:dyDescent="0.25">
      <c r="B119" s="36" t="s">
        <v>104</v>
      </c>
      <c r="C119" s="20"/>
      <c r="D119" s="19">
        <f>D26</f>
        <v>21.858333333333334</v>
      </c>
      <c r="E119" s="40"/>
      <c r="F119" s="60"/>
    </row>
    <row r="120" spans="1:6" ht="34.5" customHeight="1" x14ac:dyDescent="0.25">
      <c r="B120" s="36" t="s">
        <v>106</v>
      </c>
      <c r="C120" s="20"/>
      <c r="D120" s="19">
        <f>D27</f>
        <v>21.858333333333334</v>
      </c>
      <c r="E120" s="40"/>
      <c r="F120" s="60"/>
    </row>
    <row r="121" spans="1:6" ht="34.5" customHeight="1" x14ac:dyDescent="0.25">
      <c r="B121" s="48" t="s">
        <v>64</v>
      </c>
      <c r="C121" s="49"/>
      <c r="D121" s="50"/>
      <c r="E121" s="51"/>
      <c r="F121" s="61"/>
    </row>
    <row r="122" spans="1:6" ht="34.5" customHeight="1" x14ac:dyDescent="0.25">
      <c r="B122" s="36" t="s">
        <v>67</v>
      </c>
      <c r="C122" s="20"/>
      <c r="D122" s="19">
        <f>D29</f>
        <v>2767.05</v>
      </c>
      <c r="E122" s="40"/>
      <c r="F122" s="60"/>
    </row>
    <row r="123" spans="1:6" ht="34.5" customHeight="1" x14ac:dyDescent="0.25">
      <c r="B123" s="36" t="s">
        <v>68</v>
      </c>
      <c r="C123" s="20"/>
      <c r="D123" s="19">
        <f>D30</f>
        <v>27.95</v>
      </c>
      <c r="E123" s="40"/>
      <c r="F123" s="60"/>
    </row>
    <row r="124" spans="1:6" ht="34.5" customHeight="1" x14ac:dyDescent="0.25">
      <c r="B124" s="48" t="s">
        <v>65</v>
      </c>
      <c r="C124" s="49"/>
      <c r="D124" s="50"/>
      <c r="E124" s="51"/>
      <c r="F124" s="61"/>
    </row>
    <row r="125" spans="1:6" ht="34.5" customHeight="1" x14ac:dyDescent="0.25">
      <c r="B125" s="36" t="s">
        <v>101</v>
      </c>
      <c r="C125" s="20"/>
      <c r="D125" s="19">
        <f>D33</f>
        <v>5899.4999999999991</v>
      </c>
      <c r="E125" s="40"/>
      <c r="F125" s="60"/>
    </row>
    <row r="126" spans="1:6" ht="34.5" customHeight="1" x14ac:dyDescent="0.25">
      <c r="B126" s="36" t="s">
        <v>102</v>
      </c>
      <c r="C126" s="20"/>
      <c r="D126" s="19">
        <f>D34</f>
        <v>327.75</v>
      </c>
      <c r="E126" s="40"/>
      <c r="F126" s="60"/>
    </row>
    <row r="127" spans="1:6" ht="34.5" customHeight="1" x14ac:dyDescent="0.25">
      <c r="B127" s="36" t="s">
        <v>103</v>
      </c>
      <c r="C127" s="20"/>
      <c r="D127" s="19">
        <f>D35</f>
        <v>327.75</v>
      </c>
      <c r="E127" s="40"/>
      <c r="F127" s="60"/>
    </row>
    <row r="128" spans="1:6" ht="34.5" customHeight="1" x14ac:dyDescent="0.25">
      <c r="B128" s="48" t="s">
        <v>66</v>
      </c>
      <c r="C128" s="49"/>
      <c r="D128" s="50"/>
      <c r="E128" s="51"/>
      <c r="F128" s="61"/>
    </row>
    <row r="129" spans="1:6" ht="34.5" customHeight="1" x14ac:dyDescent="0.25">
      <c r="B129" s="36" t="s">
        <v>67</v>
      </c>
      <c r="C129" s="20"/>
      <c r="D129" s="19">
        <f>D37</f>
        <v>2797.75</v>
      </c>
      <c r="E129" s="40"/>
      <c r="F129" s="60"/>
    </row>
    <row r="130" spans="1:6" ht="34.5" customHeight="1" thickBot="1" x14ac:dyDescent="0.3">
      <c r="B130" s="36" t="s">
        <v>68</v>
      </c>
      <c r="C130" s="20"/>
      <c r="D130" s="19">
        <f>D38</f>
        <v>147.25</v>
      </c>
      <c r="E130" s="40"/>
      <c r="F130" s="60"/>
    </row>
    <row r="131" spans="1:6" ht="34.5" customHeight="1" thickBot="1" x14ac:dyDescent="0.3">
      <c r="B131" s="7"/>
      <c r="C131" s="17"/>
      <c r="D131" s="17"/>
      <c r="E131" s="17"/>
      <c r="F131" s="55">
        <f>SUM(F116:F130)</f>
        <v>0</v>
      </c>
    </row>
    <row r="133" spans="1:6" ht="18.75" customHeight="1" x14ac:dyDescent="0.25">
      <c r="A133" s="5" t="s">
        <v>13</v>
      </c>
      <c r="C133" s="68" t="s">
        <v>10</v>
      </c>
      <c r="D133" s="1" t="s">
        <v>11</v>
      </c>
      <c r="E133" s="4" t="s">
        <v>4</v>
      </c>
      <c r="F133" s="54" t="s">
        <v>115</v>
      </c>
    </row>
    <row r="134" spans="1:6" ht="30" x14ac:dyDescent="0.25">
      <c r="B134" s="2" t="s">
        <v>92</v>
      </c>
      <c r="C134" s="20"/>
      <c r="D134" s="41">
        <v>1</v>
      </c>
      <c r="E134" s="42"/>
      <c r="F134" s="42"/>
    </row>
    <row r="135" spans="1:6" ht="30" x14ac:dyDescent="0.25">
      <c r="B135" s="2" t="s">
        <v>93</v>
      </c>
      <c r="C135" s="20"/>
      <c r="D135" s="41">
        <v>1</v>
      </c>
      <c r="E135" s="42"/>
      <c r="F135" s="42"/>
    </row>
    <row r="136" spans="1:6" ht="45" x14ac:dyDescent="0.25">
      <c r="B136" s="2" t="s">
        <v>21</v>
      </c>
      <c r="C136" s="20"/>
      <c r="D136" s="41">
        <v>1</v>
      </c>
      <c r="E136" s="42"/>
      <c r="F136" s="42"/>
    </row>
    <row r="137" spans="1:6" ht="45" x14ac:dyDescent="0.25">
      <c r="B137" s="2" t="s">
        <v>22</v>
      </c>
      <c r="C137" s="20"/>
      <c r="D137" s="41">
        <v>1</v>
      </c>
      <c r="E137" s="42"/>
      <c r="F137" s="42"/>
    </row>
    <row r="138" spans="1:6" ht="75" x14ac:dyDescent="0.25">
      <c r="B138" s="2" t="s">
        <v>23</v>
      </c>
      <c r="C138" s="20"/>
      <c r="D138" s="41">
        <v>1</v>
      </c>
      <c r="E138" s="42"/>
      <c r="F138" s="42"/>
    </row>
    <row r="139" spans="1:6" ht="43.5" customHeight="1" x14ac:dyDescent="0.25">
      <c r="B139" s="2" t="s">
        <v>24</v>
      </c>
      <c r="C139" s="20"/>
      <c r="D139" s="41">
        <v>1</v>
      </c>
      <c r="E139" s="42"/>
      <c r="F139" s="42"/>
    </row>
    <row r="140" spans="1:6" ht="30" x14ac:dyDescent="0.25">
      <c r="B140" s="2" t="s">
        <v>94</v>
      </c>
      <c r="C140" s="20"/>
      <c r="D140" s="41">
        <v>1</v>
      </c>
      <c r="E140" s="42"/>
      <c r="F140" s="42"/>
    </row>
    <row r="141" spans="1:6" ht="30" x14ac:dyDescent="0.25">
      <c r="B141" s="2" t="s">
        <v>35</v>
      </c>
      <c r="C141" s="20"/>
      <c r="D141" s="41">
        <v>1</v>
      </c>
      <c r="E141" s="42"/>
      <c r="F141" s="42"/>
    </row>
    <row r="142" spans="1:6" ht="30" x14ac:dyDescent="0.25">
      <c r="B142" s="2" t="s">
        <v>20</v>
      </c>
      <c r="C142" s="20"/>
      <c r="D142" s="41">
        <v>1</v>
      </c>
      <c r="E142" s="42"/>
      <c r="F142" s="42"/>
    </row>
    <row r="143" spans="1:6" ht="30.75" thickBot="1" x14ac:dyDescent="0.3">
      <c r="B143" s="2" t="s">
        <v>114</v>
      </c>
      <c r="C143" s="18"/>
      <c r="D143" s="41">
        <v>1</v>
      </c>
      <c r="E143" s="42"/>
      <c r="F143" s="42"/>
    </row>
    <row r="144" spans="1:6" ht="17.45" customHeight="1" thickBot="1" x14ac:dyDescent="0.3">
      <c r="B144" s="7"/>
      <c r="C144" s="17"/>
      <c r="D144" s="17"/>
      <c r="E144" s="17"/>
      <c r="F144" s="55">
        <f>SUM(F134:F143)</f>
        <v>0</v>
      </c>
    </row>
    <row r="146" spans="1:6" ht="18.75" customHeight="1" x14ac:dyDescent="0.25">
      <c r="A146" s="5" t="s">
        <v>16</v>
      </c>
      <c r="C146" s="68" t="s">
        <v>10</v>
      </c>
      <c r="D146" s="1" t="s">
        <v>11</v>
      </c>
      <c r="E146" s="4" t="s">
        <v>4</v>
      </c>
      <c r="F146" s="54" t="s">
        <v>115</v>
      </c>
    </row>
    <row r="147" spans="1:6" x14ac:dyDescent="0.25">
      <c r="B147" s="2" t="s">
        <v>30</v>
      </c>
      <c r="C147" s="20">
        <v>0.1</v>
      </c>
      <c r="D147" s="19">
        <v>5</v>
      </c>
      <c r="E147" s="24"/>
      <c r="F147" s="24"/>
    </row>
    <row r="148" spans="1:6" x14ac:dyDescent="0.25">
      <c r="B148" s="2" t="s">
        <v>31</v>
      </c>
      <c r="C148" s="20">
        <v>0.1</v>
      </c>
      <c r="D148" s="19">
        <v>5</v>
      </c>
      <c r="E148" s="23"/>
      <c r="F148" s="23"/>
    </row>
    <row r="149" spans="1:6" x14ac:dyDescent="0.25">
      <c r="B149" s="2" t="s">
        <v>32</v>
      </c>
      <c r="C149" s="20">
        <v>0.4</v>
      </c>
      <c r="D149" s="19">
        <v>5</v>
      </c>
      <c r="E149" s="23"/>
      <c r="F149" s="23"/>
    </row>
    <row r="150" spans="1:6" x14ac:dyDescent="0.25">
      <c r="B150" s="2" t="s">
        <v>17</v>
      </c>
      <c r="C150" s="20">
        <v>0.35</v>
      </c>
      <c r="D150" s="19">
        <v>5</v>
      </c>
      <c r="E150" s="23"/>
      <c r="F150" s="23"/>
    </row>
    <row r="151" spans="1:6" ht="15.75" thickBot="1" x14ac:dyDescent="0.3">
      <c r="B151" s="2" t="s">
        <v>33</v>
      </c>
      <c r="C151" s="20">
        <v>0.05</v>
      </c>
      <c r="D151" s="19">
        <v>5</v>
      </c>
      <c r="E151" s="23"/>
      <c r="F151" s="23"/>
    </row>
    <row r="152" spans="1:6" ht="17.45" customHeight="1" thickBot="1" x14ac:dyDescent="0.3">
      <c r="B152" s="7"/>
      <c r="C152" s="17"/>
      <c r="D152" s="17"/>
      <c r="E152" s="17"/>
      <c r="F152" s="55">
        <f>SUM(F147:F151)</f>
        <v>0</v>
      </c>
    </row>
    <row r="154" spans="1:6" ht="18.75" customHeight="1" x14ac:dyDescent="0.25">
      <c r="A154" s="5" t="s">
        <v>34</v>
      </c>
      <c r="C154" s="68" t="s">
        <v>10</v>
      </c>
      <c r="D154" s="1" t="s">
        <v>11</v>
      </c>
      <c r="E154" s="4" t="s">
        <v>4</v>
      </c>
      <c r="F154" s="54" t="s">
        <v>115</v>
      </c>
    </row>
    <row r="155" spans="1:6" x14ac:dyDescent="0.25">
      <c r="B155" s="2" t="s">
        <v>59</v>
      </c>
      <c r="C155" s="20"/>
      <c r="D155" s="19">
        <v>1</v>
      </c>
      <c r="E155" s="24"/>
      <c r="F155" s="60"/>
    </row>
    <row r="156" spans="1:6" x14ac:dyDescent="0.25">
      <c r="B156" s="2" t="s">
        <v>60</v>
      </c>
      <c r="C156" s="20"/>
      <c r="D156" s="19">
        <v>1</v>
      </c>
      <c r="E156" s="24"/>
      <c r="F156" s="60"/>
    </row>
    <row r="157" spans="1:6" ht="15.75" thickBot="1" x14ac:dyDescent="0.3">
      <c r="B157" s="2" t="s">
        <v>61</v>
      </c>
      <c r="C157" s="20"/>
      <c r="D157" s="19">
        <v>1</v>
      </c>
      <c r="E157" s="23"/>
      <c r="F157" s="60"/>
    </row>
    <row r="158" spans="1:6" ht="17.45" customHeight="1" thickBot="1" x14ac:dyDescent="0.3">
      <c r="B158" s="7"/>
      <c r="C158" s="17"/>
      <c r="D158" s="17"/>
      <c r="E158" s="17"/>
      <c r="F158" s="55">
        <f>SUM(F155:F157)</f>
        <v>0</v>
      </c>
    </row>
  </sheetData>
  <mergeCells count="2">
    <mergeCell ref="A3:E3"/>
    <mergeCell ref="E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ANNEE 1</vt:lpstr>
      <vt:lpstr>ANNEE 2</vt:lpstr>
      <vt:lpstr>ANNEE 3</vt:lpstr>
      <vt:lpstr>ANNEE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bayle.marcel@free.fr</dc:creator>
  <cp:lastModifiedBy>Ramen Priscilla</cp:lastModifiedBy>
  <dcterms:created xsi:type="dcterms:W3CDTF">2015-06-07T16:59:23Z</dcterms:created>
  <dcterms:modified xsi:type="dcterms:W3CDTF">2025-12-09T17:12:15Z</dcterms:modified>
</cp:coreProperties>
</file>