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RV-DATASERVICE.ch-albi.local\PARTAGES\MARCHES\INFORMATIQUE\251060 Evolution et Maintien des infrastructures Réseaux\1-PREPARATION\DEF\"/>
    </mc:Choice>
  </mc:AlternateContent>
  <xr:revisionPtr revIDLastSave="0" documentId="8_{AD9C8955-C943-4A8B-863C-A3C6D9ED46D0}" xr6:coauthVersionLast="47" xr6:coauthVersionMax="47" xr10:uidLastSave="{00000000-0000-0000-0000-000000000000}"/>
  <bookViews>
    <workbookView xWindow="-120" yWindow="-120" windowWidth="29040" windowHeight="15720" xr2:uid="{00000000-000D-0000-FFFF-FFFF00000000}"/>
  </bookViews>
  <sheets>
    <sheet name="MCO" sheetId="1" r:id="rId1"/>
    <sheet name="évolution et prestations" sheetId="2" r:id="rId2"/>
    <sheet name="Synthèse" sheetId="3" r:id="rId3"/>
  </sheets>
  <definedNames>
    <definedName name="_xlnm._FilterDatabase" localSheetId="0" hidden="1">MCO!$A$8:$N$59</definedName>
    <definedName name="Print_Titles" localSheetId="1">'évolution et prestations'!$1:$2</definedName>
    <definedName name="Print_Titles" localSheetId="0">MCO!$1:$2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65" i="2" l="1"/>
  <c r="G18" i="2"/>
  <c r="G19" i="2"/>
  <c r="G20" i="2"/>
  <c r="G21" i="2"/>
  <c r="G22" i="2"/>
  <c r="G23" i="2"/>
  <c r="G24" i="2"/>
  <c r="G25" i="2"/>
  <c r="G26" i="2"/>
  <c r="G27" i="2"/>
  <c r="G28" i="2"/>
  <c r="G29" i="2"/>
  <c r="G30" i="2"/>
  <c r="G31" i="2"/>
  <c r="G32" i="2"/>
  <c r="G33" i="2"/>
  <c r="G34" i="2"/>
  <c r="G35" i="2"/>
  <c r="G36" i="2"/>
  <c r="G37" i="2"/>
  <c r="G38" i="2"/>
  <c r="I18" i="2"/>
  <c r="I19" i="2"/>
  <c r="I20" i="2"/>
  <c r="I21" i="2"/>
  <c r="I22" i="2"/>
  <c r="I23" i="2"/>
  <c r="I24" i="2"/>
  <c r="I25" i="2"/>
  <c r="I26" i="2"/>
  <c r="I27" i="2"/>
  <c r="I28" i="2"/>
  <c r="I29" i="2"/>
  <c r="I30" i="2"/>
  <c r="I31" i="2"/>
  <c r="I32" i="2"/>
  <c r="I33" i="2"/>
  <c r="I34" i="2"/>
  <c r="I35" i="2"/>
  <c r="I36" i="2"/>
  <c r="I37" i="2"/>
  <c r="I38" i="2"/>
  <c r="N18" i="2"/>
  <c r="N19" i="2"/>
  <c r="N20" i="2"/>
  <c r="N21" i="2"/>
  <c r="N22" i="2"/>
  <c r="N23" i="2"/>
  <c r="N24" i="2"/>
  <c r="N25" i="2"/>
  <c r="N26" i="2"/>
  <c r="N27" i="2"/>
  <c r="N28" i="2"/>
  <c r="N29" i="2"/>
  <c r="N30" i="2"/>
  <c r="N31" i="2"/>
  <c r="N32" i="2"/>
  <c r="N33" i="2"/>
  <c r="N34" i="2"/>
  <c r="N35" i="2"/>
  <c r="N36" i="2"/>
  <c r="N37" i="2"/>
  <c r="N38" i="2"/>
  <c r="O18" i="2" l="1"/>
  <c r="O26" i="2"/>
  <c r="O33" i="2"/>
  <c r="O25" i="2"/>
  <c r="O22" i="2"/>
  <c r="O23" i="2"/>
  <c r="O21" i="2"/>
  <c r="O19" i="2"/>
  <c r="O24" i="2"/>
  <c r="O32" i="2"/>
  <c r="O30" i="2"/>
  <c r="O28" i="2"/>
  <c r="O27" i="2"/>
  <c r="O31" i="2"/>
  <c r="O20" i="2"/>
  <c r="O29" i="2"/>
  <c r="L38" i="1"/>
  <c r="L39" i="1"/>
  <c r="L40" i="1"/>
  <c r="L54" i="1"/>
  <c r="G50" i="1" l="1"/>
  <c r="G51" i="1"/>
  <c r="G52" i="1"/>
  <c r="G53" i="1"/>
  <c r="G54" i="1"/>
  <c r="G55" i="1"/>
  <c r="G56" i="1"/>
  <c r="G57" i="1"/>
  <c r="G58" i="1"/>
  <c r="G40" i="1"/>
  <c r="G39" i="1"/>
  <c r="G41" i="1"/>
  <c r="G42" i="1"/>
  <c r="G62" i="2" l="1"/>
  <c r="G61" i="2"/>
  <c r="G60" i="2"/>
  <c r="G59" i="2"/>
  <c r="G58" i="2"/>
  <c r="G57" i="2"/>
  <c r="G56" i="2"/>
  <c r="G55" i="2"/>
  <c r="B47" i="2"/>
  <c r="G47" i="2" s="1"/>
  <c r="B46" i="2"/>
  <c r="G46" i="2" s="1"/>
  <c r="B45" i="2"/>
  <c r="G45" i="2" s="1"/>
  <c r="B44" i="2"/>
  <c r="G44" i="2" s="1"/>
  <c r="B43" i="2"/>
  <c r="G43" i="2" s="1"/>
  <c r="O34" i="2"/>
  <c r="N17" i="2"/>
  <c r="I17" i="2"/>
  <c r="G17" i="2"/>
  <c r="K68" i="1"/>
  <c r="K67" i="1"/>
  <c r="K66" i="1"/>
  <c r="K64" i="1"/>
  <c r="K63" i="1"/>
  <c r="L57" i="1"/>
  <c r="L56" i="1"/>
  <c r="L55" i="1"/>
  <c r="L53" i="1"/>
  <c r="L52" i="1"/>
  <c r="L51" i="1"/>
  <c r="L50" i="1"/>
  <c r="M50" i="1" s="1"/>
  <c r="L49" i="1"/>
  <c r="G49" i="1"/>
  <c r="L48" i="1"/>
  <c r="G48" i="1"/>
  <c r="L47" i="1"/>
  <c r="G47" i="1"/>
  <c r="L46" i="1"/>
  <c r="G46" i="1"/>
  <c r="L45" i="1"/>
  <c r="G45" i="1"/>
  <c r="L44" i="1"/>
  <c r="G44" i="1"/>
  <c r="L43" i="1"/>
  <c r="G43" i="1"/>
  <c r="L42" i="1"/>
  <c r="L41" i="1"/>
  <c r="G38" i="1"/>
  <c r="L37" i="1"/>
  <c r="G37" i="1"/>
  <c r="L36" i="1"/>
  <c r="G36" i="1"/>
  <c r="L35" i="1"/>
  <c r="G35" i="1"/>
  <c r="L34" i="1"/>
  <c r="G34" i="1"/>
  <c r="L33" i="1"/>
  <c r="G33" i="1"/>
  <c r="L32" i="1"/>
  <c r="G32" i="1"/>
  <c r="L31" i="1"/>
  <c r="G31" i="1"/>
  <c r="L30" i="1"/>
  <c r="G30" i="1"/>
  <c r="L29" i="1"/>
  <c r="G29" i="1"/>
  <c r="L28" i="1"/>
  <c r="G28" i="1"/>
  <c r="L27" i="1"/>
  <c r="G27" i="1"/>
  <c r="L26" i="1"/>
  <c r="G26" i="1"/>
  <c r="L25" i="1"/>
  <c r="G25" i="1"/>
  <c r="L24" i="1"/>
  <c r="G24" i="1"/>
  <c r="L23" i="1"/>
  <c r="L22" i="1"/>
  <c r="G22" i="1"/>
  <c r="L21" i="1"/>
  <c r="G21" i="1"/>
  <c r="L20" i="1"/>
  <c r="G20" i="1"/>
  <c r="L19" i="1"/>
  <c r="G19" i="1"/>
  <c r="L18" i="1"/>
  <c r="G18" i="1"/>
  <c r="L17" i="1"/>
  <c r="G17" i="1"/>
  <c r="L16" i="1"/>
  <c r="G16" i="1"/>
  <c r="L15" i="1"/>
  <c r="G15" i="1"/>
  <c r="L14" i="1"/>
  <c r="G14" i="1"/>
  <c r="L13" i="1"/>
  <c r="G13" i="1"/>
  <c r="L12" i="1"/>
  <c r="G12" i="1"/>
  <c r="L11" i="1"/>
  <c r="G11" i="1"/>
  <c r="L10" i="1"/>
  <c r="G10" i="1"/>
  <c r="L9" i="1"/>
  <c r="G9" i="1"/>
  <c r="O36" i="2" l="1"/>
  <c r="O35" i="2"/>
  <c r="G63" i="2"/>
  <c r="O37" i="2"/>
  <c r="O17" i="2"/>
  <c r="O38" i="2"/>
  <c r="M49" i="1"/>
  <c r="L69" i="1"/>
  <c r="M47" i="1"/>
  <c r="M52" i="1"/>
  <c r="M54" i="1"/>
  <c r="M56" i="1"/>
  <c r="M57" i="1"/>
  <c r="M55" i="1"/>
  <c r="M51" i="1"/>
  <c r="M53" i="1"/>
  <c r="M45" i="1"/>
  <c r="M41" i="1"/>
  <c r="M43" i="1"/>
  <c r="M38" i="1"/>
  <c r="M33" i="1"/>
  <c r="M35" i="1"/>
  <c r="M29" i="1"/>
  <c r="M31" i="1"/>
  <c r="M26" i="1"/>
  <c r="M27" i="1"/>
  <c r="M25" i="1"/>
  <c r="M19" i="1"/>
  <c r="M42" i="1"/>
  <c r="M32" i="1"/>
  <c r="M13" i="1"/>
  <c r="M20" i="1"/>
  <c r="M37" i="1"/>
  <c r="M14" i="1"/>
  <c r="M21" i="1"/>
  <c r="M28" i="1"/>
  <c r="M9" i="1"/>
  <c r="M15" i="1"/>
  <c r="M22" i="1"/>
  <c r="M34" i="1"/>
  <c r="M10" i="1"/>
  <c r="M16" i="1"/>
  <c r="M24" i="1"/>
  <c r="M11" i="1"/>
  <c r="M17" i="1"/>
  <c r="M30" i="1"/>
  <c r="M36" i="1"/>
  <c r="M12" i="1"/>
  <c r="M18" i="1"/>
  <c r="M48" i="1"/>
  <c r="M44" i="1"/>
  <c r="M46" i="1"/>
  <c r="G48" i="2"/>
  <c r="G23" i="1"/>
  <c r="M23" i="1" s="1"/>
  <c r="O39" i="2" l="1"/>
  <c r="M59" i="1"/>
  <c r="M71" i="1" s="1"/>
  <c r="B4" i="3" s="1"/>
  <c r="B5" i="3" l="1"/>
  <c r="B7" i="3" s="1"/>
</calcChain>
</file>

<file path=xl/sharedStrings.xml><?xml version="1.0" encoding="utf-8"?>
<sst xmlns="http://schemas.openxmlformats.org/spreadsheetml/2006/main" count="289" uniqueCount="201">
  <si>
    <t>Nom du titulaire :</t>
  </si>
  <si>
    <t xml:space="preserve"> &lt;à renseigner&gt;</t>
  </si>
  <si>
    <t>Les cellules en gris ne doivent pas être modifiées.</t>
  </si>
  <si>
    <t>MCO (maintenance et réassurance) existant</t>
  </si>
  <si>
    <t>équipements ou fonctions</t>
  </si>
  <si>
    <t>constructeurs</t>
  </si>
  <si>
    <t>références commerciales</t>
  </si>
  <si>
    <t>quantité</t>
  </si>
  <si>
    <t>Tarif réassurance
 constructeur/éditeur</t>
  </si>
  <si>
    <t>Maintenance titulaire</t>
  </si>
  <si>
    <t>Total sur 4 ans € HT</t>
  </si>
  <si>
    <t>commentaires</t>
  </si>
  <si>
    <t>lundi au vendredi
 de 8h à 18h</t>
  </si>
  <si>
    <t>24/24 7/7</t>
  </si>
  <si>
    <t>Total global 4 ans 
€ HT</t>
  </si>
  <si>
    <t>Tarif unitaire 
3 ans</t>
  </si>
  <si>
    <t>Tarif unitaire 
1 an</t>
  </si>
  <si>
    <t>Tarif global 4 ans</t>
  </si>
  <si>
    <t>Engagement
 Standard (GTR 8h) 
Tarif unitaire annuel  € HT</t>
  </si>
  <si>
    <t>Engagement 
Critique  (GTR 4h)
Tarif unitaire annuel  € HT</t>
  </si>
  <si>
    <t>Engagement
 Standard (GTR 8h) 
Tarif unitaire annuel € HT</t>
  </si>
  <si>
    <t>Engagement 
Critique  (GTR 4h)
Tarif unitaire annuel € HT</t>
  </si>
  <si>
    <t>sous-total A1</t>
  </si>
  <si>
    <t>Prestations de service</t>
  </si>
  <si>
    <t>périmètre</t>
  </si>
  <si>
    <t>Frais de mise en service</t>
  </si>
  <si>
    <t>Prix unitaire  
€HT - Année 1</t>
  </si>
  <si>
    <t>Quantité
Année 1</t>
  </si>
  <si>
    <t>Prix unitaire  
€HT - Année 2</t>
  </si>
  <si>
    <t>Quantité
Année 2</t>
  </si>
  <si>
    <t>Prix unitaire  
€HT - Année 3</t>
  </si>
  <si>
    <t>Quantité
Année 3</t>
  </si>
  <si>
    <t>Prix unitaire  
€HT - Année 4</t>
  </si>
  <si>
    <t>Quantité
Année 4</t>
  </si>
  <si>
    <t>Prix global    
€HT</t>
  </si>
  <si>
    <t>Guichet unique (7/7 24/24)</t>
  </si>
  <si>
    <t xml:space="preserve">Prise en compte de l'existant  </t>
  </si>
  <si>
    <t>Rédaction PAQ et présentation</t>
  </si>
  <si>
    <t>Pilotage MCO  (cf. CCTP )</t>
  </si>
  <si>
    <t>Gestion RMA</t>
  </si>
  <si>
    <t>réversibilité (Cf CCTP)</t>
  </si>
  <si>
    <t>sous-total A2</t>
  </si>
  <si>
    <t>Total sur 4 ans (A1+A2)</t>
  </si>
  <si>
    <t>Les prix unitaires remisés doivent impérativement être issus du BPP (ou des catalogues) et conformes au niveau de remise de l'AE.
Chaque ligne pré-renseignée doit être complétée afin de faire apparaître l'ensemble des coûts unitaires de chaque élément.
Les quantitatifs sont ceux exprimés dans le CCTP et son annexe.</t>
  </si>
  <si>
    <t xml:space="preserve">rappel BPU </t>
  </si>
  <si>
    <t>profils</t>
  </si>
  <si>
    <t>Prix unitaire  
€HT - journée</t>
  </si>
  <si>
    <t>chef de projet</t>
  </si>
  <si>
    <t>architecte réseau/sécurité</t>
  </si>
  <si>
    <t>ingénieur
réseau/sécurité</t>
  </si>
  <si>
    <t>expert 
réseau/sécurité</t>
  </si>
  <si>
    <t>technicien</t>
  </si>
  <si>
    <t>Evolution : Datacenter</t>
  </si>
  <si>
    <t>équipements/licences</t>
  </si>
  <si>
    <t>réf. constructeur</t>
  </si>
  <si>
    <t>Modalité</t>
  </si>
  <si>
    <t>Acquisition</t>
  </si>
  <si>
    <t>Tarif réassurance / abonnement
 constructeur/éditeur
Tarif € HT</t>
  </si>
  <si>
    <t>Acquisition ou 
Abonnement</t>
  </si>
  <si>
    <t>Prix unitaire Public  
€HT</t>
  </si>
  <si>
    <t>Niveau de remise  en %</t>
  </si>
  <si>
    <t>Prix Global Remisé 
€HT</t>
  </si>
  <si>
    <t>sous-total B3</t>
  </si>
  <si>
    <t>Socle prestation à la demande</t>
  </si>
  <si>
    <t>tarif journalier</t>
  </si>
  <si>
    <t>quantité
année 1</t>
  </si>
  <si>
    <t>quantité
année 2</t>
  </si>
  <si>
    <t>quantité
année 3</t>
  </si>
  <si>
    <t>quantité
année 4</t>
  </si>
  <si>
    <t xml:space="preserve"> Total </t>
  </si>
  <si>
    <t>ingénieur réseau/sécurité</t>
  </si>
  <si>
    <t>expert réseau/sécurité</t>
  </si>
  <si>
    <t>Sous-total B4</t>
  </si>
  <si>
    <t>Lot de spare  si nécessaire à détailler (cf. CCTP chapitre 4,3,3,5)</t>
  </si>
  <si>
    <t>sous-total B6</t>
  </si>
  <si>
    <t>Périmètre</t>
  </si>
  <si>
    <t>Euros HT</t>
  </si>
  <si>
    <t>MCO Existant</t>
  </si>
  <si>
    <t>évolution et prestations</t>
  </si>
  <si>
    <t>Total simulation sur 4 ans euros HT</t>
  </si>
  <si>
    <t>Les prix unitaires remisés doivent impérativement être issus du BPP et conformes au niveau de remise de l'annexe 1 à l'AE.
Chaque ligne pré-renseignée doit être modifiée et complétée afin de faire apparaître l'ensemble des coûts unitaires de chaque élément.
Le vocabulaire utilisé est générique et doit être remplacé par le vocabulaire associé au choix du constructeur proposé. 
Les quantitatifs ne doivent pas être modifiés.</t>
  </si>
  <si>
    <t>SITE : ALBI</t>
  </si>
  <si>
    <t>Dell N2024 24x1GbE RJ45 + 2x10GbE SFP+ Switch manageable L3 empilable</t>
  </si>
  <si>
    <t>Dell Networking</t>
  </si>
  <si>
    <t>Dell N2048 48x1GbE RJ45 + 2x10GbE SFP+ + 2x stacking – Switch manageable L3</t>
  </si>
  <si>
    <t>Dell N2048P 48x1GbE RJ45 PoE+ (30.8W max) + 2x10GbE SFP+ + 2x stacking – Switch manageable L3 – PSU 1000W</t>
  </si>
  <si>
    <t>DELL</t>
  </si>
  <si>
    <t>Dell N2248PX 48x1/2.5GbE RJ45 PoE+ (30W) &amp; PoE++ (60W) + 4x25GbE SFP28 + 2x40GbE stacking – Switch manageable L3 – PSU 1600W</t>
  </si>
  <si>
    <t>Dell S3124P 24x1GbE RJ45 PoE+ (30.8W max) + 2x10GbE SFP+ + 2x1GbE combo – Switch manageable L3 – PSU 715W</t>
  </si>
  <si>
    <t>Dell PowerSwitch</t>
  </si>
  <si>
    <t>Dell PowerConnect PC5524 – Switch manageable L3 – 24x1GbE RJ45 + 2x10GbE SFP+ – 2x ports HDMI stacking</t>
  </si>
  <si>
    <t>Dell PowerConnect</t>
  </si>
  <si>
    <t>Dell PCPC5524</t>
  </si>
  <si>
    <t xml:space="preserve">Dell PowerConnect PC5524P – Switch manageable L3 – 24x1GbE RJ45 PoE (15,4W) + 2x10GbE SFP+ – 2x ports HDMI stacking </t>
  </si>
  <si>
    <t>Dell PC5524P</t>
  </si>
  <si>
    <t>Dell PowerConnect PC5548 – Switch manageable L3 – 48x1GbE RJ45 + 2x10GbE SFP+ – 2x ports HDMI stacking</t>
  </si>
  <si>
    <t>Dell PC5548</t>
  </si>
  <si>
    <t>Dell PowerConnect PC5548P – Switch manageable L3 – 48x1GbE RJ45 PoE (15,4W) + 2x10GbE SFP+ – 2x ports HDMI stacking</t>
  </si>
  <si>
    <t>Dell PC5548P</t>
  </si>
  <si>
    <t>Dell PowerConnect 7024 – Switch manageable L3 – 24x1GbE RJ45 + 4x1GbE combo (SFP/RJ45) + 2x modules d'extension 10GbE – empilable</t>
  </si>
  <si>
    <t>Dell 7024</t>
  </si>
  <si>
    <t>Dell PowerSwitch S4112F-ON – Switch ToR manageable L3 – 12x SFP+ 10GbE + 3x QSFP28 100GbE – format 1U demi-largeur – PSU redondant – airflow configurable</t>
  </si>
  <si>
    <t>Dell S4112F</t>
  </si>
  <si>
    <t>Dell Force10 S4810 – Switch ToR manageable L2/L3 – 48x SFP+ 1/10 GbE + 4x QSFP+ 40 GbE – 1U – PSU redondant – airflow configurable</t>
  </si>
  <si>
    <t>S4810 serie force 10</t>
  </si>
  <si>
    <t>Dell N2024</t>
  </si>
  <si>
    <t>Dell Networking N1524P – Switch manageable L3 – 24x1GbE RJ45 PoE+ (30,8W) + 4x10GbE SFP+ – empilable – PSU interne 600W – format 1U</t>
  </si>
  <si>
    <t>N1524P</t>
  </si>
  <si>
    <t>N2048P</t>
  </si>
  <si>
    <t>Dell PowerSwitch S3124 – Switch manageable L2/L3 – 24x1GbE RJ45 + 2x1GbE combo (SFP/RJ45) + 2x10GbE SFP+ – empilable – PSU 200W</t>
  </si>
  <si>
    <t>S3124</t>
  </si>
  <si>
    <t>Huawei CloudEngine</t>
  </si>
  <si>
    <t>Dell N2048</t>
  </si>
  <si>
    <t>Dell N2048P</t>
  </si>
  <si>
    <t>Dell N2248Px</t>
  </si>
  <si>
    <t>Dell S3124P</t>
  </si>
  <si>
    <t>HUAWEI 5732-H48XUM2CC</t>
  </si>
  <si>
    <t xml:space="preserve">Huawei CloudEngine S5732 : 24 x 10GbE Base-T (RJ45) + 24 x 10GbE SFP+ 6 x 40/100GbE QSFP28 uplinks </t>
  </si>
  <si>
    <t>Fortinet</t>
  </si>
  <si>
    <t>Aruba AP-505 – Point d’accès Wi-Fi 6 bi-radio – 2x2 MU-MIMO – 1x1GbE RJ45 – antennes internes – alimentation PoE</t>
  </si>
  <si>
    <t>Aruba</t>
  </si>
  <si>
    <t>Aruba AP-505</t>
  </si>
  <si>
    <t xml:space="preserve">ARUBA AP 207 Point d’accès Wi-Fi 5 (802.11ac), 2x2 MIMO – Dual Radio – Indoor – 1x port Ethernet 10/100/1000 – PoE </t>
  </si>
  <si>
    <t>AP431F Wireless Access Point – Tri-Radio – Wi-Fi 6 (802.11ax) – Indoor – 4x4 MU-MIMO – Dual GE (2.5G + 1G) – BLE/Zigbee – PoE+ powered</t>
  </si>
  <si>
    <t>AP431F</t>
  </si>
  <si>
    <t>Aruba AP-207</t>
  </si>
  <si>
    <t>FG500E</t>
  </si>
  <si>
    <t>Fortinet FortiGate 40F – Pare-feu UTM compact – 5x GE RJ45 – 1x WAN, 4x LAN – débit pare-feu 1 Gbps – gestion via FortiOS – alimentation externe – Réf. : FG-40F</t>
  </si>
  <si>
    <t>Fortinet FortiGate 40F</t>
  </si>
  <si>
    <t>Fortiweb VM 01</t>
  </si>
  <si>
    <t>FortiAnalyzer 150G</t>
  </si>
  <si>
    <t>infra ESX</t>
  </si>
  <si>
    <t>FortiMail 200F</t>
  </si>
  <si>
    <t xml:space="preserve">Pare-feu NGFW FortiGate FG-500E – 2x interfaces 10GbE SFP+, 10x 1GbE RJ45, UTP, déploiement en cluster haute dispo Active/Passive	</t>
  </si>
  <si>
    <t>VM FortiWeb – WAF (Web Application Firewall) en reverse proxy</t>
  </si>
  <si>
    <t>Appliance physique FortiAnalyzer – collecte, corrélation et analyse des logs de sécurité Fortinet – reporting centralisé</t>
  </si>
  <si>
    <t>Appliance de sécurité e-mail FortiMail 200F – 4 ports RJ45 Gigabit – antispam, antivirus, DLP, sandboxing, modes gateway/transfert</t>
  </si>
  <si>
    <t>VM de supervision Centreon – collecteur satellite dédié à la supervision MCO – déployée sur infrastructure ESX</t>
  </si>
  <si>
    <t>SITE : GAILLAC</t>
  </si>
  <si>
    <t>4125T</t>
  </si>
  <si>
    <t>HPE Aruba</t>
  </si>
  <si>
    <t>HP 2530-24G-PoEP Switch (J9773A)</t>
  </si>
  <si>
    <t>N2248PX</t>
  </si>
  <si>
    <t>S5735-L24P4X-A1 v1</t>
  </si>
  <si>
    <t>S5735-L24P4X-A1 v2</t>
  </si>
  <si>
    <t>S5735-L48P4X-A1 v1</t>
  </si>
  <si>
    <t>S5735-L48P4X-A1 v2</t>
  </si>
  <si>
    <t>S5735-L8P4X-A1 v2</t>
  </si>
  <si>
    <t>Switch PoE manageable – 24 ports RJ45 10/100/1000 + 2 ports SFP – PoEP – L2</t>
  </si>
  <si>
    <t>Switch L2+ manageable – 48 ports RJ45 Gigabit + 4 ports SFP</t>
  </si>
  <si>
    <t>Switch Huawei CloudEngine – 24 ports GE RJ45 + 4 ports 10GE SFP+ – version A1 v1</t>
  </si>
  <si>
    <t>Switch Huawei CloudEngine – 24 ports GE RJ45 + 4 ports 10GE SFP+ – version A1 v2</t>
  </si>
  <si>
    <t>Switch Huawei CloudEngine – 48 ports GE RJ45 + 4 ports 10GE SFP+ – version A1 v1</t>
  </si>
  <si>
    <t>Switch Huawei CloudEngine – 48 ports GE RJ45 + 4 ports 10GE SFP+ – version A1 v2</t>
  </si>
  <si>
    <t>Switch Huawei CloudEngine – 8 ports GE RJ45 + 4 ports 10GE SFP+ – version A1 v2 (format compact)</t>
  </si>
  <si>
    <t>Contrôleur matériel pour gestion centralisée des équipements WIFI – gestion jusqu’à 100 AP, 20 switches, 10 routeurs – 2 ports Ethernet 10/100 Mbps – accès Cloud et local – alimentation PoE 802.3af</t>
  </si>
  <si>
    <t>Omada OC 200</t>
  </si>
  <si>
    <t>TP-Link</t>
  </si>
  <si>
    <t xml:space="preserve">Point d’accès Wi-Fi 5 (802.11ac Wave 2) – 3x3 MU-MIMO – intérieur – 2x ports Gigabit RJ45 – antennes internes – alimentation PoE+ – gestion via Omada SDN	</t>
  </si>
  <si>
    <t xml:space="preserve">EAP245 (EU) v3.0	</t>
  </si>
  <si>
    <t>Switch ToR modulaire – 48x 1/10GbE + modules uplink 40/100GbE – gestion OS10 – haute densité – format 1U</t>
  </si>
  <si>
    <t xml:space="preserve">SITE : GRAULHET </t>
  </si>
  <si>
    <t>FortiGate 100D</t>
  </si>
  <si>
    <t>Fortigate 60F</t>
  </si>
  <si>
    <t>Pare-feu NGFW Fortinet FortiGate 100D – 20x GE RJ45 (dont 1x DMZ, 1x Mgmt, 2x HA, 16x switch) – 2x GE RJ45 + 2x SFP – débit pare-feu jusqu’à 2,5 Gbps – VPN IPSec 1 Gbps – 32 Go stockage intégré – déploiement en cluster haute dispo Active/Passive</t>
  </si>
  <si>
    <t>Pare-feu NGFW Fortinet FortiGate 60F – 10x GE RJ45 (2x WAN, 1x DMZ, 7x internes) – débit pare-feu jusqu'à 10 Gbps – VPN IPSec jusqu'à 6,5 Gbps – format compact de bureau</t>
  </si>
  <si>
    <t>Contrôleur Wi-Fi Aruba 7030 – 8x ports Gigabit Ethernet à double personnalité (RJ45/SFP) – prise en charge de 64 AP et 4 096 clients</t>
  </si>
  <si>
    <t>Aruba 7030 (JW686A)</t>
  </si>
  <si>
    <t>TP-Link TL-SG1024DE</t>
  </si>
  <si>
    <t>Switch manageable L2 – TP-Link TL-SG1024DE – 24x RJ45 10/100/1000 Mbps – VLAN, QoS, agrégation de liens – configuration via interface web – boîtier métallique 1U rackable – fanless – consommation maximale 14,19 W</t>
  </si>
  <si>
    <t>Qté</t>
  </si>
  <si>
    <t>S5735-L48P4XE-A-V2</t>
  </si>
  <si>
    <t>S5735-L24P4XE-A-V2</t>
  </si>
  <si>
    <t>S5296F-ON</t>
  </si>
  <si>
    <t>FG200G</t>
  </si>
  <si>
    <t>FML400F</t>
  </si>
  <si>
    <t>FAZ300G</t>
  </si>
  <si>
    <t>FortiWeb VM01 AE</t>
  </si>
  <si>
    <t>FG120G</t>
  </si>
  <si>
    <t>GRAULHET</t>
  </si>
  <si>
    <t>Switch manageable L2/L3 – Huawei S5735-L48P4XE-A-V2 – 48x RJ45 10/100/1000 Mbps – 4x uplinks 10GE SFP+ – 2x ports stacking 12GE – alimentation PoE+ 380W intégrée – support iStack</t>
  </si>
  <si>
    <t>Switch manageable L2/L3 – Huawei S5735-L24P4XE-A-V2 – 24x RJ45 10/100/1000 Mbps – 4x uplinks 10GE SFP+ – 2x ports stacking 12GE – alimentation PoE+ 380W intégrée – support iStack</t>
  </si>
  <si>
    <t>Switch manageable L2/L3 – Dell PowerSwitch S5296F-ON – 96x SFP28 25GbE – 8x QSFP28 100GbE – débit 3,2 Tbps – redondance d'alimentation et de ventilation – OS10 ou SONiC – format rackable 2U</t>
  </si>
  <si>
    <t>Licence de supervision – Huawei iMaster NCE-Campus – licence logicielle pour 100 équipements (switches, bornes Wi-Fi, pare-feux Huawei) – gestion centralisée, automatisation, topologie réseau – activation via ESN – version logicielle V300R023C00 (dernière version stable)</t>
  </si>
  <si>
    <t>iMaster NCE-Campus License for 100 Devices</t>
  </si>
  <si>
    <t>PRTG Network Monitor XL1</t>
  </si>
  <si>
    <t>Pare-feu NGFW – Fortinet FortiGate 200G – 8x 10GE SFP+, 8x 5GE RJ45, 39 Gbps firewall</t>
  </si>
  <si>
    <t>Passerelle de sécurité e-mail – Fortinet FortiMail 400F (FML-400F) – 4x ports GE RJ45 – stockage 2 To (RAID 0/1) – protection anti-spam, antivirus, DLP, chiffrement, sandboxing – intégration Fortinet Security Fabric – format rack 1U – alimentation redondante</t>
  </si>
  <si>
    <t>Licence de supervision – Paessler PRTG Network Monitor XL1 – supervision illimitée de capteurs sur 1 serveur – surveillance réseau, sécurité, services, applications – interface web centralisée – alertes avancées – licence perpétuelle</t>
  </si>
  <si>
    <t>Appliance d'analyse centralisée – Fortinet FortiAnalyzer FAZ-300G – 4x ports GE RJ45 – stockage 8 To (RAID 0/1) – traitement jusqu'à 100 Go/jour de journaux – corrélation d'événements, détection avancée des menaces, automatisation SOC – format rack 1U – alimentation redondante</t>
  </si>
  <si>
    <t>Pare-feu applicatif virtuel – Fortinet FortiWeb VM01 AE – 1 vCPU – 25 Mbps de débit HTTP – protection des applications web et des API contre les attaques OWASP Top 10, les bots, les injections SQL, les attaques DDoS – intégration avec FortiSandbox et FortiGate</t>
  </si>
  <si>
    <t>SITE DE GAILLAC</t>
  </si>
  <si>
    <t>SITE DE ALBI</t>
  </si>
  <si>
    <t>Pare-feu NGFW FortiGate FG-120G – 18x GE RJ45, 8x GE SFP, 4x 10GE SFP+ – débit firewall 39 Gbps – IPS/AV 2,8 Gbps – VPN IPsec 35 Gbps – inspection SSL 3 Gbps – SD-WAN, ZTNA, FortiOS – alimentation redondante</t>
  </si>
  <si>
    <t>SITE DE RABASTENS</t>
  </si>
  <si>
    <t xml:space="preserve">S5735-L48P4XE-A-V2 </t>
  </si>
  <si>
    <t xml:space="preserve">S5735-L24P4XE-A-V2 </t>
  </si>
  <si>
    <t>Total sur 4 ans (B3+B4+B5+B6)</t>
  </si>
  <si>
    <t>WIFI AP ARUBA</t>
  </si>
  <si>
    <t>WIFI AP TPLINK</t>
  </si>
  <si>
    <t>SITE : RABASTENS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</si>
</sst>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
  </numFmts>
  <fonts count="43">
    <font>
      <sz val="10"/>
      <color theme="1"/>
      <name val="Arial"/>
    </font>
    <font>
      <sz val="11"/>
      <color theme="1"/>
      <name val="Calibri"/>
      <family val="2"/>
      <scheme val="minor"/>
    </font>
    <font>
      <b/>
      <sz val="10"/>
      <name val="Liberation Sans"/>
    </font>
    <font>
      <sz val="10"/>
      <color indexed="65"/>
      <name val="Liberation Sans"/>
    </font>
    <font>
      <sz val="10"/>
      <color rgb="FFCC0000"/>
      <name val="Liberation Sans"/>
    </font>
    <font>
      <b/>
      <sz val="10"/>
      <color indexed="65"/>
      <name val="Liberation Sans"/>
    </font>
    <font>
      <i/>
      <sz val="10"/>
      <color indexed="23"/>
      <name val="Liberation Sans"/>
    </font>
    <font>
      <sz val="10"/>
      <color rgb="FF006600"/>
      <name val="Liberation Sans"/>
    </font>
    <font>
      <b/>
      <sz val="24"/>
      <name val="Liberation Sans"/>
    </font>
    <font>
      <sz val="18"/>
      <name val="Liberation Sans"/>
    </font>
    <font>
      <sz val="12"/>
      <name val="Liberation Sans"/>
    </font>
    <font>
      <u/>
      <sz val="10"/>
      <color rgb="FF0000EE"/>
      <name val="Liberation Sans"/>
    </font>
    <font>
      <sz val="10"/>
      <name val="Arial"/>
      <family val="2"/>
    </font>
    <font>
      <sz val="11"/>
      <name val="Calibri"/>
      <family val="2"/>
    </font>
    <font>
      <sz val="10"/>
      <color rgb="FF996600"/>
      <name val="Liberation Sans"/>
    </font>
    <font>
      <sz val="11"/>
      <color theme="1"/>
      <name val="Liberation Sans"/>
    </font>
    <font>
      <sz val="10"/>
      <color indexed="63"/>
      <name val="Liberation Sans"/>
    </font>
    <font>
      <b/>
      <i/>
      <u/>
      <sz val="10"/>
      <name val="Liberation Sans"/>
    </font>
    <font>
      <sz val="10"/>
      <color theme="1"/>
      <name val="Tahoma"/>
      <family val="2"/>
    </font>
    <font>
      <sz val="10"/>
      <name val="Tahoma"/>
      <family val="2"/>
    </font>
    <font>
      <sz val="16"/>
      <color theme="1"/>
      <name val="Arial"/>
      <family val="2"/>
    </font>
    <font>
      <sz val="18"/>
      <name val="Arial"/>
      <family val="2"/>
    </font>
    <font>
      <sz val="12"/>
      <name val="Arial"/>
      <family val="2"/>
    </font>
    <font>
      <b/>
      <sz val="12"/>
      <color indexed="2"/>
      <name val="Tahoma"/>
      <family val="2"/>
    </font>
    <font>
      <b/>
      <sz val="12"/>
      <color indexed="65"/>
      <name val="Tahoma"/>
      <family val="2"/>
    </font>
    <font>
      <b/>
      <sz val="10"/>
      <name val="Arial"/>
      <family val="2"/>
    </font>
    <font>
      <b/>
      <sz val="10"/>
      <color theme="1"/>
      <name val="Arial"/>
      <family val="2"/>
    </font>
    <font>
      <b/>
      <sz val="12"/>
      <color theme="0"/>
      <name val="Arial"/>
      <family val="2"/>
    </font>
    <font>
      <b/>
      <sz val="10"/>
      <name val="Tahoma"/>
      <family val="2"/>
    </font>
    <font>
      <b/>
      <sz val="12"/>
      <color indexed="2"/>
      <name val="Arial"/>
      <family val="2"/>
    </font>
    <font>
      <b/>
      <sz val="12"/>
      <color indexed="65"/>
      <name val="Arial"/>
      <family val="2"/>
    </font>
    <font>
      <sz val="10"/>
      <color theme="1"/>
      <name val="DejaVu Sans"/>
    </font>
    <font>
      <sz val="10"/>
      <name val="Calibri1"/>
    </font>
    <font>
      <sz val="16"/>
      <name val="Arial"/>
      <family val="2"/>
    </font>
    <font>
      <sz val="18"/>
      <color theme="1"/>
      <name val="Arial"/>
      <family val="2"/>
    </font>
    <font>
      <sz val="10"/>
      <color theme="1"/>
      <name val="Arial"/>
      <family val="2"/>
    </font>
    <font>
      <sz val="10"/>
      <color rgb="FFFF0000"/>
      <name val="Arial"/>
      <family val="2"/>
    </font>
    <font>
      <sz val="11"/>
      <color rgb="FF000000"/>
      <name val="Calibri"/>
      <family val="2"/>
    </font>
    <font>
      <sz val="10"/>
      <name val="Arial"/>
      <family val="2"/>
    </font>
    <font>
      <sz val="11"/>
      <name val="Calibri"/>
      <family val="2"/>
      <scheme val="minor"/>
    </font>
    <font>
      <b/>
      <sz val="10"/>
      <name val="Arial"/>
      <family val="2"/>
    </font>
    <font>
      <sz val="8"/>
      <name val="Arial"/>
      <family val="2"/>
    </font>
    <font>
      <sz val="11"/>
      <color theme="1"/>
      <name val="Calibri"/>
      <family val="2"/>
    </font>
  </fonts>
  <fills count="28">
    <fill>
      <patternFill patternType="none"/>
    </fill>
    <fill>
      <patternFill patternType="gray125"/>
    </fill>
    <fill>
      <patternFill patternType="solid">
        <fgColor theme="5" tint="0.59999389629810485"/>
        <bgColor indexed="65"/>
      </patternFill>
    </fill>
    <fill>
      <patternFill patternType="solid"/>
    </fill>
    <fill>
      <patternFill patternType="solid">
        <fgColor indexed="23"/>
        <bgColor indexed="23"/>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indexed="42"/>
        <bgColor indexed="42"/>
      </patternFill>
    </fill>
    <fill>
      <patternFill patternType="solid">
        <fgColor indexed="26"/>
        <bgColor indexed="26"/>
      </patternFill>
    </fill>
    <fill>
      <patternFill patternType="solid">
        <fgColor theme="5"/>
        <bgColor theme="5"/>
      </patternFill>
    </fill>
    <fill>
      <patternFill patternType="solid">
        <fgColor theme="9" tint="0.59999389629810485"/>
        <bgColor theme="9" tint="0.59999389629810485"/>
      </patternFill>
    </fill>
    <fill>
      <patternFill patternType="solid">
        <fgColor theme="6" tint="0.39997558519241921"/>
        <bgColor theme="6" tint="0.39997558519241921"/>
      </patternFill>
    </fill>
    <fill>
      <patternFill patternType="solid">
        <fgColor theme="7" tint="0.59999389629810485"/>
        <bgColor theme="7" tint="0.59999389629810485"/>
      </patternFill>
    </fill>
    <fill>
      <patternFill patternType="solid">
        <fgColor theme="4" tint="0.39997558519241921"/>
        <bgColor theme="4" tint="0.39997558519241921"/>
      </patternFill>
    </fill>
    <fill>
      <patternFill patternType="solid">
        <fgColor theme="5" tint="0.39997558519241921"/>
        <bgColor theme="5" tint="0.39997558519241921"/>
      </patternFill>
    </fill>
    <fill>
      <patternFill patternType="solid">
        <fgColor theme="7"/>
        <bgColor theme="7"/>
      </patternFill>
    </fill>
    <fill>
      <patternFill patternType="solid">
        <fgColor theme="0" tint="-0.249977111117893"/>
        <bgColor theme="0" tint="-0.249977111117893"/>
      </patternFill>
    </fill>
    <fill>
      <patternFill patternType="solid">
        <fgColor theme="0" tint="-0.499984740745262"/>
        <bgColor theme="0" tint="-0.499984740745262"/>
      </patternFill>
    </fill>
    <fill>
      <patternFill patternType="solid">
        <fgColor theme="6"/>
        <bgColor theme="6"/>
      </patternFill>
    </fill>
    <fill>
      <patternFill patternType="solid">
        <fgColor theme="5" tint="-0.249977111117893"/>
        <bgColor theme="5" tint="-0.249977111117893"/>
      </patternFill>
    </fill>
    <fill>
      <patternFill patternType="solid">
        <fgColor theme="0"/>
        <bgColor theme="0"/>
      </patternFill>
    </fill>
    <fill>
      <patternFill patternType="solid">
        <fgColor theme="0" tint="-0.34998626667073579"/>
        <bgColor theme="0" tint="-0.34998626667073579"/>
      </patternFill>
    </fill>
    <fill>
      <patternFill patternType="solid">
        <fgColor theme="9"/>
        <bgColor theme="9"/>
      </patternFill>
    </fill>
    <fill>
      <patternFill patternType="solid">
        <fgColor theme="4" tint="0.59999389629810485"/>
        <bgColor theme="4" tint="0.59999389629810485"/>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99"/>
      </left>
      <right style="thin">
        <color rgb="FF000099"/>
      </right>
      <top style="thin">
        <color rgb="FF000099"/>
      </top>
      <bottom style="thin">
        <color rgb="FF0000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auto="1"/>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1" fillId="2" borderId="0" applyNumberFormat="0" applyBorder="0" applyProtection="0"/>
    <xf numFmtId="0" fontId="2" fillId="0" borderId="0"/>
    <xf numFmtId="0" fontId="3" fillId="3" borderId="0"/>
    <xf numFmtId="0" fontId="3" fillId="4" borderId="0"/>
    <xf numFmtId="0" fontId="2" fillId="5" borderId="0"/>
    <xf numFmtId="0" fontId="4" fillId="6" borderId="0"/>
    <xf numFmtId="0" fontId="5" fillId="7" borderId="0"/>
    <xf numFmtId="0" fontId="6" fillId="0" borderId="0"/>
    <xf numFmtId="0" fontId="7" fillId="8" borderId="0"/>
    <xf numFmtId="0" fontId="8" fillId="0" borderId="0"/>
    <xf numFmtId="0" fontId="9" fillId="0" borderId="0"/>
    <xf numFmtId="0" fontId="10" fillId="0" borderId="0"/>
    <xf numFmtId="0" fontId="11" fillId="0" borderId="0"/>
    <xf numFmtId="164" fontId="12" fillId="0" borderId="0" applyFont="0" applyFill="0" applyBorder="0" applyProtection="0"/>
    <xf numFmtId="164" fontId="12" fillId="0" borderId="0" applyFont="0" applyFill="0" applyBorder="0" applyProtection="0"/>
    <xf numFmtId="44" fontId="13" fillId="0" borderId="0" applyFont="0" applyFill="0" applyBorder="0" applyProtection="0"/>
    <xf numFmtId="0" fontId="14" fillId="9" borderId="0"/>
    <xf numFmtId="0" fontId="1" fillId="0" borderId="0"/>
    <xf numFmtId="0" fontId="12" fillId="0" borderId="0"/>
    <xf numFmtId="0" fontId="15" fillId="0" borderId="0"/>
    <xf numFmtId="0" fontId="16" fillId="9" borderId="1"/>
    <xf numFmtId="9" fontId="13" fillId="0" borderId="0" applyFont="0" applyFill="0" applyBorder="0" applyProtection="0"/>
    <xf numFmtId="0" fontId="17" fillId="0" borderId="0"/>
    <xf numFmtId="0" fontId="15" fillId="0" borderId="0"/>
    <xf numFmtId="0" fontId="15" fillId="0" borderId="0"/>
    <xf numFmtId="0" fontId="4" fillId="0" borderId="0"/>
  </cellStyleXfs>
  <cellXfs count="166">
    <xf numFmtId="0" fontId="0" fillId="0" borderId="0" xfId="0"/>
    <xf numFmtId="0" fontId="18" fillId="0" borderId="0" xfId="0" applyFont="1" applyAlignment="1">
      <alignment vertical="center"/>
    </xf>
    <xf numFmtId="0" fontId="18" fillId="0" borderId="0" xfId="0" applyFont="1" applyAlignment="1">
      <alignment vertical="center" wrapText="1"/>
    </xf>
    <xf numFmtId="0" fontId="19" fillId="0" borderId="0" xfId="0" applyFont="1" applyAlignment="1">
      <alignment vertical="center"/>
    </xf>
    <xf numFmtId="0" fontId="23" fillId="0" borderId="3" xfId="0" applyFont="1" applyBorder="1" applyAlignment="1">
      <alignment horizontal="center" vertical="center" wrapText="1"/>
    </xf>
    <xf numFmtId="0" fontId="23" fillId="0" borderId="0" xfId="0" applyFont="1" applyAlignment="1">
      <alignment horizontal="center" vertical="center" wrapText="1"/>
    </xf>
    <xf numFmtId="0" fontId="25" fillId="11" borderId="2" xfId="0" applyFont="1" applyFill="1" applyBorder="1" applyAlignment="1">
      <alignment horizontal="center" vertical="center" wrapText="1"/>
    </xf>
    <xf numFmtId="0" fontId="26" fillId="12" borderId="2" xfId="1" applyFont="1" applyFill="1" applyBorder="1" applyAlignment="1">
      <alignment horizontal="center" vertical="center" wrapText="1"/>
    </xf>
    <xf numFmtId="0" fontId="25" fillId="13" borderId="2" xfId="1" applyFont="1" applyFill="1" applyBorder="1" applyAlignment="1">
      <alignment horizontal="center" vertical="center" wrapText="1"/>
    </xf>
    <xf numFmtId="0" fontId="0" fillId="0" borderId="2" xfId="0" applyBorder="1" applyAlignment="1">
      <alignment vertical="center"/>
    </xf>
    <xf numFmtId="0" fontId="12" fillId="0" borderId="2" xfId="0" applyFont="1" applyBorder="1" applyAlignment="1">
      <alignment horizontal="center" vertical="center"/>
    </xf>
    <xf numFmtId="0" fontId="13" fillId="0" borderId="2" xfId="0" applyFont="1" applyBorder="1" applyAlignment="1">
      <alignment horizontal="center" vertical="center"/>
    </xf>
    <xf numFmtId="164" fontId="0" fillId="0" borderId="2" xfId="14" applyFont="1" applyBorder="1" applyAlignment="1">
      <alignment vertical="center"/>
    </xf>
    <xf numFmtId="164" fontId="0" fillId="17" borderId="2" xfId="14" applyFont="1" applyFill="1" applyBorder="1" applyAlignment="1">
      <alignment vertical="center"/>
    </xf>
    <xf numFmtId="164" fontId="0" fillId="18" borderId="2" xfId="14" applyFont="1" applyFill="1" applyBorder="1" applyAlignment="1">
      <alignment vertical="center"/>
    </xf>
    <xf numFmtId="164" fontId="0" fillId="17" borderId="11" xfId="0" applyNumberFormat="1" applyFill="1" applyBorder="1" applyAlignment="1">
      <alignment vertical="center"/>
    </xf>
    <xf numFmtId="0" fontId="19" fillId="0" borderId="2" xfId="0" applyFont="1" applyBorder="1" applyAlignment="1">
      <alignment vertical="center"/>
    </xf>
    <xf numFmtId="0" fontId="0" fillId="0" borderId="2" xfId="0" applyBorder="1" applyAlignment="1">
      <alignment vertical="center" wrapText="1"/>
    </xf>
    <xf numFmtId="164" fontId="0" fillId="18" borderId="2" xfId="15" applyFont="1" applyFill="1" applyBorder="1" applyAlignment="1">
      <alignment vertical="center"/>
    </xf>
    <xf numFmtId="0" fontId="0" fillId="0" borderId="0" xfId="0" applyAlignment="1">
      <alignment vertical="center"/>
    </xf>
    <xf numFmtId="165" fontId="25" fillId="15" borderId="2" xfId="0" applyNumberFormat="1" applyFont="1" applyFill="1" applyBorder="1" applyAlignment="1">
      <alignment horizontal="center" vertical="center" wrapText="1"/>
    </xf>
    <xf numFmtId="0" fontId="0" fillId="0" borderId="2" xfId="0" applyBorder="1" applyAlignment="1">
      <alignment wrapText="1"/>
    </xf>
    <xf numFmtId="164" fontId="19" fillId="0" borderId="2" xfId="0" applyNumberFormat="1" applyFont="1" applyBorder="1" applyAlignment="1">
      <alignment horizontal="center" vertical="center"/>
    </xf>
    <xf numFmtId="0" fontId="0" fillId="0" borderId="0" xfId="0" applyAlignment="1">
      <alignment vertical="center" wrapText="1"/>
    </xf>
    <xf numFmtId="0" fontId="12" fillId="0" borderId="0" xfId="0" applyFont="1" applyAlignment="1">
      <alignment vertical="center"/>
    </xf>
    <xf numFmtId="0" fontId="29" fillId="0" borderId="3" xfId="0" applyFont="1" applyBorder="1" applyAlignment="1">
      <alignment horizontal="center" vertical="center" wrapText="1"/>
    </xf>
    <xf numFmtId="0" fontId="29" fillId="0" borderId="0" xfId="0" applyFont="1" applyAlignment="1">
      <alignment horizontal="center" vertical="center" wrapText="1"/>
    </xf>
    <xf numFmtId="0" fontId="26" fillId="15" borderId="2" xfId="0" applyFont="1" applyFill="1" applyBorder="1" applyAlignment="1">
      <alignment horizontal="center" vertical="center" wrapText="1"/>
    </xf>
    <xf numFmtId="0" fontId="12" fillId="0" borderId="2" xfId="0" applyFont="1" applyBorder="1" applyAlignment="1">
      <alignment vertical="center" wrapText="1"/>
    </xf>
    <xf numFmtId="164" fontId="25" fillId="0" borderId="2" xfId="14" applyFont="1" applyBorder="1" applyAlignment="1">
      <alignment horizontal="center" vertical="center" wrapText="1"/>
    </xf>
    <xf numFmtId="0" fontId="12" fillId="21" borderId="2" xfId="0" applyFont="1" applyFill="1" applyBorder="1" applyAlignment="1">
      <alignment vertical="center" wrapText="1"/>
    </xf>
    <xf numFmtId="0" fontId="26" fillId="0" borderId="0" xfId="0" applyFont="1" applyAlignment="1">
      <alignment horizontal="right" vertical="center"/>
    </xf>
    <xf numFmtId="0" fontId="25" fillId="15" borderId="2" xfId="0" applyFont="1" applyFill="1" applyBorder="1" applyAlignment="1">
      <alignment horizontal="center" vertical="center" wrapText="1"/>
    </xf>
    <xf numFmtId="164" fontId="12" fillId="0" borderId="2" xfId="15" applyFont="1" applyBorder="1" applyAlignment="1">
      <alignment vertical="center"/>
    </xf>
    <xf numFmtId="164" fontId="0" fillId="17" borderId="2" xfId="0" applyNumberFormat="1" applyFill="1" applyBorder="1" applyAlignment="1">
      <alignment vertical="center"/>
    </xf>
    <xf numFmtId="0" fontId="0" fillId="0" borderId="2" xfId="0" applyBorder="1" applyAlignment="1">
      <alignment horizontal="left" vertical="center"/>
    </xf>
    <xf numFmtId="164" fontId="12" fillId="0" borderId="2" xfId="0" applyNumberFormat="1" applyFont="1" applyBorder="1" applyAlignment="1">
      <alignment horizontal="center" vertical="center"/>
    </xf>
    <xf numFmtId="0" fontId="26" fillId="0" borderId="3" xfId="0" applyFont="1" applyBorder="1" applyAlignment="1">
      <alignment horizontal="right" vertical="center"/>
    </xf>
    <xf numFmtId="0" fontId="26" fillId="0" borderId="0" xfId="0" applyFont="1" applyAlignment="1">
      <alignment horizontal="right" vertical="center" wrapText="1"/>
    </xf>
    <xf numFmtId="0" fontId="25" fillId="15" borderId="2" xfId="0" applyFont="1" applyFill="1" applyBorder="1" applyAlignment="1">
      <alignment vertical="center" wrapText="1"/>
    </xf>
    <xf numFmtId="165" fontId="25" fillId="15" borderId="2" xfId="0" applyNumberFormat="1" applyFont="1" applyFill="1" applyBorder="1" applyAlignment="1">
      <alignment horizontal="center" vertical="center"/>
    </xf>
    <xf numFmtId="164" fontId="12" fillId="17" borderId="2" xfId="14" applyFont="1" applyFill="1" applyBorder="1" applyAlignment="1">
      <alignment horizontal="center" vertical="center" wrapText="1"/>
    </xf>
    <xf numFmtId="164" fontId="12" fillId="22" borderId="2" xfId="14" applyFont="1" applyFill="1" applyBorder="1" applyAlignment="1">
      <alignment horizontal="center" vertical="center" wrapText="1"/>
    </xf>
    <xf numFmtId="164" fontId="12" fillId="22" borderId="2" xfId="14" applyFont="1" applyFill="1" applyBorder="1" applyAlignment="1">
      <alignment vertical="center"/>
    </xf>
    <xf numFmtId="164" fontId="12" fillId="22" borderId="2" xfId="15" applyFont="1" applyFill="1" applyBorder="1" applyAlignment="1">
      <alignment vertical="center"/>
    </xf>
    <xf numFmtId="0" fontId="12" fillId="0" borderId="0" xfId="0" applyFont="1" applyAlignment="1">
      <alignment horizontal="center" vertical="center"/>
    </xf>
    <xf numFmtId="164" fontId="25" fillId="0" borderId="2" xfId="14" applyFont="1" applyBorder="1" applyAlignment="1">
      <alignment vertical="center"/>
    </xf>
    <xf numFmtId="0" fontId="30" fillId="10" borderId="2" xfId="0" applyFont="1" applyFill="1" applyBorder="1" applyAlignment="1">
      <alignment vertical="center"/>
    </xf>
    <xf numFmtId="0" fontId="31" fillId="0" borderId="17" xfId="20" applyFont="1" applyBorder="1" applyAlignment="1">
      <alignment horizontal="left" vertical="center"/>
    </xf>
    <xf numFmtId="0" fontId="32" fillId="0" borderId="17" xfId="20" applyFont="1" applyBorder="1" applyAlignment="1">
      <alignment horizontal="left" vertical="center"/>
    </xf>
    <xf numFmtId="0" fontId="31" fillId="0" borderId="17" xfId="0" applyFont="1" applyBorder="1" applyAlignment="1">
      <alignment horizontal="left" vertical="center"/>
    </xf>
    <xf numFmtId="0" fontId="20" fillId="0" borderId="11" xfId="0" applyFont="1" applyBorder="1" applyAlignment="1">
      <alignment vertical="center"/>
    </xf>
    <xf numFmtId="0" fontId="33" fillId="0" borderId="2" xfId="0" applyFont="1" applyBorder="1" applyAlignment="1">
      <alignment vertical="center"/>
    </xf>
    <xf numFmtId="0" fontId="34" fillId="0" borderId="12" xfId="0" applyFont="1" applyBorder="1" applyAlignment="1">
      <alignment horizontal="center" vertical="center"/>
    </xf>
    <xf numFmtId="0" fontId="26" fillId="23" borderId="2" xfId="0" applyFont="1" applyFill="1" applyBorder="1" applyAlignment="1">
      <alignment horizontal="center" vertical="center"/>
    </xf>
    <xf numFmtId="0" fontId="26" fillId="23" borderId="2" xfId="0" applyFont="1" applyFill="1" applyBorder="1" applyAlignment="1">
      <alignment horizontal="center" vertical="center" wrapText="1"/>
    </xf>
    <xf numFmtId="0" fontId="26" fillId="12" borderId="2" xfId="0" applyFont="1" applyFill="1" applyBorder="1" applyAlignment="1">
      <alignment horizontal="center" vertical="center"/>
    </xf>
    <xf numFmtId="164" fontId="0" fillId="0" borderId="2" xfId="14" applyFont="1" applyBorder="1" applyAlignment="1">
      <alignment horizontal="center" vertical="center"/>
    </xf>
    <xf numFmtId="0" fontId="26" fillId="24" borderId="2" xfId="0" applyFont="1" applyFill="1" applyBorder="1" applyAlignment="1">
      <alignment horizontal="center" vertical="center"/>
    </xf>
    <xf numFmtId="0" fontId="26" fillId="11" borderId="2" xfId="0" applyFont="1" applyFill="1" applyBorder="1" applyAlignment="1">
      <alignment horizontal="center" vertical="center" wrapText="1"/>
    </xf>
    <xf numFmtId="0" fontId="0" fillId="0" borderId="21" xfId="0" applyBorder="1" applyAlignment="1">
      <alignment vertical="center" wrapText="1"/>
    </xf>
    <xf numFmtId="0" fontId="0" fillId="0" borderId="21" xfId="0" applyBorder="1" applyAlignment="1">
      <alignment vertical="center"/>
    </xf>
    <xf numFmtId="0" fontId="37" fillId="0" borderId="21" xfId="0" applyFont="1" applyBorder="1" applyAlignment="1">
      <alignment horizontal="center" vertical="center"/>
    </xf>
    <xf numFmtId="0" fontId="35" fillId="0" borderId="2" xfId="0" applyFont="1" applyBorder="1" applyAlignment="1">
      <alignment vertical="center" wrapText="1"/>
    </xf>
    <xf numFmtId="0" fontId="35" fillId="0" borderId="2" xfId="0" applyFont="1" applyBorder="1" applyAlignment="1">
      <alignment vertical="center"/>
    </xf>
    <xf numFmtId="0" fontId="19" fillId="0" borderId="0" xfId="0" applyFont="1" applyAlignment="1">
      <alignment vertical="center" wrapText="1"/>
    </xf>
    <xf numFmtId="0" fontId="35" fillId="0" borderId="0" xfId="0" applyFont="1" applyAlignment="1">
      <alignment vertical="center" wrapText="1"/>
    </xf>
    <xf numFmtId="0" fontId="12" fillId="0" borderId="21" xfId="0" applyFont="1" applyBorder="1" applyAlignment="1">
      <alignment horizontal="center" vertical="center"/>
    </xf>
    <xf numFmtId="0" fontId="13" fillId="0" borderId="21" xfId="0" applyFont="1" applyBorder="1" applyAlignment="1">
      <alignment horizontal="center" vertical="center"/>
    </xf>
    <xf numFmtId="164" fontId="0" fillId="0" borderId="21" xfId="14" applyFont="1" applyBorder="1" applyAlignment="1">
      <alignment vertical="center"/>
    </xf>
    <xf numFmtId="164" fontId="0" fillId="17" borderId="21" xfId="14" applyFont="1" applyFill="1" applyBorder="1" applyAlignment="1">
      <alignment vertical="center"/>
    </xf>
    <xf numFmtId="164" fontId="0" fillId="18" borderId="21" xfId="14" applyFont="1" applyFill="1" applyBorder="1" applyAlignment="1">
      <alignment vertical="center"/>
    </xf>
    <xf numFmtId="164" fontId="0" fillId="17" borderId="18" xfId="0" applyNumberFormat="1" applyFill="1" applyBorder="1" applyAlignment="1">
      <alignment vertical="center"/>
    </xf>
    <xf numFmtId="0" fontId="19" fillId="0" borderId="21" xfId="0" applyFont="1" applyBorder="1" applyAlignment="1">
      <alignment vertical="center"/>
    </xf>
    <xf numFmtId="0" fontId="35" fillId="0" borderId="0" xfId="0" applyFont="1" applyAlignment="1">
      <alignment wrapText="1"/>
    </xf>
    <xf numFmtId="0" fontId="39" fillId="0" borderId="21" xfId="0" applyFont="1" applyBorder="1" applyAlignment="1">
      <alignment vertical="center" wrapText="1"/>
    </xf>
    <xf numFmtId="0" fontId="35" fillId="0" borderId="21" xfId="0" applyFont="1" applyBorder="1" applyAlignment="1">
      <alignment vertical="center"/>
    </xf>
    <xf numFmtId="0" fontId="38" fillId="0" borderId="2" xfId="0" applyFont="1" applyBorder="1" applyAlignment="1">
      <alignment horizontal="center" vertical="center"/>
    </xf>
    <xf numFmtId="164" fontId="12" fillId="0" borderId="21" xfId="15" applyFont="1" applyBorder="1" applyAlignment="1">
      <alignment vertical="center"/>
    </xf>
    <xf numFmtId="0" fontId="0" fillId="0" borderId="21" xfId="0" applyBorder="1" applyAlignment="1">
      <alignment horizontal="left" vertical="center"/>
    </xf>
    <xf numFmtId="165" fontId="38" fillId="0" borderId="21" xfId="0" applyNumberFormat="1" applyFont="1" applyBorder="1" applyAlignment="1">
      <alignment horizontal="left" vertical="center" wrapText="1"/>
    </xf>
    <xf numFmtId="0" fontId="38" fillId="0" borderId="21" xfId="0" applyFont="1" applyBorder="1" applyAlignment="1">
      <alignment horizontal="center" vertical="center"/>
    </xf>
    <xf numFmtId="165" fontId="40" fillId="26" borderId="18" xfId="0" applyNumberFormat="1" applyFont="1" applyFill="1" applyBorder="1" applyAlignment="1">
      <alignment vertical="center" wrapText="1"/>
    </xf>
    <xf numFmtId="165" fontId="40" fillId="26" borderId="19" xfId="0" applyNumberFormat="1" applyFont="1" applyFill="1" applyBorder="1" applyAlignment="1">
      <alignment vertical="center" wrapText="1"/>
    </xf>
    <xf numFmtId="0" fontId="36" fillId="0" borderId="21" xfId="0" applyFont="1" applyBorder="1" applyAlignment="1">
      <alignment vertical="center"/>
    </xf>
    <xf numFmtId="0" fontId="38" fillId="0" borderId="2" xfId="0" applyFont="1" applyBorder="1" applyAlignment="1">
      <alignment vertical="center" wrapText="1"/>
    </xf>
    <xf numFmtId="0" fontId="38" fillId="0" borderId="2" xfId="0" applyFont="1" applyBorder="1" applyAlignment="1">
      <alignment vertical="center"/>
    </xf>
    <xf numFmtId="165" fontId="40" fillId="26" borderId="20" xfId="0" applyNumberFormat="1" applyFont="1" applyFill="1" applyBorder="1" applyAlignment="1">
      <alignment vertical="center" wrapText="1"/>
    </xf>
    <xf numFmtId="0" fontId="35" fillId="27" borderId="2" xfId="0" applyFont="1" applyFill="1" applyBorder="1" applyAlignment="1">
      <alignment vertical="center" wrapText="1"/>
    </xf>
    <xf numFmtId="0" fontId="42" fillId="0" borderId="21" xfId="0" applyFont="1" applyBorder="1" applyAlignment="1">
      <alignment horizontal="center" vertical="center"/>
    </xf>
    <xf numFmtId="0" fontId="35" fillId="27" borderId="2" xfId="0" applyFont="1" applyFill="1" applyBorder="1" applyAlignment="1">
      <alignment vertical="center"/>
    </xf>
    <xf numFmtId="0" fontId="35" fillId="27" borderId="2" xfId="0" applyFont="1" applyFill="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horizontal="left" vertical="center" wrapText="1"/>
    </xf>
    <xf numFmtId="0" fontId="24" fillId="10" borderId="4" xfId="0" applyFont="1" applyFill="1" applyBorder="1" applyAlignment="1">
      <alignment horizontal="center" vertical="center"/>
    </xf>
    <xf numFmtId="0" fontId="24" fillId="10" borderId="5" xfId="0" applyFont="1" applyFill="1" applyBorder="1" applyAlignment="1">
      <alignment horizontal="center" vertical="center"/>
    </xf>
    <xf numFmtId="0" fontId="25" fillId="11" borderId="2" xfId="0" applyFont="1" applyFill="1" applyBorder="1" applyAlignment="1">
      <alignment horizontal="center" vertical="center" wrapText="1"/>
    </xf>
    <xf numFmtId="0" fontId="40" fillId="11" borderId="2" xfId="0" applyFont="1" applyFill="1" applyBorder="1" applyAlignment="1">
      <alignment horizontal="center" vertical="center" wrapText="1"/>
    </xf>
    <xf numFmtId="0" fontId="26" fillId="12" borderId="6" xfId="1" applyFont="1" applyFill="1" applyBorder="1" applyAlignment="1">
      <alignment horizontal="center" vertical="center" wrapText="1"/>
    </xf>
    <xf numFmtId="0" fontId="26" fillId="12" borderId="7" xfId="1" applyFont="1" applyFill="1" applyBorder="1" applyAlignment="1">
      <alignment horizontal="center" vertical="center" wrapText="1"/>
    </xf>
    <xf numFmtId="0" fontId="26" fillId="12" borderId="8" xfId="1" applyFont="1" applyFill="1" applyBorder="1" applyAlignment="1">
      <alignment horizontal="center" vertical="center" wrapText="1"/>
    </xf>
    <xf numFmtId="0" fontId="26" fillId="12" borderId="4" xfId="1" applyFont="1" applyFill="1" applyBorder="1" applyAlignment="1">
      <alignment horizontal="center" vertical="center" wrapText="1"/>
    </xf>
    <xf numFmtId="0" fontId="26" fillId="12" borderId="5" xfId="1" applyFont="1" applyFill="1" applyBorder="1" applyAlignment="1">
      <alignment horizontal="center" vertical="center" wrapText="1"/>
    </xf>
    <xf numFmtId="0" fontId="26" fillId="12" borderId="10" xfId="1" applyFont="1" applyFill="1" applyBorder="1" applyAlignment="1">
      <alignment horizontal="center" vertical="center" wrapText="1"/>
    </xf>
    <xf numFmtId="0" fontId="25" fillId="13" borderId="6" xfId="1" applyFont="1" applyFill="1" applyBorder="1" applyAlignment="1">
      <alignment horizontal="center" vertical="center" wrapText="1"/>
    </xf>
    <xf numFmtId="0" fontId="25" fillId="13" borderId="7" xfId="1" applyFont="1" applyFill="1" applyBorder="1" applyAlignment="1">
      <alignment horizontal="center" vertical="center" wrapText="1"/>
    </xf>
    <xf numFmtId="0" fontId="25" fillId="13" borderId="8" xfId="1" applyFont="1" applyFill="1" applyBorder="1" applyAlignment="1">
      <alignment horizontal="center" vertical="center" wrapText="1"/>
    </xf>
    <xf numFmtId="165" fontId="25" fillId="14" borderId="9" xfId="0" applyNumberFormat="1" applyFont="1" applyFill="1" applyBorder="1" applyAlignment="1">
      <alignment horizontal="center" vertical="center" wrapText="1"/>
    </xf>
    <xf numFmtId="165" fontId="25" fillId="14" borderId="14" xfId="0" applyNumberFormat="1" applyFont="1" applyFill="1" applyBorder="1" applyAlignment="1">
      <alignment horizontal="center" vertical="center" wrapText="1"/>
    </xf>
    <xf numFmtId="165" fontId="25" fillId="14" borderId="15" xfId="0" applyNumberFormat="1" applyFont="1" applyFill="1" applyBorder="1" applyAlignment="1">
      <alignment horizontal="center" vertical="center" wrapText="1"/>
    </xf>
    <xf numFmtId="165" fontId="25" fillId="15" borderId="9" xfId="0" applyNumberFormat="1" applyFont="1" applyFill="1" applyBorder="1" applyAlignment="1">
      <alignment horizontal="center" vertical="center" wrapText="1"/>
    </xf>
    <xf numFmtId="165" fontId="25" fillId="15" borderId="14" xfId="0" applyNumberFormat="1" applyFont="1" applyFill="1" applyBorder="1" applyAlignment="1">
      <alignment horizontal="center" vertical="center" wrapText="1"/>
    </xf>
    <xf numFmtId="165" fontId="25" fillId="15" borderId="15" xfId="0" applyNumberFormat="1" applyFont="1" applyFill="1" applyBorder="1" applyAlignment="1">
      <alignment horizontal="center" vertical="center" wrapText="1"/>
    </xf>
    <xf numFmtId="0" fontId="25" fillId="13" borderId="11" xfId="1" applyFont="1" applyFill="1" applyBorder="1" applyAlignment="1">
      <alignment horizontal="center" vertical="center" wrapText="1"/>
    </xf>
    <xf numFmtId="0" fontId="25" fillId="13" borderId="12" xfId="1" applyFont="1" applyFill="1" applyBorder="1" applyAlignment="1">
      <alignment horizontal="center" vertical="center" wrapText="1"/>
    </xf>
    <xf numFmtId="0" fontId="26" fillId="16" borderId="13" xfId="1" applyFont="1" applyFill="1" applyBorder="1" applyAlignment="1">
      <alignment horizontal="center" vertical="center" wrapText="1"/>
    </xf>
    <xf numFmtId="0" fontId="35" fillId="25" borderId="18" xfId="0" applyFont="1" applyFill="1" applyBorder="1" applyAlignment="1">
      <alignment horizontal="center" vertical="center" wrapText="1"/>
    </xf>
    <xf numFmtId="0" fontId="35" fillId="25" borderId="19" xfId="0" applyFont="1" applyFill="1" applyBorder="1" applyAlignment="1">
      <alignment horizontal="center" vertical="center" wrapText="1"/>
    </xf>
    <xf numFmtId="0" fontId="35" fillId="25" borderId="20" xfId="0" applyFont="1" applyFill="1" applyBorder="1" applyAlignment="1">
      <alignment horizontal="center" vertical="center" wrapText="1"/>
    </xf>
    <xf numFmtId="0" fontId="0" fillId="25" borderId="18" xfId="0" applyFill="1" applyBorder="1" applyAlignment="1">
      <alignment horizontal="center" vertical="center" wrapText="1"/>
    </xf>
    <xf numFmtId="0" fontId="0" fillId="25" borderId="19" xfId="0" applyFill="1" applyBorder="1" applyAlignment="1">
      <alignment horizontal="center" vertical="center" wrapText="1"/>
    </xf>
    <xf numFmtId="0" fontId="0" fillId="25" borderId="20" xfId="0" applyFill="1" applyBorder="1" applyAlignment="1">
      <alignment horizontal="center" vertical="center" wrapText="1"/>
    </xf>
    <xf numFmtId="0" fontId="28" fillId="19" borderId="2" xfId="0" applyFont="1" applyFill="1" applyBorder="1" applyAlignment="1">
      <alignment horizontal="center" vertical="center"/>
    </xf>
    <xf numFmtId="164" fontId="0" fillId="0" borderId="2" xfId="0" applyNumberFormat="1" applyBorder="1" applyAlignment="1">
      <alignment horizontal="left" vertical="center"/>
    </xf>
    <xf numFmtId="0" fontId="26" fillId="12" borderId="2" xfId="0" applyFont="1" applyFill="1" applyBorder="1" applyAlignment="1">
      <alignment horizontal="right" vertical="center"/>
    </xf>
    <xf numFmtId="164" fontId="26" fillId="12" borderId="2" xfId="14" applyFont="1" applyFill="1" applyBorder="1" applyAlignment="1">
      <alignment horizontal="right" vertical="center"/>
    </xf>
    <xf numFmtId="0" fontId="27" fillId="10" borderId="2" xfId="0" applyFont="1" applyFill="1" applyBorder="1" applyAlignment="1">
      <alignment horizontal="center" vertical="center"/>
    </xf>
    <xf numFmtId="165" fontId="25" fillId="15" borderId="2" xfId="0" applyNumberFormat="1" applyFont="1" applyFill="1" applyBorder="1" applyAlignment="1">
      <alignment horizontal="center" vertical="center" wrapText="1"/>
    </xf>
    <xf numFmtId="0" fontId="27" fillId="20" borderId="18" xfId="0" applyFont="1" applyFill="1" applyBorder="1" applyAlignment="1">
      <alignment horizontal="center" vertical="center"/>
    </xf>
    <xf numFmtId="0" fontId="27" fillId="20" borderId="20" xfId="0" applyFont="1" applyFill="1" applyBorder="1" applyAlignment="1">
      <alignment horizontal="center" vertical="center"/>
    </xf>
    <xf numFmtId="0" fontId="30" fillId="10" borderId="2" xfId="0" applyFont="1" applyFill="1" applyBorder="1" applyAlignment="1">
      <alignment horizontal="center" vertical="center"/>
    </xf>
    <xf numFmtId="0" fontId="25" fillId="13" borderId="4" xfId="1" applyFont="1" applyFill="1" applyBorder="1" applyAlignment="1">
      <alignment horizontal="center" vertical="center" wrapText="1"/>
    </xf>
    <xf numFmtId="0" fontId="25" fillId="13" borderId="5" xfId="1" applyFont="1" applyFill="1" applyBorder="1" applyAlignment="1">
      <alignment horizontal="center" vertical="center" wrapText="1"/>
    </xf>
    <xf numFmtId="0" fontId="25" fillId="14" borderId="2" xfId="0" applyFont="1" applyFill="1" applyBorder="1" applyAlignment="1">
      <alignment horizontal="right" vertical="center"/>
    </xf>
    <xf numFmtId="165" fontId="40" fillId="26" borderId="18" xfId="0" applyNumberFormat="1" applyFont="1" applyFill="1" applyBorder="1" applyAlignment="1">
      <alignment horizontal="center" vertical="center" wrapText="1"/>
    </xf>
    <xf numFmtId="165" fontId="40" fillId="26" borderId="19" xfId="0" applyNumberFormat="1" applyFont="1" applyFill="1" applyBorder="1" applyAlignment="1">
      <alignment horizontal="center" vertical="center" wrapText="1"/>
    </xf>
    <xf numFmtId="165" fontId="40" fillId="26" borderId="20" xfId="0" applyNumberFormat="1" applyFont="1" applyFill="1" applyBorder="1" applyAlignment="1">
      <alignment horizontal="center" vertical="center" wrapText="1"/>
    </xf>
    <xf numFmtId="0" fontId="25" fillId="15" borderId="15" xfId="0" applyFont="1" applyFill="1" applyBorder="1" applyAlignment="1">
      <alignment horizontal="center" vertical="center" wrapText="1"/>
    </xf>
    <xf numFmtId="0" fontId="25" fillId="15" borderId="2" xfId="0" applyFont="1" applyFill="1" applyBorder="1" applyAlignment="1">
      <alignment horizontal="center" vertical="center" wrapText="1"/>
    </xf>
    <xf numFmtId="0" fontId="40" fillId="11" borderId="15" xfId="0" applyFont="1" applyFill="1" applyBorder="1" applyAlignment="1">
      <alignment horizontal="center" vertical="center" wrapText="1"/>
    </xf>
    <xf numFmtId="0" fontId="25" fillId="11" borderId="15" xfId="0" applyFont="1" applyFill="1" applyBorder="1" applyAlignment="1">
      <alignment horizontal="center" vertical="center"/>
    </xf>
    <xf numFmtId="0" fontId="25" fillId="11" borderId="2" xfId="0" applyFont="1" applyFill="1" applyBorder="1" applyAlignment="1">
      <alignment horizontal="center" vertical="center"/>
    </xf>
    <xf numFmtId="0" fontId="25" fillId="11" borderId="0" xfId="0" applyFont="1" applyFill="1" applyAlignment="1">
      <alignment horizontal="center" vertical="center" wrapText="1"/>
    </xf>
    <xf numFmtId="0" fontId="25" fillId="11" borderId="13"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25" fillId="11" borderId="10" xfId="0" applyFont="1" applyFill="1" applyBorder="1" applyAlignment="1">
      <alignment horizontal="center" vertical="center" wrapText="1"/>
    </xf>
    <xf numFmtId="0" fontId="25" fillId="12" borderId="3" xfId="1" applyFont="1" applyFill="1" applyBorder="1" applyAlignment="1">
      <alignment horizontal="center" vertical="center" wrapText="1"/>
    </xf>
    <xf numFmtId="0" fontId="25" fillId="12" borderId="13" xfId="1" applyFont="1" applyFill="1" applyBorder="1" applyAlignment="1">
      <alignment horizontal="center" vertical="center" wrapText="1"/>
    </xf>
    <xf numFmtId="0" fontId="25" fillId="12" borderId="4" xfId="1" applyFont="1" applyFill="1" applyBorder="1" applyAlignment="1">
      <alignment horizontal="center" vertical="center" wrapText="1"/>
    </xf>
    <xf numFmtId="0" fontId="25" fillId="12" borderId="10" xfId="1" applyFont="1" applyFill="1" applyBorder="1" applyAlignment="1">
      <alignment horizontal="center" vertical="center" wrapText="1"/>
    </xf>
    <xf numFmtId="0" fontId="25" fillId="13" borderId="15" xfId="1" applyFont="1" applyFill="1" applyBorder="1" applyAlignment="1">
      <alignment horizontal="center" vertical="center" wrapText="1"/>
    </xf>
    <xf numFmtId="0" fontId="30" fillId="10" borderId="4" xfId="0" applyFont="1" applyFill="1" applyBorder="1" applyAlignment="1">
      <alignment horizontal="center" vertical="center"/>
    </xf>
    <xf numFmtId="0" fontId="30" fillId="10" borderId="5" xfId="0" applyFont="1" applyFill="1" applyBorder="1" applyAlignment="1">
      <alignment horizontal="center" vertical="center"/>
    </xf>
    <xf numFmtId="0" fontId="25" fillId="11" borderId="15" xfId="0" applyFont="1" applyFill="1" applyBorder="1" applyAlignment="1">
      <alignment horizontal="center" vertical="center" wrapText="1"/>
    </xf>
    <xf numFmtId="165" fontId="25" fillId="15" borderId="6" xfId="0" applyNumberFormat="1" applyFont="1" applyFill="1" applyBorder="1" applyAlignment="1">
      <alignment horizontal="center" vertical="center" wrapText="1"/>
    </xf>
    <xf numFmtId="165" fontId="25" fillId="15" borderId="7" xfId="0" applyNumberFormat="1" applyFont="1" applyFill="1" applyBorder="1" applyAlignment="1">
      <alignment horizontal="center" vertical="center" wrapText="1"/>
    </xf>
    <xf numFmtId="165" fontId="25" fillId="15" borderId="3" xfId="0" applyNumberFormat="1" applyFont="1" applyFill="1" applyBorder="1" applyAlignment="1">
      <alignment horizontal="center" vertical="center" wrapText="1"/>
    </xf>
    <xf numFmtId="165" fontId="25" fillId="15" borderId="0" xfId="0" applyNumberFormat="1" applyFont="1" applyFill="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25" fillId="14" borderId="2" xfId="0" applyFont="1" applyFill="1" applyBorder="1" applyAlignment="1">
      <alignment horizontal="center" vertical="center"/>
    </xf>
    <xf numFmtId="0" fontId="25" fillId="14" borderId="11" xfId="0" applyFont="1" applyFill="1" applyBorder="1" applyAlignment="1">
      <alignment horizontal="right" vertical="center"/>
    </xf>
    <xf numFmtId="0" fontId="25" fillId="14" borderId="12" xfId="0" applyFont="1" applyFill="1" applyBorder="1" applyAlignment="1">
      <alignment horizontal="right" vertical="center"/>
    </xf>
    <xf numFmtId="0" fontId="25" fillId="14" borderId="16" xfId="0" applyFont="1" applyFill="1" applyBorder="1" applyAlignment="1">
      <alignment horizontal="right" vertical="center"/>
    </xf>
  </cellXfs>
  <cellStyles count="27">
    <cellStyle name="40 % - Accent2" xfId="1" builtinId="35"/>
    <cellStyle name="Accent" xfId="2" xr:uid="{00000000-0005-0000-0000-000001000000}"/>
    <cellStyle name="Accent 1" xfId="3" xr:uid="{00000000-0005-0000-0000-000002000000}"/>
    <cellStyle name="Accent 2" xfId="4" xr:uid="{00000000-0005-0000-0000-000003000000}"/>
    <cellStyle name="Accent 3" xfId="5" xr:uid="{00000000-0005-0000-0000-000004000000}"/>
    <cellStyle name="Bad" xfId="6" xr:uid="{00000000-0005-0000-0000-000005000000}"/>
    <cellStyle name="Error" xfId="7" xr:uid="{00000000-0005-0000-0000-000006000000}"/>
    <cellStyle name="Footnote" xfId="8" xr:uid="{00000000-0005-0000-0000-000007000000}"/>
    <cellStyle name="Good" xfId="9" xr:uid="{00000000-0005-0000-0000-000008000000}"/>
    <cellStyle name="Heading" xfId="10" xr:uid="{00000000-0005-0000-0000-000009000000}"/>
    <cellStyle name="Heading 1" xfId="11" xr:uid="{00000000-0005-0000-0000-00000A000000}"/>
    <cellStyle name="Heading 2" xfId="12" xr:uid="{00000000-0005-0000-0000-00000B000000}"/>
    <cellStyle name="Hyperlink" xfId="13" xr:uid="{00000000-0005-0000-0000-00000C000000}"/>
    <cellStyle name="Milliers" xfId="14" builtinId="3"/>
    <cellStyle name="Milliers 2" xfId="15" xr:uid="{00000000-0005-0000-0000-00000E000000}"/>
    <cellStyle name="Monétaire 2" xfId="16" xr:uid="{00000000-0005-0000-0000-00000F000000}"/>
    <cellStyle name="Neutral" xfId="17" xr:uid="{00000000-0005-0000-0000-000010000000}"/>
    <cellStyle name="Normal" xfId="0" builtinId="0"/>
    <cellStyle name="Normal 2" xfId="18" xr:uid="{00000000-0005-0000-0000-000012000000}"/>
    <cellStyle name="Normal 3" xfId="19" xr:uid="{00000000-0005-0000-0000-000013000000}"/>
    <cellStyle name="Normal 4" xfId="20" xr:uid="{00000000-0005-0000-0000-000014000000}"/>
    <cellStyle name="Note 2" xfId="21" xr:uid="{00000000-0005-0000-0000-000015000000}"/>
    <cellStyle name="Pourcentage 2" xfId="22" xr:uid="{00000000-0005-0000-0000-000016000000}"/>
    <cellStyle name="Result" xfId="23" xr:uid="{00000000-0005-0000-0000-000017000000}"/>
    <cellStyle name="Status" xfId="24" xr:uid="{00000000-0005-0000-0000-000018000000}"/>
    <cellStyle name="Text" xfId="25" xr:uid="{00000000-0005-0000-0000-000019000000}"/>
    <cellStyle name="Warning" xfId="26"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N71"/>
  <sheetViews>
    <sheetView tabSelected="1" topLeftCell="A2" zoomScale="86" zoomScaleNormal="86" workbookViewId="0">
      <selection activeCell="A51" sqref="A51"/>
    </sheetView>
  </sheetViews>
  <sheetFormatPr baseColWidth="10" defaultColWidth="11.42578125" defaultRowHeight="12.75"/>
  <cols>
    <col min="1" max="1" width="104.7109375" style="2" bestFit="1" customWidth="1"/>
    <col min="2" max="2" width="19.42578125" style="1" bestFit="1" customWidth="1"/>
    <col min="3" max="3" width="29.42578125" style="1" bestFit="1" customWidth="1"/>
    <col min="4" max="4" width="8.42578125" style="1" bestFit="1" customWidth="1"/>
    <col min="5" max="5" width="13.42578125" style="1" bestFit="1" customWidth="1"/>
    <col min="6" max="6" width="12.42578125" style="1" bestFit="1" customWidth="1"/>
    <col min="7" max="7" width="12" style="1" bestFit="1" customWidth="1"/>
    <col min="8" max="9" width="20.5703125" style="1" bestFit="1" customWidth="1"/>
    <col min="10" max="11" width="20" style="1" bestFit="1" customWidth="1"/>
    <col min="12" max="12" width="16.42578125" style="1" bestFit="1" customWidth="1"/>
    <col min="13" max="13" width="19" style="1" bestFit="1" customWidth="1"/>
    <col min="14" max="14" width="14.28515625" style="1" bestFit="1" customWidth="1"/>
    <col min="15" max="16384" width="11.42578125" style="1"/>
  </cols>
  <sheetData>
    <row r="1" spans="1:14" s="3" customFormat="1" ht="33" customHeight="1">
      <c r="A1" s="92" t="s">
        <v>0</v>
      </c>
      <c r="B1" s="92"/>
      <c r="C1" s="93" t="s">
        <v>1</v>
      </c>
      <c r="D1" s="93"/>
      <c r="E1" s="93"/>
      <c r="F1" s="93"/>
      <c r="G1" s="93"/>
      <c r="H1" s="93"/>
      <c r="I1" s="93"/>
      <c r="J1" s="93"/>
      <c r="K1" s="93"/>
      <c r="L1" s="93"/>
      <c r="M1" s="93"/>
      <c r="N1" s="93"/>
    </row>
    <row r="2" spans="1:14" s="3" customFormat="1" ht="74.45" customHeight="1">
      <c r="A2" s="94" t="s">
        <v>80</v>
      </c>
      <c r="B2" s="94"/>
      <c r="C2" s="94"/>
      <c r="D2" s="94"/>
      <c r="E2" s="94"/>
      <c r="F2" s="94"/>
      <c r="G2" s="94"/>
      <c r="H2" s="94"/>
      <c r="I2" s="94"/>
      <c r="J2" s="94"/>
      <c r="K2" s="94"/>
      <c r="L2" s="94"/>
      <c r="M2" s="94"/>
      <c r="N2" s="94"/>
    </row>
    <row r="3" spans="1:14" s="3" customFormat="1" ht="26.45" customHeight="1">
      <c r="A3" s="94" t="s">
        <v>2</v>
      </c>
      <c r="B3" s="94"/>
      <c r="C3" s="94"/>
      <c r="D3" s="94"/>
      <c r="E3" s="94"/>
      <c r="F3" s="94"/>
      <c r="G3" s="94"/>
      <c r="H3" s="94"/>
      <c r="I3" s="94"/>
      <c r="J3" s="94"/>
      <c r="K3" s="94"/>
      <c r="L3" s="94"/>
      <c r="M3" s="94"/>
      <c r="N3" s="94"/>
    </row>
    <row r="4" spans="1:14" s="3" customFormat="1" ht="15">
      <c r="A4" s="4"/>
      <c r="B4" s="5"/>
      <c r="C4" s="5"/>
      <c r="D4" s="5"/>
      <c r="E4" s="5"/>
      <c r="F4" s="5"/>
      <c r="G4" s="5"/>
    </row>
    <row r="5" spans="1:14" s="3" customFormat="1" ht="30.6" customHeight="1">
      <c r="A5" s="95" t="s">
        <v>3</v>
      </c>
      <c r="B5" s="96"/>
      <c r="C5" s="96"/>
      <c r="D5" s="96"/>
      <c r="E5" s="96"/>
      <c r="F5" s="96"/>
      <c r="G5" s="96"/>
      <c r="H5" s="96"/>
      <c r="I5" s="96"/>
      <c r="J5" s="96"/>
      <c r="K5" s="96"/>
      <c r="L5" s="96"/>
      <c r="M5" s="96"/>
      <c r="N5" s="96"/>
    </row>
    <row r="6" spans="1:14" s="3" customFormat="1" ht="13.15" customHeight="1">
      <c r="A6" s="97" t="s">
        <v>4</v>
      </c>
      <c r="B6" s="97" t="s">
        <v>5</v>
      </c>
      <c r="C6" s="97" t="s">
        <v>6</v>
      </c>
      <c r="D6" s="98" t="s">
        <v>170</v>
      </c>
      <c r="E6" s="99" t="s">
        <v>8</v>
      </c>
      <c r="F6" s="100"/>
      <c r="G6" s="101"/>
      <c r="H6" s="105" t="s">
        <v>9</v>
      </c>
      <c r="I6" s="106"/>
      <c r="J6" s="106"/>
      <c r="K6" s="106"/>
      <c r="L6" s="107"/>
      <c r="M6" s="108" t="s">
        <v>10</v>
      </c>
      <c r="N6" s="111" t="s">
        <v>11</v>
      </c>
    </row>
    <row r="7" spans="1:14" s="3" customFormat="1" ht="26.25" customHeight="1">
      <c r="A7" s="97"/>
      <c r="B7" s="97"/>
      <c r="C7" s="97"/>
      <c r="D7" s="97"/>
      <c r="E7" s="102"/>
      <c r="F7" s="103"/>
      <c r="G7" s="104"/>
      <c r="H7" s="114" t="s">
        <v>12</v>
      </c>
      <c r="I7" s="115"/>
      <c r="J7" s="114" t="s">
        <v>13</v>
      </c>
      <c r="K7" s="115"/>
      <c r="L7" s="116" t="s">
        <v>14</v>
      </c>
      <c r="M7" s="109"/>
      <c r="N7" s="112"/>
    </row>
    <row r="8" spans="1:14" s="3" customFormat="1" ht="66" customHeight="1">
      <c r="A8" s="97"/>
      <c r="B8" s="97"/>
      <c r="C8" s="97"/>
      <c r="D8" s="97"/>
      <c r="E8" s="7" t="s">
        <v>15</v>
      </c>
      <c r="F8" s="7" t="s">
        <v>16</v>
      </c>
      <c r="G8" s="7" t="s">
        <v>17</v>
      </c>
      <c r="H8" s="8" t="s">
        <v>18</v>
      </c>
      <c r="I8" s="8" t="s">
        <v>19</v>
      </c>
      <c r="J8" s="8" t="s">
        <v>20</v>
      </c>
      <c r="K8" s="8" t="s">
        <v>21</v>
      </c>
      <c r="L8" s="116"/>
      <c r="M8" s="110"/>
      <c r="N8" s="113"/>
    </row>
    <row r="9" spans="1:14" s="3" customFormat="1" ht="15">
      <c r="A9" s="117" t="s">
        <v>81</v>
      </c>
      <c r="B9" s="118"/>
      <c r="C9" s="118"/>
      <c r="D9" s="119"/>
      <c r="E9" s="11"/>
      <c r="F9" s="12"/>
      <c r="G9" s="13">
        <f t="shared" ref="G9:G58" si="0">D9*SUM(E9,F9)</f>
        <v>0</v>
      </c>
      <c r="H9" s="11"/>
      <c r="I9" s="14"/>
      <c r="J9" s="14"/>
      <c r="K9" s="14"/>
      <c r="L9" s="13">
        <f t="shared" ref="L9:L57" si="1">4*SUM(H9:K9)*D9</f>
        <v>0</v>
      </c>
      <c r="M9" s="15">
        <f t="shared" ref="M9:M57" si="2">L9+G9</f>
        <v>0</v>
      </c>
      <c r="N9" s="16"/>
    </row>
    <row r="10" spans="1:14" s="3" customFormat="1" ht="15">
      <c r="A10" s="17" t="s">
        <v>82</v>
      </c>
      <c r="B10" s="9" t="s">
        <v>83</v>
      </c>
      <c r="C10" s="9" t="s">
        <v>105</v>
      </c>
      <c r="D10" s="77">
        <v>3</v>
      </c>
      <c r="E10" s="11"/>
      <c r="F10" s="12"/>
      <c r="G10" s="13">
        <f t="shared" si="0"/>
        <v>0</v>
      </c>
      <c r="H10" s="11"/>
      <c r="I10" s="14"/>
      <c r="J10" s="14"/>
      <c r="K10" s="14"/>
      <c r="L10" s="13">
        <f t="shared" si="1"/>
        <v>0</v>
      </c>
      <c r="M10" s="15">
        <f t="shared" si="2"/>
        <v>0</v>
      </c>
      <c r="N10" s="16"/>
    </row>
    <row r="11" spans="1:14" s="3" customFormat="1" ht="15">
      <c r="A11" s="17" t="s">
        <v>84</v>
      </c>
      <c r="B11" s="9" t="s">
        <v>83</v>
      </c>
      <c r="C11" s="9" t="s">
        <v>112</v>
      </c>
      <c r="D11" s="77">
        <v>5</v>
      </c>
      <c r="E11" s="11"/>
      <c r="F11" s="12"/>
      <c r="G11" s="13">
        <f t="shared" si="0"/>
        <v>0</v>
      </c>
      <c r="H11" s="11"/>
      <c r="I11" s="14"/>
      <c r="J11" s="14"/>
      <c r="K11" s="14"/>
      <c r="L11" s="13">
        <f t="shared" si="1"/>
        <v>0</v>
      </c>
      <c r="M11" s="15">
        <f t="shared" si="2"/>
        <v>0</v>
      </c>
      <c r="N11" s="16"/>
    </row>
    <row r="12" spans="1:14" s="3" customFormat="1" ht="15">
      <c r="A12" s="17" t="s">
        <v>85</v>
      </c>
      <c r="B12" s="9" t="s">
        <v>83</v>
      </c>
      <c r="C12" s="9" t="s">
        <v>113</v>
      </c>
      <c r="D12" s="77">
        <v>20</v>
      </c>
      <c r="E12" s="11"/>
      <c r="F12" s="12"/>
      <c r="G12" s="13">
        <f>D12*SUM(E12,F12)</f>
        <v>0</v>
      </c>
      <c r="H12" s="14"/>
      <c r="I12" s="11"/>
      <c r="J12" s="14"/>
      <c r="K12" s="14"/>
      <c r="L12" s="13">
        <f>4*SUM(H12:K12)*D12</f>
        <v>0</v>
      </c>
      <c r="M12" s="15">
        <f>L12+G12</f>
        <v>0</v>
      </c>
      <c r="N12" s="16"/>
    </row>
    <row r="13" spans="1:14" s="3" customFormat="1" ht="25.5">
      <c r="A13" s="63" t="s">
        <v>87</v>
      </c>
      <c r="B13" s="9" t="s">
        <v>83</v>
      </c>
      <c r="C13" s="9" t="s">
        <v>114</v>
      </c>
      <c r="D13" s="77">
        <v>10</v>
      </c>
      <c r="E13" s="11"/>
      <c r="F13" s="12"/>
      <c r="G13" s="13">
        <f t="shared" si="0"/>
        <v>0</v>
      </c>
      <c r="H13" s="14"/>
      <c r="I13" s="11"/>
      <c r="J13" s="14"/>
      <c r="K13" s="14"/>
      <c r="L13" s="13">
        <f t="shared" si="1"/>
        <v>0</v>
      </c>
      <c r="M13" s="15">
        <f t="shared" si="2"/>
        <v>0</v>
      </c>
      <c r="N13" s="16"/>
    </row>
    <row r="14" spans="1:14" s="3" customFormat="1" ht="25.5">
      <c r="A14" s="17" t="s">
        <v>88</v>
      </c>
      <c r="B14" s="9" t="s">
        <v>89</v>
      </c>
      <c r="C14" s="9" t="s">
        <v>115</v>
      </c>
      <c r="D14" s="77">
        <v>1</v>
      </c>
      <c r="E14" s="11"/>
      <c r="F14" s="12"/>
      <c r="G14" s="13">
        <f t="shared" si="0"/>
        <v>0</v>
      </c>
      <c r="H14" s="11"/>
      <c r="I14" s="14"/>
      <c r="J14" s="14"/>
      <c r="K14" s="14"/>
      <c r="L14" s="13">
        <f t="shared" si="1"/>
        <v>0</v>
      </c>
      <c r="M14" s="15">
        <f t="shared" si="2"/>
        <v>0</v>
      </c>
      <c r="N14" s="16"/>
    </row>
    <row r="15" spans="1:14" s="3" customFormat="1" ht="15">
      <c r="A15" s="17" t="s">
        <v>90</v>
      </c>
      <c r="B15" s="9" t="s">
        <v>91</v>
      </c>
      <c r="C15" s="9" t="s">
        <v>92</v>
      </c>
      <c r="D15" s="77">
        <v>2</v>
      </c>
      <c r="E15" s="11"/>
      <c r="F15" s="12"/>
      <c r="G15" s="13">
        <f t="shared" si="0"/>
        <v>0</v>
      </c>
      <c r="H15" s="11"/>
      <c r="I15" s="14"/>
      <c r="J15" s="14"/>
      <c r="K15" s="14"/>
      <c r="L15" s="13">
        <f t="shared" si="1"/>
        <v>0</v>
      </c>
      <c r="M15" s="15">
        <f t="shared" si="2"/>
        <v>0</v>
      </c>
      <c r="N15" s="16"/>
    </row>
    <row r="16" spans="1:14" s="3" customFormat="1" ht="25.5">
      <c r="A16" s="17" t="s">
        <v>93</v>
      </c>
      <c r="B16" s="9" t="s">
        <v>91</v>
      </c>
      <c r="C16" s="9" t="s">
        <v>94</v>
      </c>
      <c r="D16" s="77">
        <v>5</v>
      </c>
      <c r="E16" s="11"/>
      <c r="F16" s="12"/>
      <c r="G16" s="13">
        <f t="shared" si="0"/>
        <v>0</v>
      </c>
      <c r="H16" s="11"/>
      <c r="I16" s="14"/>
      <c r="J16" s="14"/>
      <c r="K16" s="14"/>
      <c r="L16" s="13">
        <f t="shared" si="1"/>
        <v>0</v>
      </c>
      <c r="M16" s="15">
        <f t="shared" si="2"/>
        <v>0</v>
      </c>
      <c r="N16" s="16"/>
    </row>
    <row r="17" spans="1:14" s="3" customFormat="1" ht="15">
      <c r="A17" s="17" t="s">
        <v>95</v>
      </c>
      <c r="B17" s="9" t="s">
        <v>91</v>
      </c>
      <c r="C17" s="9" t="s">
        <v>96</v>
      </c>
      <c r="D17" s="77">
        <v>22</v>
      </c>
      <c r="E17" s="11"/>
      <c r="F17" s="12"/>
      <c r="G17" s="13">
        <f t="shared" si="0"/>
        <v>0</v>
      </c>
      <c r="H17" s="11"/>
      <c r="I17" s="14"/>
      <c r="J17" s="14"/>
      <c r="K17" s="14"/>
      <c r="L17" s="13">
        <f t="shared" si="1"/>
        <v>0</v>
      </c>
      <c r="M17" s="15">
        <f t="shared" si="2"/>
        <v>0</v>
      </c>
      <c r="N17" s="16"/>
    </row>
    <row r="18" spans="1:14" s="3" customFormat="1" ht="25.5">
      <c r="A18" s="17" t="s">
        <v>97</v>
      </c>
      <c r="B18" s="9" t="s">
        <v>91</v>
      </c>
      <c r="C18" s="9" t="s">
        <v>98</v>
      </c>
      <c r="D18" s="77">
        <v>2</v>
      </c>
      <c r="E18" s="11"/>
      <c r="F18" s="12"/>
      <c r="G18" s="13">
        <f t="shared" si="0"/>
        <v>0</v>
      </c>
      <c r="H18" s="11"/>
      <c r="I18" s="14"/>
      <c r="J18" s="14"/>
      <c r="K18" s="14"/>
      <c r="L18" s="13">
        <f t="shared" si="1"/>
        <v>0</v>
      </c>
      <c r="M18" s="15">
        <f t="shared" si="2"/>
        <v>0</v>
      </c>
      <c r="N18" s="16"/>
    </row>
    <row r="19" spans="1:14" s="3" customFormat="1" ht="25.5">
      <c r="A19" s="17" t="s">
        <v>99</v>
      </c>
      <c r="B19" s="9" t="s">
        <v>91</v>
      </c>
      <c r="C19" s="9" t="s">
        <v>100</v>
      </c>
      <c r="D19" s="77">
        <v>4</v>
      </c>
      <c r="E19" s="11"/>
      <c r="F19" s="12"/>
      <c r="G19" s="13">
        <f t="shared" si="0"/>
        <v>0</v>
      </c>
      <c r="H19" s="11"/>
      <c r="I19" s="14"/>
      <c r="J19" s="14"/>
      <c r="K19" s="14"/>
      <c r="L19" s="13">
        <f t="shared" si="1"/>
        <v>0</v>
      </c>
      <c r="M19" s="15">
        <f t="shared" si="2"/>
        <v>0</v>
      </c>
      <c r="N19" s="16"/>
    </row>
    <row r="20" spans="1:14" s="3" customFormat="1" ht="25.5">
      <c r="A20" s="17" t="s">
        <v>101</v>
      </c>
      <c r="B20" s="9" t="s">
        <v>89</v>
      </c>
      <c r="C20" s="9" t="s">
        <v>102</v>
      </c>
      <c r="D20" s="77">
        <v>4</v>
      </c>
      <c r="E20" s="11"/>
      <c r="F20" s="12"/>
      <c r="G20" s="13">
        <f t="shared" si="0"/>
        <v>0</v>
      </c>
      <c r="H20" s="14"/>
      <c r="I20" s="11"/>
      <c r="J20" s="14"/>
      <c r="K20" s="14"/>
      <c r="L20" s="13">
        <f t="shared" si="1"/>
        <v>0</v>
      </c>
      <c r="M20" s="15">
        <f t="shared" si="2"/>
        <v>0</v>
      </c>
      <c r="N20" s="16"/>
    </row>
    <row r="21" spans="1:14" s="3" customFormat="1" ht="25.5">
      <c r="A21" s="17" t="s">
        <v>103</v>
      </c>
      <c r="B21" s="9" t="s">
        <v>83</v>
      </c>
      <c r="C21" s="9" t="s">
        <v>104</v>
      </c>
      <c r="D21" s="77">
        <v>2</v>
      </c>
      <c r="E21" s="11"/>
      <c r="F21" s="12"/>
      <c r="G21" s="13">
        <f t="shared" si="0"/>
        <v>0</v>
      </c>
      <c r="H21" s="14"/>
      <c r="I21" s="11"/>
      <c r="J21" s="14"/>
      <c r="K21" s="14"/>
      <c r="L21" s="13">
        <f t="shared" si="1"/>
        <v>0</v>
      </c>
      <c r="M21" s="15">
        <f t="shared" si="2"/>
        <v>0</v>
      </c>
      <c r="N21" s="16"/>
    </row>
    <row r="22" spans="1:14" s="3" customFormat="1" ht="15">
      <c r="A22" s="17" t="s">
        <v>82</v>
      </c>
      <c r="B22" s="9" t="s">
        <v>83</v>
      </c>
      <c r="C22" s="9" t="s">
        <v>105</v>
      </c>
      <c r="D22" s="77">
        <v>1</v>
      </c>
      <c r="E22" s="11"/>
      <c r="F22" s="12"/>
      <c r="G22" s="13">
        <f t="shared" si="0"/>
        <v>0</v>
      </c>
      <c r="H22" s="11"/>
      <c r="I22" s="14"/>
      <c r="J22" s="14"/>
      <c r="K22" s="14"/>
      <c r="L22" s="13">
        <f t="shared" si="1"/>
        <v>0</v>
      </c>
      <c r="M22" s="15">
        <f t="shared" si="2"/>
        <v>0</v>
      </c>
      <c r="N22" s="16"/>
    </row>
    <row r="23" spans="1:14" s="3" customFormat="1" ht="25.5">
      <c r="A23" s="17" t="s">
        <v>106</v>
      </c>
      <c r="B23" s="9" t="s">
        <v>89</v>
      </c>
      <c r="C23" s="9" t="s">
        <v>107</v>
      </c>
      <c r="D23" s="77">
        <v>4</v>
      </c>
      <c r="E23" s="11"/>
      <c r="F23" s="12"/>
      <c r="G23" s="13">
        <f t="shared" si="0"/>
        <v>0</v>
      </c>
      <c r="H23" s="11"/>
      <c r="I23" s="14"/>
      <c r="J23" s="14"/>
      <c r="K23" s="14"/>
      <c r="L23" s="13">
        <f t="shared" si="1"/>
        <v>0</v>
      </c>
      <c r="M23" s="15">
        <f t="shared" si="2"/>
        <v>0</v>
      </c>
      <c r="N23" s="16"/>
    </row>
    <row r="24" spans="1:14" s="3" customFormat="1" ht="15">
      <c r="A24" s="17" t="s">
        <v>85</v>
      </c>
      <c r="B24" s="9" t="s">
        <v>83</v>
      </c>
      <c r="C24" s="9" t="s">
        <v>108</v>
      </c>
      <c r="D24" s="77">
        <v>1</v>
      </c>
      <c r="E24" s="11"/>
      <c r="F24" s="12"/>
      <c r="G24" s="13">
        <f t="shared" si="0"/>
        <v>0</v>
      </c>
      <c r="H24" s="11"/>
      <c r="I24" s="14"/>
      <c r="J24" s="14"/>
      <c r="K24" s="14"/>
      <c r="L24" s="13">
        <f t="shared" si="1"/>
        <v>0</v>
      </c>
      <c r="M24" s="15">
        <f t="shared" si="2"/>
        <v>0</v>
      </c>
      <c r="N24" s="16"/>
    </row>
    <row r="25" spans="1:14" s="3" customFormat="1" ht="25.5">
      <c r="A25" s="17" t="s">
        <v>109</v>
      </c>
      <c r="B25" s="9" t="s">
        <v>89</v>
      </c>
      <c r="C25" s="9" t="s">
        <v>110</v>
      </c>
      <c r="D25" s="77">
        <v>2</v>
      </c>
      <c r="E25" s="11"/>
      <c r="F25" s="12"/>
      <c r="G25" s="13">
        <f t="shared" si="0"/>
        <v>0</v>
      </c>
      <c r="H25" s="11"/>
      <c r="I25" s="14"/>
      <c r="J25" s="14"/>
      <c r="K25" s="14"/>
      <c r="L25" s="13">
        <f t="shared" si="1"/>
        <v>0</v>
      </c>
      <c r="M25" s="15">
        <f t="shared" si="2"/>
        <v>0</v>
      </c>
      <c r="N25" s="16"/>
    </row>
    <row r="26" spans="1:14" s="3" customFormat="1" ht="15">
      <c r="A26" s="63" t="s">
        <v>117</v>
      </c>
      <c r="B26" s="9" t="s">
        <v>111</v>
      </c>
      <c r="C26" s="9" t="s">
        <v>116</v>
      </c>
      <c r="D26" s="77">
        <v>4</v>
      </c>
      <c r="E26" s="11"/>
      <c r="F26" s="12"/>
      <c r="G26" s="13">
        <f t="shared" si="0"/>
        <v>0</v>
      </c>
      <c r="H26" s="14"/>
      <c r="I26" s="11"/>
      <c r="J26" s="14"/>
      <c r="K26" s="14"/>
      <c r="L26" s="13">
        <f t="shared" si="1"/>
        <v>0</v>
      </c>
      <c r="M26" s="15">
        <f t="shared" si="2"/>
        <v>0</v>
      </c>
      <c r="N26" s="16"/>
    </row>
    <row r="27" spans="1:14" s="3" customFormat="1" ht="15">
      <c r="A27" s="17" t="s">
        <v>150</v>
      </c>
      <c r="B27" s="9" t="s">
        <v>111</v>
      </c>
      <c r="C27" s="64" t="s">
        <v>143</v>
      </c>
      <c r="D27" s="77">
        <v>6</v>
      </c>
      <c r="E27" s="11"/>
      <c r="F27" s="12"/>
      <c r="G27" s="13">
        <f t="shared" si="0"/>
        <v>0</v>
      </c>
      <c r="H27" s="11"/>
      <c r="I27" s="14"/>
      <c r="J27" s="14"/>
      <c r="K27" s="14"/>
      <c r="L27" s="13">
        <f t="shared" si="1"/>
        <v>0</v>
      </c>
      <c r="M27" s="15">
        <f t="shared" si="2"/>
        <v>0</v>
      </c>
      <c r="N27" s="16"/>
    </row>
    <row r="28" spans="1:14" s="3" customFormat="1" ht="15">
      <c r="A28" s="17" t="s">
        <v>153</v>
      </c>
      <c r="B28" s="9" t="s">
        <v>111</v>
      </c>
      <c r="C28" s="9" t="s">
        <v>146</v>
      </c>
      <c r="D28" s="77">
        <v>10</v>
      </c>
      <c r="E28" s="11"/>
      <c r="F28" s="12"/>
      <c r="G28" s="13">
        <f t="shared" si="0"/>
        <v>0</v>
      </c>
      <c r="H28" s="11"/>
      <c r="I28" s="14"/>
      <c r="J28" s="14"/>
      <c r="K28" s="14"/>
      <c r="L28" s="13">
        <f t="shared" si="1"/>
        <v>0</v>
      </c>
      <c r="M28" s="15">
        <f t="shared" si="2"/>
        <v>0</v>
      </c>
      <c r="N28" s="16"/>
    </row>
    <row r="29" spans="1:14" s="3" customFormat="1" ht="25.5">
      <c r="A29" s="17" t="s">
        <v>123</v>
      </c>
      <c r="B29" s="9" t="s">
        <v>118</v>
      </c>
      <c r="C29" s="9" t="s">
        <v>124</v>
      </c>
      <c r="D29" s="77">
        <v>187</v>
      </c>
      <c r="E29" s="11"/>
      <c r="F29" s="12"/>
      <c r="G29" s="13">
        <f t="shared" si="0"/>
        <v>0</v>
      </c>
      <c r="H29" s="11"/>
      <c r="I29" s="14"/>
      <c r="J29" s="14"/>
      <c r="K29" s="14"/>
      <c r="L29" s="13">
        <f t="shared" si="1"/>
        <v>0</v>
      </c>
      <c r="M29" s="15">
        <f t="shared" si="2"/>
        <v>0</v>
      </c>
      <c r="N29" s="16"/>
    </row>
    <row r="30" spans="1:14" s="3" customFormat="1" ht="15">
      <c r="A30" s="85" t="s">
        <v>119</v>
      </c>
      <c r="B30" s="86" t="s">
        <v>120</v>
      </c>
      <c r="C30" s="9" t="s">
        <v>121</v>
      </c>
      <c r="D30" s="77">
        <v>2</v>
      </c>
      <c r="E30" s="11"/>
      <c r="F30" s="12"/>
      <c r="G30" s="13">
        <f t="shared" si="0"/>
        <v>0</v>
      </c>
      <c r="H30" s="11"/>
      <c r="I30" s="14"/>
      <c r="J30" s="14"/>
      <c r="K30" s="14"/>
      <c r="L30" s="13">
        <f t="shared" si="1"/>
        <v>0</v>
      </c>
      <c r="M30" s="15">
        <f t="shared" si="2"/>
        <v>0</v>
      </c>
      <c r="N30" s="16"/>
    </row>
    <row r="31" spans="1:14" s="3" customFormat="1" ht="15">
      <c r="A31" s="85" t="s">
        <v>122</v>
      </c>
      <c r="B31" s="86" t="s">
        <v>120</v>
      </c>
      <c r="C31" s="9" t="s">
        <v>125</v>
      </c>
      <c r="D31" s="77">
        <v>29</v>
      </c>
      <c r="E31" s="11"/>
      <c r="F31" s="12"/>
      <c r="G31" s="13">
        <f t="shared" si="0"/>
        <v>0</v>
      </c>
      <c r="H31" s="11"/>
      <c r="I31" s="14"/>
      <c r="J31" s="14"/>
      <c r="K31" s="14"/>
      <c r="L31" s="13">
        <f t="shared" si="1"/>
        <v>0</v>
      </c>
      <c r="M31" s="15">
        <f t="shared" si="2"/>
        <v>0</v>
      </c>
      <c r="N31" s="16"/>
    </row>
    <row r="32" spans="1:14" s="3" customFormat="1" ht="25.5">
      <c r="A32" s="65" t="s">
        <v>133</v>
      </c>
      <c r="B32" s="9" t="s">
        <v>118</v>
      </c>
      <c r="C32" s="9" t="s">
        <v>126</v>
      </c>
      <c r="D32" s="77">
        <v>2</v>
      </c>
      <c r="E32" s="11"/>
      <c r="F32" s="12"/>
      <c r="G32" s="13">
        <f t="shared" si="0"/>
        <v>0</v>
      </c>
      <c r="H32" s="14"/>
      <c r="I32" s="11"/>
      <c r="J32" s="14"/>
      <c r="K32" s="14"/>
      <c r="L32" s="13">
        <f t="shared" si="1"/>
        <v>0</v>
      </c>
      <c r="M32" s="15">
        <f t="shared" si="2"/>
        <v>0</v>
      </c>
      <c r="N32" s="16"/>
    </row>
    <row r="33" spans="1:14" s="3" customFormat="1" ht="25.5">
      <c r="A33" s="17" t="s">
        <v>127</v>
      </c>
      <c r="B33" s="9" t="s">
        <v>118</v>
      </c>
      <c r="C33" s="9" t="s">
        <v>128</v>
      </c>
      <c r="D33" s="77">
        <v>2</v>
      </c>
      <c r="E33" s="11"/>
      <c r="F33" s="12"/>
      <c r="G33" s="13">
        <f t="shared" si="0"/>
        <v>0</v>
      </c>
      <c r="H33" s="14"/>
      <c r="I33" s="11"/>
      <c r="J33" s="14"/>
      <c r="K33" s="14"/>
      <c r="L33" s="13">
        <f t="shared" si="1"/>
        <v>0</v>
      </c>
      <c r="M33" s="15">
        <f t="shared" si="2"/>
        <v>0</v>
      </c>
      <c r="N33" s="16"/>
    </row>
    <row r="34" spans="1:14" s="3" customFormat="1" ht="15">
      <c r="A34" s="17" t="s">
        <v>134</v>
      </c>
      <c r="B34" s="9" t="s">
        <v>118</v>
      </c>
      <c r="C34" s="9" t="s">
        <v>129</v>
      </c>
      <c r="D34" s="77">
        <v>1</v>
      </c>
      <c r="E34" s="11"/>
      <c r="F34" s="12"/>
      <c r="G34" s="13">
        <f t="shared" si="0"/>
        <v>0</v>
      </c>
      <c r="H34" s="14"/>
      <c r="I34" s="11"/>
      <c r="J34" s="14"/>
      <c r="K34" s="14"/>
      <c r="L34" s="13">
        <f t="shared" si="1"/>
        <v>0</v>
      </c>
      <c r="M34" s="15">
        <f t="shared" si="2"/>
        <v>0</v>
      </c>
      <c r="N34" s="16"/>
    </row>
    <row r="35" spans="1:14" s="3" customFormat="1" ht="15">
      <c r="A35" s="17" t="s">
        <v>135</v>
      </c>
      <c r="B35" s="9" t="s">
        <v>118</v>
      </c>
      <c r="C35" s="9" t="s">
        <v>130</v>
      </c>
      <c r="D35" s="77">
        <v>1</v>
      </c>
      <c r="E35" s="11"/>
      <c r="F35" s="12"/>
      <c r="G35" s="13">
        <f t="shared" si="0"/>
        <v>0</v>
      </c>
      <c r="H35" s="11"/>
      <c r="I35" s="14"/>
      <c r="J35" s="14"/>
      <c r="K35" s="14"/>
      <c r="L35" s="13">
        <f t="shared" si="1"/>
        <v>0</v>
      </c>
      <c r="M35" s="15">
        <f t="shared" si="2"/>
        <v>0</v>
      </c>
      <c r="N35" s="16"/>
    </row>
    <row r="36" spans="1:14" s="3" customFormat="1" ht="25.5">
      <c r="A36" s="17" t="s">
        <v>136</v>
      </c>
      <c r="B36" s="9" t="s">
        <v>118</v>
      </c>
      <c r="C36" s="64" t="s">
        <v>132</v>
      </c>
      <c r="D36" s="77">
        <v>2</v>
      </c>
      <c r="E36" s="11"/>
      <c r="F36" s="12"/>
      <c r="G36" s="13">
        <f t="shared" si="0"/>
        <v>0</v>
      </c>
      <c r="H36" s="14"/>
      <c r="I36" s="11"/>
      <c r="J36" s="14"/>
      <c r="K36" s="14"/>
      <c r="L36" s="13">
        <f t="shared" si="1"/>
        <v>0</v>
      </c>
      <c r="M36" s="15">
        <f t="shared" si="2"/>
        <v>0</v>
      </c>
      <c r="N36" s="16"/>
    </row>
    <row r="37" spans="1:14" s="3" customFormat="1" ht="15">
      <c r="A37" s="88" t="s">
        <v>137</v>
      </c>
      <c r="B37" s="90" t="s">
        <v>131</v>
      </c>
      <c r="C37" s="90"/>
      <c r="D37" s="91">
        <v>1</v>
      </c>
      <c r="E37" s="68"/>
      <c r="F37" s="12"/>
      <c r="G37" s="13">
        <f t="shared" si="0"/>
        <v>0</v>
      </c>
      <c r="H37" s="11"/>
      <c r="I37" s="14"/>
      <c r="J37" s="14"/>
      <c r="K37" s="14"/>
      <c r="L37" s="13">
        <f t="shared" si="1"/>
        <v>0</v>
      </c>
      <c r="M37" s="15">
        <f t="shared" si="2"/>
        <v>0</v>
      </c>
      <c r="N37" s="16"/>
    </row>
    <row r="38" spans="1:14" s="3" customFormat="1" ht="15">
      <c r="A38" s="120" t="s">
        <v>138</v>
      </c>
      <c r="B38" s="121"/>
      <c r="C38" s="121"/>
      <c r="D38" s="122"/>
      <c r="E38" s="68"/>
      <c r="F38" s="12"/>
      <c r="G38" s="13">
        <f t="shared" si="0"/>
        <v>0</v>
      </c>
      <c r="H38" s="11"/>
      <c r="I38" s="14"/>
      <c r="J38" s="14"/>
      <c r="K38" s="14"/>
      <c r="L38" s="13">
        <f t="shared" si="1"/>
        <v>0</v>
      </c>
      <c r="M38" s="15">
        <f t="shared" si="2"/>
        <v>0</v>
      </c>
      <c r="N38" s="16"/>
    </row>
    <row r="39" spans="1:14" s="3" customFormat="1" ht="15">
      <c r="A39" s="17" t="s">
        <v>160</v>
      </c>
      <c r="B39" s="17" t="s">
        <v>86</v>
      </c>
      <c r="C39" s="9" t="s">
        <v>139</v>
      </c>
      <c r="D39" s="10">
        <v>1</v>
      </c>
      <c r="E39" s="68"/>
      <c r="F39" s="69"/>
      <c r="G39" s="13">
        <f t="shared" si="0"/>
        <v>0</v>
      </c>
      <c r="H39" s="11"/>
      <c r="I39" s="71"/>
      <c r="J39" s="71"/>
      <c r="K39" s="71"/>
      <c r="L39" s="13">
        <f t="shared" si="1"/>
        <v>0</v>
      </c>
      <c r="M39" s="72"/>
      <c r="N39" s="73"/>
    </row>
    <row r="40" spans="1:14" s="3" customFormat="1" ht="25.5">
      <c r="A40" s="17" t="s">
        <v>87</v>
      </c>
      <c r="B40" s="17" t="s">
        <v>86</v>
      </c>
      <c r="C40" s="9" t="s">
        <v>142</v>
      </c>
      <c r="D40" s="10">
        <v>2</v>
      </c>
      <c r="E40" s="68"/>
      <c r="F40" s="69"/>
      <c r="G40" s="13">
        <f t="shared" si="0"/>
        <v>0</v>
      </c>
      <c r="H40" s="14"/>
      <c r="I40" s="11"/>
      <c r="J40" s="71"/>
      <c r="K40" s="71"/>
      <c r="L40" s="13">
        <f t="shared" si="1"/>
        <v>0</v>
      </c>
      <c r="M40" s="72"/>
      <c r="N40" s="73"/>
    </row>
    <row r="41" spans="1:14" s="3" customFormat="1" ht="25.5">
      <c r="A41" s="17" t="s">
        <v>148</v>
      </c>
      <c r="B41" s="9" t="s">
        <v>140</v>
      </c>
      <c r="C41" s="17" t="s">
        <v>141</v>
      </c>
      <c r="D41" s="10">
        <v>1</v>
      </c>
      <c r="E41" s="68"/>
      <c r="F41" s="12"/>
      <c r="G41" s="13">
        <f t="shared" si="0"/>
        <v>0</v>
      </c>
      <c r="H41" s="11"/>
      <c r="I41" s="14"/>
      <c r="J41" s="14"/>
      <c r="K41" s="14"/>
      <c r="L41" s="13">
        <f t="shared" si="1"/>
        <v>0</v>
      </c>
      <c r="M41" s="15">
        <f t="shared" si="2"/>
        <v>0</v>
      </c>
      <c r="N41" s="16"/>
    </row>
    <row r="42" spans="1:14" s="3" customFormat="1" ht="15">
      <c r="A42" s="17" t="s">
        <v>149</v>
      </c>
      <c r="B42" s="9" t="s">
        <v>86</v>
      </c>
      <c r="C42" s="9" t="s">
        <v>142</v>
      </c>
      <c r="D42" s="10">
        <v>2</v>
      </c>
      <c r="E42" s="11"/>
      <c r="F42" s="12"/>
      <c r="G42" s="13">
        <f t="shared" si="0"/>
        <v>0</v>
      </c>
      <c r="H42" s="11"/>
      <c r="I42" s="14"/>
      <c r="J42" s="14"/>
      <c r="K42" s="14"/>
      <c r="L42" s="13">
        <f t="shared" si="1"/>
        <v>0</v>
      </c>
      <c r="M42" s="15">
        <f t="shared" si="2"/>
        <v>0</v>
      </c>
      <c r="N42" s="16"/>
    </row>
    <row r="43" spans="1:14" s="3" customFormat="1" ht="15">
      <c r="A43" s="17" t="s">
        <v>150</v>
      </c>
      <c r="B43" s="9" t="s">
        <v>111</v>
      </c>
      <c r="C43" s="64" t="s">
        <v>143</v>
      </c>
      <c r="D43" s="10">
        <v>1</v>
      </c>
      <c r="E43" s="11"/>
      <c r="F43" s="12"/>
      <c r="G43" s="13">
        <f t="shared" si="0"/>
        <v>0</v>
      </c>
      <c r="H43" s="11"/>
      <c r="I43" s="14"/>
      <c r="J43" s="14"/>
      <c r="K43" s="14"/>
      <c r="L43" s="13">
        <f t="shared" si="1"/>
        <v>0</v>
      </c>
      <c r="M43" s="15">
        <f t="shared" si="2"/>
        <v>0</v>
      </c>
      <c r="N43" s="16"/>
    </row>
    <row r="44" spans="1:14" s="3" customFormat="1" ht="15">
      <c r="A44" s="17" t="s">
        <v>151</v>
      </c>
      <c r="B44" s="9" t="s">
        <v>111</v>
      </c>
      <c r="C44" s="9" t="s">
        <v>144</v>
      </c>
      <c r="D44" s="10">
        <v>5</v>
      </c>
      <c r="E44" s="11"/>
      <c r="F44" s="12"/>
      <c r="G44" s="13">
        <f t="shared" si="0"/>
        <v>0</v>
      </c>
      <c r="H44" s="11"/>
      <c r="I44" s="14"/>
      <c r="J44" s="14"/>
      <c r="K44" s="14"/>
      <c r="L44" s="13">
        <f t="shared" si="1"/>
        <v>0</v>
      </c>
      <c r="M44" s="15">
        <f t="shared" si="2"/>
        <v>0</v>
      </c>
      <c r="N44" s="16"/>
    </row>
    <row r="45" spans="1:14" s="3" customFormat="1" ht="15">
      <c r="A45" s="17" t="s">
        <v>152</v>
      </c>
      <c r="B45" s="9" t="s">
        <v>111</v>
      </c>
      <c r="C45" s="9" t="s">
        <v>145</v>
      </c>
      <c r="D45" s="10">
        <v>3</v>
      </c>
      <c r="E45" s="11"/>
      <c r="F45" s="12"/>
      <c r="G45" s="13">
        <f t="shared" si="0"/>
        <v>0</v>
      </c>
      <c r="H45" s="11"/>
      <c r="I45" s="14"/>
      <c r="J45" s="14"/>
      <c r="K45" s="14"/>
      <c r="L45" s="13">
        <f t="shared" si="1"/>
        <v>0</v>
      </c>
      <c r="M45" s="15">
        <f t="shared" si="2"/>
        <v>0</v>
      </c>
      <c r="N45" s="16"/>
    </row>
    <row r="46" spans="1:14" s="3" customFormat="1" ht="15">
      <c r="A46" s="17" t="s">
        <v>153</v>
      </c>
      <c r="B46" s="9" t="s">
        <v>111</v>
      </c>
      <c r="C46" s="9" t="s">
        <v>146</v>
      </c>
      <c r="D46" s="10">
        <v>4</v>
      </c>
      <c r="E46" s="11"/>
      <c r="F46" s="12"/>
      <c r="G46" s="13">
        <f t="shared" si="0"/>
        <v>0</v>
      </c>
      <c r="H46" s="11"/>
      <c r="I46" s="14"/>
      <c r="J46" s="14"/>
      <c r="K46" s="14"/>
      <c r="L46" s="13">
        <f t="shared" si="1"/>
        <v>0</v>
      </c>
      <c r="M46" s="15">
        <f t="shared" si="2"/>
        <v>0</v>
      </c>
      <c r="N46" s="16"/>
    </row>
    <row r="47" spans="1:14" s="3" customFormat="1" ht="15">
      <c r="A47" s="17" t="s">
        <v>154</v>
      </c>
      <c r="B47" s="9" t="s">
        <v>111</v>
      </c>
      <c r="C47" s="9" t="s">
        <v>147</v>
      </c>
      <c r="D47" s="10">
        <v>2</v>
      </c>
      <c r="E47" s="11"/>
      <c r="F47" s="12"/>
      <c r="G47" s="13">
        <f t="shared" si="0"/>
        <v>0</v>
      </c>
      <c r="H47" s="11"/>
      <c r="I47" s="14"/>
      <c r="J47" s="14"/>
      <c r="K47" s="14"/>
      <c r="L47" s="13">
        <f t="shared" si="1"/>
        <v>0</v>
      </c>
      <c r="M47" s="15">
        <f t="shared" si="2"/>
        <v>0</v>
      </c>
      <c r="N47" s="16"/>
    </row>
    <row r="48" spans="1:14" s="3" customFormat="1" ht="25.5">
      <c r="A48" s="17" t="s">
        <v>158</v>
      </c>
      <c r="B48" s="9" t="s">
        <v>157</v>
      </c>
      <c r="C48" s="9" t="s">
        <v>159</v>
      </c>
      <c r="D48" s="10">
        <v>38</v>
      </c>
      <c r="E48" s="11"/>
      <c r="F48" s="12"/>
      <c r="G48" s="13">
        <f t="shared" si="0"/>
        <v>0</v>
      </c>
      <c r="H48" s="11"/>
      <c r="I48" s="14"/>
      <c r="J48" s="14"/>
      <c r="K48" s="14"/>
      <c r="L48" s="13">
        <f t="shared" si="1"/>
        <v>0</v>
      </c>
      <c r="M48" s="15">
        <f t="shared" si="2"/>
        <v>0</v>
      </c>
      <c r="N48" s="16"/>
    </row>
    <row r="49" spans="1:14" s="3" customFormat="1" ht="25.5">
      <c r="A49" s="17" t="s">
        <v>155</v>
      </c>
      <c r="B49" s="9" t="s">
        <v>157</v>
      </c>
      <c r="C49" s="9" t="s">
        <v>156</v>
      </c>
      <c r="D49" s="67">
        <v>1</v>
      </c>
      <c r="E49" s="11"/>
      <c r="F49" s="12"/>
      <c r="G49" s="13">
        <f t="shared" si="0"/>
        <v>0</v>
      </c>
      <c r="H49" s="11"/>
      <c r="I49" s="14"/>
      <c r="J49" s="14"/>
      <c r="K49" s="14"/>
      <c r="L49" s="13">
        <f t="shared" si="1"/>
        <v>0</v>
      </c>
      <c r="M49" s="15">
        <f t="shared" si="2"/>
        <v>0</v>
      </c>
      <c r="N49" s="16"/>
    </row>
    <row r="50" spans="1:14" s="3" customFormat="1" ht="15">
      <c r="A50" s="117" t="s">
        <v>161</v>
      </c>
      <c r="B50" s="118"/>
      <c r="C50" s="118"/>
      <c r="D50" s="119"/>
      <c r="E50" s="11"/>
      <c r="F50" s="12"/>
      <c r="G50" s="13">
        <f t="shared" si="0"/>
        <v>0</v>
      </c>
      <c r="H50" s="11"/>
      <c r="I50" s="18"/>
      <c r="J50" s="14"/>
      <c r="K50" s="14"/>
      <c r="L50" s="13">
        <f t="shared" si="1"/>
        <v>0</v>
      </c>
      <c r="M50" s="15">
        <f t="shared" si="2"/>
        <v>0</v>
      </c>
      <c r="N50" s="16"/>
    </row>
    <row r="51" spans="1:14" s="3" customFormat="1" ht="38.25">
      <c r="A51" s="63" t="s">
        <v>164</v>
      </c>
      <c r="B51" s="60" t="s">
        <v>118</v>
      </c>
      <c r="C51" s="61" t="s">
        <v>162</v>
      </c>
      <c r="D51" s="62">
        <v>2</v>
      </c>
      <c r="E51" s="11"/>
      <c r="F51" s="12"/>
      <c r="G51" s="13">
        <f t="shared" si="0"/>
        <v>0</v>
      </c>
      <c r="H51" s="14"/>
      <c r="I51" s="11"/>
      <c r="J51" s="14"/>
      <c r="K51" s="14"/>
      <c r="L51" s="13">
        <f>4*SUM(H51:K51)*D39</f>
        <v>0</v>
      </c>
      <c r="M51" s="15">
        <f t="shared" si="2"/>
        <v>0</v>
      </c>
      <c r="N51" s="16"/>
    </row>
    <row r="52" spans="1:14" s="3" customFormat="1" ht="25.5">
      <c r="A52" s="74" t="s">
        <v>165</v>
      </c>
      <c r="B52" s="60" t="s">
        <v>118</v>
      </c>
      <c r="C52" s="61" t="s">
        <v>163</v>
      </c>
      <c r="D52" s="62">
        <v>1</v>
      </c>
      <c r="E52" s="11"/>
      <c r="F52" s="12"/>
      <c r="G52" s="13">
        <f t="shared" si="0"/>
        <v>0</v>
      </c>
      <c r="H52" s="14"/>
      <c r="I52" s="11"/>
      <c r="J52" s="14"/>
      <c r="K52" s="14"/>
      <c r="L52" s="13">
        <f>4*SUM(H52:K52)*D40</f>
        <v>0</v>
      </c>
      <c r="M52" s="15">
        <f t="shared" si="2"/>
        <v>0</v>
      </c>
      <c r="N52" s="16"/>
    </row>
    <row r="53" spans="1:14" s="3" customFormat="1" ht="15">
      <c r="A53" s="88" t="s">
        <v>198</v>
      </c>
      <c r="B53" s="60" t="s">
        <v>120</v>
      </c>
      <c r="C53" s="61"/>
      <c r="D53" s="62">
        <v>53</v>
      </c>
      <c r="E53" s="11"/>
      <c r="F53" s="12"/>
      <c r="G53" s="13">
        <f t="shared" si="0"/>
        <v>0</v>
      </c>
      <c r="H53" s="11"/>
      <c r="I53" s="14"/>
      <c r="J53" s="14"/>
      <c r="K53" s="14"/>
      <c r="L53" s="13" t="e">
        <f>4*SUM(H53:K53)*#REF!</f>
        <v>#REF!</v>
      </c>
      <c r="M53" s="15" t="e">
        <f t="shared" si="2"/>
        <v>#REF!</v>
      </c>
      <c r="N53" s="16"/>
    </row>
    <row r="54" spans="1:14" s="3" customFormat="1" ht="30">
      <c r="A54" s="75" t="s">
        <v>166</v>
      </c>
      <c r="B54" s="76" t="s">
        <v>120</v>
      </c>
      <c r="C54" s="76" t="s">
        <v>167</v>
      </c>
      <c r="D54" s="62">
        <v>1</v>
      </c>
      <c r="E54" s="11"/>
      <c r="F54" s="12"/>
      <c r="G54" s="13">
        <f t="shared" si="0"/>
        <v>0</v>
      </c>
      <c r="H54" s="11"/>
      <c r="I54" s="14"/>
      <c r="J54" s="14"/>
      <c r="K54" s="14"/>
      <c r="L54" s="13">
        <f>4*SUM(H54:K54)*D41</f>
        <v>0</v>
      </c>
      <c r="M54" s="15">
        <f t="shared" si="2"/>
        <v>0</v>
      </c>
      <c r="N54" s="16"/>
    </row>
    <row r="55" spans="1:14" s="3" customFormat="1" ht="15">
      <c r="A55" s="117" t="s">
        <v>200</v>
      </c>
      <c r="B55" s="118"/>
      <c r="C55" s="118"/>
      <c r="D55" s="119"/>
      <c r="E55" s="11"/>
      <c r="F55" s="12"/>
      <c r="G55" s="13">
        <f t="shared" si="0"/>
        <v>0</v>
      </c>
      <c r="H55" s="11"/>
      <c r="I55" s="14"/>
      <c r="J55" s="14"/>
      <c r="K55" s="14"/>
      <c r="L55" s="13">
        <f t="shared" si="1"/>
        <v>0</v>
      </c>
      <c r="M55" s="15">
        <f t="shared" si="2"/>
        <v>0</v>
      </c>
      <c r="N55" s="16"/>
    </row>
    <row r="56" spans="1:14" s="3" customFormat="1" ht="30">
      <c r="A56" s="75" t="s">
        <v>169</v>
      </c>
      <c r="B56" s="61" t="s">
        <v>168</v>
      </c>
      <c r="C56" s="61" t="s">
        <v>168</v>
      </c>
      <c r="D56" s="62">
        <v>6</v>
      </c>
      <c r="E56" s="11"/>
      <c r="F56" s="12"/>
      <c r="G56" s="13">
        <f t="shared" si="0"/>
        <v>0</v>
      </c>
      <c r="H56" s="11"/>
      <c r="I56" s="14"/>
      <c r="J56" s="14"/>
      <c r="K56" s="14"/>
      <c r="L56" s="13">
        <f t="shared" si="1"/>
        <v>0</v>
      </c>
      <c r="M56" s="15">
        <f t="shared" si="2"/>
        <v>0</v>
      </c>
      <c r="N56" s="16"/>
    </row>
    <row r="57" spans="1:14" s="3" customFormat="1" ht="15">
      <c r="A57" s="88" t="s">
        <v>199</v>
      </c>
      <c r="B57" s="84"/>
      <c r="C57" s="84"/>
      <c r="D57" s="89">
        <v>10</v>
      </c>
      <c r="E57" s="11"/>
      <c r="F57" s="12"/>
      <c r="G57" s="13">
        <f t="shared" si="0"/>
        <v>0</v>
      </c>
      <c r="H57" s="11"/>
      <c r="I57" s="14"/>
      <c r="J57" s="14"/>
      <c r="K57" s="14"/>
      <c r="L57" s="13">
        <f t="shared" si="1"/>
        <v>0</v>
      </c>
      <c r="M57" s="15">
        <f t="shared" si="2"/>
        <v>0</v>
      </c>
      <c r="N57" s="16"/>
    </row>
    <row r="58" spans="1:14" s="3" customFormat="1" ht="15">
      <c r="A58" s="75"/>
      <c r="B58" s="17"/>
      <c r="C58" s="61"/>
      <c r="D58" s="67"/>
      <c r="E58" s="68"/>
      <c r="F58" s="69"/>
      <c r="G58" s="13">
        <f t="shared" si="0"/>
        <v>0</v>
      </c>
      <c r="H58" s="68"/>
      <c r="I58" s="71"/>
      <c r="J58" s="71"/>
      <c r="K58" s="71"/>
      <c r="L58" s="70"/>
      <c r="M58" s="72"/>
      <c r="N58" s="73"/>
    </row>
    <row r="59" spans="1:14" s="3" customFormat="1" ht="19.5" customHeight="1">
      <c r="A59" s="126" t="s">
        <v>22</v>
      </c>
      <c r="B59" s="126"/>
      <c r="C59" s="126"/>
      <c r="D59" s="126"/>
      <c r="E59" s="126"/>
      <c r="F59" s="126"/>
      <c r="G59" s="126"/>
      <c r="H59" s="126"/>
      <c r="I59" s="126"/>
      <c r="J59" s="126"/>
      <c r="K59" s="126"/>
      <c r="L59" s="126"/>
      <c r="M59" s="13" t="e">
        <f>SUM(M9:M58)</f>
        <v>#REF!</v>
      </c>
      <c r="N59" s="19"/>
    </row>
    <row r="60" spans="1:14" s="3" customFormat="1" ht="17.25" customHeight="1">
      <c r="A60" s="4"/>
      <c r="B60" s="5"/>
      <c r="C60" s="5"/>
      <c r="D60" s="5"/>
      <c r="E60" s="5"/>
      <c r="F60" s="5"/>
      <c r="G60" s="5"/>
    </row>
    <row r="61" spans="1:14" ht="25.15" customHeight="1">
      <c r="A61" s="127" t="s">
        <v>23</v>
      </c>
      <c r="B61" s="127"/>
      <c r="C61" s="127"/>
      <c r="D61" s="127"/>
      <c r="E61" s="127"/>
      <c r="F61" s="127"/>
      <c r="G61" s="127"/>
      <c r="H61" s="127"/>
      <c r="I61" s="127"/>
      <c r="J61" s="127"/>
      <c r="K61" s="127"/>
      <c r="L61" s="127"/>
      <c r="M61" s="127"/>
      <c r="N61" s="127"/>
    </row>
    <row r="62" spans="1:14" ht="51">
      <c r="A62" s="20" t="s">
        <v>24</v>
      </c>
      <c r="B62" s="20" t="s">
        <v>25</v>
      </c>
      <c r="C62" s="20" t="s">
        <v>26</v>
      </c>
      <c r="D62" s="20" t="s">
        <v>27</v>
      </c>
      <c r="E62" s="20" t="s">
        <v>28</v>
      </c>
      <c r="F62" s="20" t="s">
        <v>29</v>
      </c>
      <c r="G62" s="20" t="s">
        <v>30</v>
      </c>
      <c r="H62" s="20" t="s">
        <v>31</v>
      </c>
      <c r="I62" s="20" t="s">
        <v>32</v>
      </c>
      <c r="J62" s="20" t="s">
        <v>33</v>
      </c>
      <c r="K62" s="20" t="s">
        <v>34</v>
      </c>
      <c r="L62" s="128" t="s">
        <v>11</v>
      </c>
      <c r="M62" s="128"/>
    </row>
    <row r="63" spans="1:14">
      <c r="A63" s="21" t="s">
        <v>35</v>
      </c>
      <c r="B63" s="12"/>
      <c r="C63" s="12"/>
      <c r="D63" s="12">
        <v>1</v>
      </c>
      <c r="E63" s="12"/>
      <c r="F63" s="12">
        <v>1</v>
      </c>
      <c r="G63" s="12"/>
      <c r="H63" s="12">
        <v>1</v>
      </c>
      <c r="I63" s="12"/>
      <c r="J63" s="12">
        <v>1</v>
      </c>
      <c r="K63" s="13">
        <f t="shared" ref="K63:K68" si="3">B63+C63*D63+E63*F63+G63*H63+I63*J63</f>
        <v>0</v>
      </c>
      <c r="L63" s="124"/>
      <c r="M63" s="124"/>
    </row>
    <row r="64" spans="1:14">
      <c r="A64" s="17" t="s">
        <v>36</v>
      </c>
      <c r="B64" s="12"/>
      <c r="C64" s="12"/>
      <c r="D64" s="12">
        <v>1</v>
      </c>
      <c r="E64" s="13"/>
      <c r="F64" s="13">
        <v>0</v>
      </c>
      <c r="G64" s="13"/>
      <c r="H64" s="13">
        <v>0</v>
      </c>
      <c r="I64" s="13"/>
      <c r="J64" s="13">
        <v>0</v>
      </c>
      <c r="K64" s="13">
        <f t="shared" si="3"/>
        <v>0</v>
      </c>
      <c r="L64" s="124"/>
      <c r="M64" s="124"/>
    </row>
    <row r="65" spans="1:13">
      <c r="A65" s="17" t="s">
        <v>37</v>
      </c>
      <c r="B65" s="12"/>
      <c r="C65" s="12"/>
      <c r="D65" s="12">
        <v>1</v>
      </c>
      <c r="E65" s="13"/>
      <c r="F65" s="13">
        <v>0</v>
      </c>
      <c r="G65" s="13"/>
      <c r="H65" s="13">
        <v>0</v>
      </c>
      <c r="I65" s="13"/>
      <c r="J65" s="13">
        <v>0</v>
      </c>
      <c r="K65" s="13"/>
      <c r="L65" s="124"/>
      <c r="M65" s="124"/>
    </row>
    <row r="66" spans="1:13">
      <c r="A66" s="17" t="s">
        <v>38</v>
      </c>
      <c r="B66" s="12"/>
      <c r="C66" s="12"/>
      <c r="D66" s="12">
        <v>1</v>
      </c>
      <c r="E66" s="12"/>
      <c r="F66" s="12">
        <v>1</v>
      </c>
      <c r="G66" s="12"/>
      <c r="H66" s="12">
        <v>1</v>
      </c>
      <c r="I66" s="12"/>
      <c r="J66" s="12">
        <v>1</v>
      </c>
      <c r="K66" s="13">
        <f t="shared" si="3"/>
        <v>0</v>
      </c>
      <c r="L66" s="124"/>
      <c r="M66" s="124"/>
    </row>
    <row r="67" spans="1:13">
      <c r="A67" s="17" t="s">
        <v>39</v>
      </c>
      <c r="B67" s="12"/>
      <c r="C67" s="12"/>
      <c r="D67" s="12">
        <v>2</v>
      </c>
      <c r="E67" s="12"/>
      <c r="F67" s="12">
        <v>5</v>
      </c>
      <c r="G67" s="12"/>
      <c r="H67" s="12">
        <v>5</v>
      </c>
      <c r="I67" s="12"/>
      <c r="J67" s="12">
        <v>5</v>
      </c>
      <c r="K67" s="13">
        <f t="shared" si="3"/>
        <v>0</v>
      </c>
      <c r="L67" s="124"/>
      <c r="M67" s="124"/>
    </row>
    <row r="68" spans="1:13">
      <c r="A68" s="9" t="s">
        <v>40</v>
      </c>
      <c r="B68" s="12"/>
      <c r="C68" s="13"/>
      <c r="D68" s="13">
        <v>0</v>
      </c>
      <c r="E68" s="13"/>
      <c r="F68" s="13">
        <v>0</v>
      </c>
      <c r="G68" s="13"/>
      <c r="H68" s="13">
        <v>0</v>
      </c>
      <c r="I68" s="12"/>
      <c r="J68" s="12">
        <v>1</v>
      </c>
      <c r="K68" s="13">
        <f t="shared" si="3"/>
        <v>0</v>
      </c>
      <c r="L68" s="124"/>
      <c r="M68" s="124"/>
    </row>
    <row r="69" spans="1:13" ht="20.25" customHeight="1">
      <c r="A69" s="125" t="s">
        <v>41</v>
      </c>
      <c r="B69" s="125"/>
      <c r="C69" s="125"/>
      <c r="D69" s="125"/>
      <c r="E69" s="125"/>
      <c r="F69" s="125"/>
      <c r="G69" s="125"/>
      <c r="H69" s="125"/>
      <c r="I69" s="125"/>
      <c r="J69" s="125"/>
      <c r="K69" s="125"/>
      <c r="L69" s="13">
        <f>SUM(K63:K68)</f>
        <v>0</v>
      </c>
      <c r="M69" s="19"/>
    </row>
    <row r="71" spans="1:13" ht="18.600000000000001" customHeight="1">
      <c r="A71" s="123" t="s">
        <v>42</v>
      </c>
      <c r="B71" s="123"/>
      <c r="C71" s="123"/>
      <c r="D71" s="123"/>
      <c r="E71" s="123"/>
      <c r="F71" s="123"/>
      <c r="G71" s="123"/>
      <c r="H71" s="123"/>
      <c r="I71" s="123"/>
      <c r="J71" s="123"/>
      <c r="K71" s="123"/>
      <c r="L71" s="123"/>
      <c r="M71" s="22" t="e">
        <f>SUM(L69,M59)</f>
        <v>#REF!</v>
      </c>
    </row>
  </sheetData>
  <mergeCells count="31">
    <mergeCell ref="A9:D9"/>
    <mergeCell ref="A55:D55"/>
    <mergeCell ref="A50:D50"/>
    <mergeCell ref="A38:D38"/>
    <mergeCell ref="A71:L71"/>
    <mergeCell ref="L65:M65"/>
    <mergeCell ref="L66:M66"/>
    <mergeCell ref="L67:M67"/>
    <mergeCell ref="L68:M68"/>
    <mergeCell ref="A69:K69"/>
    <mergeCell ref="A59:L59"/>
    <mergeCell ref="A61:N61"/>
    <mergeCell ref="L62:M62"/>
    <mergeCell ref="L63:M63"/>
    <mergeCell ref="L64:M64"/>
    <mergeCell ref="H6:L6"/>
    <mergeCell ref="M6:M8"/>
    <mergeCell ref="N6:N8"/>
    <mergeCell ref="H7:I7"/>
    <mergeCell ref="J7:K7"/>
    <mergeCell ref="L7:L8"/>
    <mergeCell ref="A6:A8"/>
    <mergeCell ref="B6:B8"/>
    <mergeCell ref="C6:C8"/>
    <mergeCell ref="D6:D8"/>
    <mergeCell ref="E6:G7"/>
    <mergeCell ref="A1:B1"/>
    <mergeCell ref="C1:N1"/>
    <mergeCell ref="A2:N2"/>
    <mergeCell ref="A3:N3"/>
    <mergeCell ref="A5:N5"/>
  </mergeCells>
  <phoneticPr fontId="41" type="noConversion"/>
  <pageMargins left="0.70866141732283472" right="0.70866141732283472" top="0.74803149606299213" bottom="0.74803149606299213" header="0.31496062992125984" footer="0.31496062992125984"/>
  <pageSetup paperSize="8" scale="59" fitToHeight="0" orientation="landscape" r:id="rId1"/>
  <headerFooter>
    <oddHeader>&amp;L&amp;F&amp;R&amp;A</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A1:P65"/>
  <sheetViews>
    <sheetView topLeftCell="A5" zoomScale="86" zoomScaleNormal="86" workbookViewId="0">
      <selection activeCell="G69" sqref="G69"/>
    </sheetView>
  </sheetViews>
  <sheetFormatPr baseColWidth="10" defaultColWidth="11.42578125" defaultRowHeight="12.75"/>
  <cols>
    <col min="1" max="1" width="112.140625" style="23" customWidth="1"/>
    <col min="2" max="2" width="35" style="19" customWidth="1"/>
    <col min="3" max="3" width="16.85546875" style="19" bestFit="1" customWidth="1"/>
    <col min="4" max="4" width="17" style="19" customWidth="1"/>
    <col min="5" max="5" width="17.7109375" style="19" customWidth="1"/>
    <col min="6" max="6" width="13.7109375" style="19" customWidth="1"/>
    <col min="7" max="7" width="13.5703125" style="19" bestFit="1" customWidth="1"/>
    <col min="8" max="8" width="15" style="19" customWidth="1"/>
    <col min="9" max="9" width="11.85546875" style="19" customWidth="1"/>
    <col min="10" max="11" width="15" style="19" customWidth="1"/>
    <col min="12" max="12" width="20.5703125" style="19" customWidth="1"/>
    <col min="13" max="14" width="15" style="19" customWidth="1"/>
    <col min="15" max="15" width="22.140625" style="19" bestFit="1" customWidth="1"/>
    <col min="16" max="16" width="37.7109375" style="19" customWidth="1"/>
    <col min="17" max="16384" width="11.42578125" style="19"/>
  </cols>
  <sheetData>
    <row r="1" spans="1:16" s="24" customFormat="1" ht="33" customHeight="1">
      <c r="A1" s="93" t="s">
        <v>0</v>
      </c>
      <c r="B1" s="93"/>
      <c r="C1" s="93" t="s">
        <v>1</v>
      </c>
      <c r="D1" s="93"/>
      <c r="E1" s="93"/>
      <c r="F1" s="93"/>
      <c r="G1" s="93"/>
      <c r="H1" s="93"/>
      <c r="I1" s="93"/>
      <c r="J1" s="93"/>
      <c r="K1" s="93"/>
      <c r="L1" s="93"/>
      <c r="M1" s="93"/>
      <c r="N1" s="93"/>
      <c r="O1" s="93"/>
      <c r="P1" s="93"/>
    </row>
    <row r="2" spans="1:16" s="24" customFormat="1" ht="57" customHeight="1">
      <c r="A2" s="94" t="s">
        <v>43</v>
      </c>
      <c r="B2" s="94"/>
      <c r="C2" s="94"/>
      <c r="D2" s="94"/>
      <c r="E2" s="94"/>
      <c r="F2" s="94"/>
      <c r="G2" s="94"/>
      <c r="H2" s="94"/>
      <c r="I2" s="94"/>
      <c r="J2" s="94"/>
      <c r="K2" s="94"/>
      <c r="L2" s="94"/>
      <c r="M2" s="94"/>
      <c r="N2" s="94"/>
      <c r="O2" s="94"/>
      <c r="P2" s="94"/>
    </row>
    <row r="3" spans="1:16" s="24" customFormat="1" ht="15.75">
      <c r="A3" s="25"/>
      <c r="B3" s="26"/>
      <c r="C3" s="26"/>
      <c r="D3" s="26"/>
      <c r="E3" s="26"/>
      <c r="F3" s="26"/>
    </row>
    <row r="4" spans="1:16" s="24" customFormat="1" ht="22.15" customHeight="1">
      <c r="A4" s="19"/>
      <c r="O4" s="129" t="s">
        <v>44</v>
      </c>
      <c r="P4" s="130"/>
    </row>
    <row r="5" spans="1:16" s="24" customFormat="1" ht="25.5">
      <c r="A5" s="19"/>
      <c r="O5" s="27" t="s">
        <v>45</v>
      </c>
      <c r="P5" s="20" t="s">
        <v>46</v>
      </c>
    </row>
    <row r="6" spans="1:16" s="24" customFormat="1">
      <c r="A6" s="19"/>
      <c r="O6" s="28" t="s">
        <v>47</v>
      </c>
      <c r="P6" s="29"/>
    </row>
    <row r="7" spans="1:16" s="24" customFormat="1" ht="25.5">
      <c r="A7" s="19"/>
      <c r="O7" s="30" t="s">
        <v>48</v>
      </c>
      <c r="P7" s="29"/>
    </row>
    <row r="8" spans="1:16" s="24" customFormat="1" ht="25.5">
      <c r="A8" s="19"/>
      <c r="O8" s="30" t="s">
        <v>49</v>
      </c>
      <c r="P8" s="29"/>
    </row>
    <row r="9" spans="1:16" s="24" customFormat="1" ht="25.5">
      <c r="A9" s="19"/>
      <c r="O9" s="30" t="s">
        <v>50</v>
      </c>
      <c r="P9" s="29"/>
    </row>
    <row r="10" spans="1:16" s="24" customFormat="1">
      <c r="A10" s="19"/>
      <c r="O10" s="28" t="s">
        <v>51</v>
      </c>
      <c r="P10" s="29"/>
    </row>
    <row r="11" spans="1:16" s="24" customFormat="1">
      <c r="A11" s="19"/>
    </row>
    <row r="12" spans="1:16" s="24" customFormat="1">
      <c r="A12" s="19"/>
    </row>
    <row r="13" spans="1:16" ht="25.15" customHeight="1">
      <c r="A13" s="131" t="s">
        <v>52</v>
      </c>
      <c r="B13" s="131"/>
      <c r="C13" s="131"/>
      <c r="D13" s="131"/>
      <c r="E13" s="131"/>
      <c r="F13" s="131"/>
      <c r="G13" s="131"/>
      <c r="H13" s="131"/>
      <c r="I13" s="131"/>
      <c r="J13" s="131"/>
      <c r="K13" s="131"/>
      <c r="L13" s="131"/>
      <c r="M13" s="131"/>
      <c r="N13" s="131"/>
      <c r="O13" s="131"/>
      <c r="P13" s="131"/>
    </row>
    <row r="14" spans="1:16" ht="18" customHeight="1">
      <c r="A14" s="138" t="s">
        <v>53</v>
      </c>
      <c r="B14" s="138" t="s">
        <v>54</v>
      </c>
      <c r="C14" s="140" t="s">
        <v>170</v>
      </c>
      <c r="D14" s="141" t="s">
        <v>55</v>
      </c>
      <c r="E14" s="143" t="s">
        <v>56</v>
      </c>
      <c r="F14" s="143"/>
      <c r="G14" s="144"/>
      <c r="H14" s="147" t="s">
        <v>57</v>
      </c>
      <c r="I14" s="148"/>
      <c r="J14" s="151" t="s">
        <v>9</v>
      </c>
      <c r="K14" s="151"/>
      <c r="L14" s="151"/>
      <c r="M14" s="151"/>
      <c r="N14" s="151"/>
      <c r="O14" s="109" t="s">
        <v>10</v>
      </c>
      <c r="P14" s="113" t="s">
        <v>11</v>
      </c>
    </row>
    <row r="15" spans="1:16" ht="36" customHeight="1">
      <c r="A15" s="139"/>
      <c r="B15" s="139"/>
      <c r="C15" s="97"/>
      <c r="D15" s="142"/>
      <c r="E15" s="145"/>
      <c r="F15" s="145"/>
      <c r="G15" s="146"/>
      <c r="H15" s="149"/>
      <c r="I15" s="150"/>
      <c r="J15" s="132" t="s">
        <v>12</v>
      </c>
      <c r="K15" s="133"/>
      <c r="L15" s="132" t="s">
        <v>13</v>
      </c>
      <c r="M15" s="133"/>
      <c r="N15" s="116" t="s">
        <v>14</v>
      </c>
      <c r="O15" s="109"/>
      <c r="P15" s="128"/>
    </row>
    <row r="16" spans="1:16" ht="63.75">
      <c r="A16" s="139"/>
      <c r="B16" s="139"/>
      <c r="C16" s="97"/>
      <c r="D16" s="6" t="s">
        <v>58</v>
      </c>
      <c r="E16" s="6" t="s">
        <v>59</v>
      </c>
      <c r="F16" s="6" t="s">
        <v>60</v>
      </c>
      <c r="G16" s="6" t="s">
        <v>61</v>
      </c>
      <c r="H16" s="7" t="s">
        <v>16</v>
      </c>
      <c r="I16" s="7" t="s">
        <v>17</v>
      </c>
      <c r="J16" s="8" t="s">
        <v>18</v>
      </c>
      <c r="K16" s="8" t="s">
        <v>19</v>
      </c>
      <c r="L16" s="8" t="s">
        <v>20</v>
      </c>
      <c r="M16" s="8" t="s">
        <v>21</v>
      </c>
      <c r="N16" s="116"/>
      <c r="O16" s="110"/>
      <c r="P16" s="128"/>
    </row>
    <row r="17" spans="1:16">
      <c r="A17" s="82" t="s">
        <v>192</v>
      </c>
      <c r="B17" s="83"/>
      <c r="C17" s="83"/>
      <c r="D17" s="83"/>
      <c r="E17" s="83"/>
      <c r="F17" s="87"/>
      <c r="G17" s="13">
        <f>(E17-F17*E17)*C18</f>
        <v>0</v>
      </c>
      <c r="H17" s="12"/>
      <c r="I17" s="13">
        <f>4*H17*C18</f>
        <v>0</v>
      </c>
      <c r="J17" s="33"/>
      <c r="K17" s="14"/>
      <c r="L17" s="14"/>
      <c r="M17" s="14"/>
      <c r="N17" s="13">
        <f>4*SUM(J17:M17)*C18</f>
        <v>0</v>
      </c>
      <c r="O17" s="34">
        <f t="shared" ref="O17:O38" si="0">SUM(N17,I17,G17)</f>
        <v>0</v>
      </c>
      <c r="P17" s="35"/>
    </row>
    <row r="18" spans="1:16" ht="25.5">
      <c r="A18" s="66" t="s">
        <v>180</v>
      </c>
      <c r="B18" s="80" t="s">
        <v>195</v>
      </c>
      <c r="C18" s="81">
        <v>7</v>
      </c>
      <c r="D18" s="67"/>
      <c r="E18" s="67"/>
      <c r="F18" s="67"/>
      <c r="G18" s="13">
        <f t="shared" ref="G18:G38" si="1">(E18-F18*E18)*C19</f>
        <v>0</v>
      </c>
      <c r="H18" s="69"/>
      <c r="I18" s="13">
        <f t="shared" ref="I18:I38" si="2">4*H18*C19</f>
        <v>0</v>
      </c>
      <c r="J18" s="78"/>
      <c r="K18" s="14"/>
      <c r="L18" s="14"/>
      <c r="M18" s="14"/>
      <c r="N18" s="13">
        <f t="shared" ref="N18:N38" si="3">4*SUM(J18:M18)*C19</f>
        <v>0</v>
      </c>
      <c r="O18" s="34">
        <f t="shared" si="0"/>
        <v>0</v>
      </c>
      <c r="P18" s="79"/>
    </row>
    <row r="19" spans="1:16" ht="25.5">
      <c r="A19" s="80" t="s">
        <v>181</v>
      </c>
      <c r="B19" s="80" t="s">
        <v>196</v>
      </c>
      <c r="C19" s="81">
        <v>2</v>
      </c>
      <c r="D19" s="10"/>
      <c r="E19" s="10"/>
      <c r="F19" s="10"/>
      <c r="G19" s="13">
        <f t="shared" si="1"/>
        <v>0</v>
      </c>
      <c r="H19" s="12"/>
      <c r="I19" s="13">
        <f t="shared" si="2"/>
        <v>0</v>
      </c>
      <c r="J19" s="33"/>
      <c r="K19" s="14"/>
      <c r="L19" s="14"/>
      <c r="M19" s="14"/>
      <c r="N19" s="13">
        <f t="shared" si="3"/>
        <v>0</v>
      </c>
      <c r="O19" s="34">
        <f t="shared" si="0"/>
        <v>0</v>
      </c>
      <c r="P19" s="35"/>
    </row>
    <row r="20" spans="1:16" ht="25.5">
      <c r="A20" s="80" t="s">
        <v>180</v>
      </c>
      <c r="B20" s="80" t="s">
        <v>195</v>
      </c>
      <c r="C20" s="81">
        <v>53</v>
      </c>
      <c r="D20" s="10"/>
      <c r="E20" s="10"/>
      <c r="F20" s="10"/>
      <c r="G20" s="13">
        <f t="shared" si="1"/>
        <v>0</v>
      </c>
      <c r="H20" s="12"/>
      <c r="I20" s="13">
        <f t="shared" si="2"/>
        <v>0</v>
      </c>
      <c r="J20" s="33"/>
      <c r="K20" s="14"/>
      <c r="L20" s="14"/>
      <c r="M20" s="14"/>
      <c r="N20" s="13">
        <f t="shared" si="3"/>
        <v>0</v>
      </c>
      <c r="O20" s="34">
        <f t="shared" si="0"/>
        <v>0</v>
      </c>
      <c r="P20" s="35"/>
    </row>
    <row r="21" spans="1:16" ht="25.5">
      <c r="A21" s="80" t="s">
        <v>182</v>
      </c>
      <c r="B21" s="80" t="s">
        <v>173</v>
      </c>
      <c r="C21" s="81">
        <v>2</v>
      </c>
      <c r="D21" s="67"/>
      <c r="E21" s="67"/>
      <c r="F21" s="67"/>
      <c r="G21" s="13">
        <f t="shared" si="1"/>
        <v>0</v>
      </c>
      <c r="H21" s="69"/>
      <c r="I21" s="13">
        <f t="shared" si="2"/>
        <v>0</v>
      </c>
      <c r="J21" s="14"/>
      <c r="K21" s="78"/>
      <c r="L21" s="14"/>
      <c r="M21" s="14"/>
      <c r="N21" s="13">
        <f t="shared" si="3"/>
        <v>0</v>
      </c>
      <c r="O21" s="34">
        <f t="shared" si="0"/>
        <v>0</v>
      </c>
      <c r="P21" s="79"/>
    </row>
    <row r="22" spans="1:16" ht="25.5">
      <c r="A22" s="80" t="s">
        <v>180</v>
      </c>
      <c r="B22" s="80" t="s">
        <v>195</v>
      </c>
      <c r="C22" s="81">
        <v>1</v>
      </c>
      <c r="D22" s="67"/>
      <c r="E22" s="67"/>
      <c r="F22" s="67"/>
      <c r="G22" s="13">
        <f t="shared" si="1"/>
        <v>0</v>
      </c>
      <c r="H22" s="69"/>
      <c r="I22" s="13">
        <f t="shared" si="2"/>
        <v>0</v>
      </c>
      <c r="J22" s="78"/>
      <c r="K22" s="14"/>
      <c r="L22" s="14"/>
      <c r="M22" s="14"/>
      <c r="N22" s="13">
        <f t="shared" si="3"/>
        <v>0</v>
      </c>
      <c r="O22" s="34">
        <f t="shared" si="0"/>
        <v>0</v>
      </c>
      <c r="P22" s="79"/>
    </row>
    <row r="23" spans="1:16" ht="38.25">
      <c r="A23" s="80" t="s">
        <v>183</v>
      </c>
      <c r="B23" s="80" t="s">
        <v>184</v>
      </c>
      <c r="C23" s="81">
        <v>1</v>
      </c>
      <c r="D23" s="67"/>
      <c r="E23" s="67"/>
      <c r="F23" s="67"/>
      <c r="G23" s="13">
        <f t="shared" si="1"/>
        <v>0</v>
      </c>
      <c r="H23" s="69"/>
      <c r="I23" s="13">
        <f t="shared" si="2"/>
        <v>0</v>
      </c>
      <c r="J23" s="78"/>
      <c r="K23" s="14"/>
      <c r="L23" s="14"/>
      <c r="M23" s="14"/>
      <c r="N23" s="13">
        <f t="shared" si="3"/>
        <v>0</v>
      </c>
      <c r="O23" s="34">
        <f t="shared" si="0"/>
        <v>0</v>
      </c>
      <c r="P23" s="79"/>
    </row>
    <row r="24" spans="1:16" ht="25.5">
      <c r="A24" s="80" t="s">
        <v>188</v>
      </c>
      <c r="B24" s="80" t="s">
        <v>185</v>
      </c>
      <c r="C24" s="81">
        <v>1</v>
      </c>
      <c r="D24" s="67"/>
      <c r="E24" s="67"/>
      <c r="F24" s="67"/>
      <c r="G24" s="13">
        <f t="shared" si="1"/>
        <v>0</v>
      </c>
      <c r="H24" s="69"/>
      <c r="I24" s="13">
        <f t="shared" si="2"/>
        <v>0</v>
      </c>
      <c r="J24" s="78"/>
      <c r="K24" s="14"/>
      <c r="L24" s="14"/>
      <c r="M24" s="14"/>
      <c r="N24" s="13">
        <f t="shared" si="3"/>
        <v>0</v>
      </c>
      <c r="O24" s="34">
        <f t="shared" si="0"/>
        <v>0</v>
      </c>
      <c r="P24" s="79"/>
    </row>
    <row r="25" spans="1:16">
      <c r="A25" s="80" t="s">
        <v>186</v>
      </c>
      <c r="B25" s="80" t="s">
        <v>174</v>
      </c>
      <c r="C25" s="81">
        <v>2</v>
      </c>
      <c r="D25" s="67"/>
      <c r="E25" s="67"/>
      <c r="F25" s="67"/>
      <c r="G25" s="13">
        <f t="shared" si="1"/>
        <v>0</v>
      </c>
      <c r="H25" s="69"/>
      <c r="I25" s="13">
        <f t="shared" si="2"/>
        <v>0</v>
      </c>
      <c r="J25" s="14"/>
      <c r="K25" s="78"/>
      <c r="L25" s="14"/>
      <c r="M25" s="14"/>
      <c r="N25" s="13">
        <f t="shared" si="3"/>
        <v>0</v>
      </c>
      <c r="O25" s="34">
        <f t="shared" si="0"/>
        <v>0</v>
      </c>
      <c r="P25" s="79"/>
    </row>
    <row r="26" spans="1:16" ht="38.25">
      <c r="A26" s="80" t="s">
        <v>187</v>
      </c>
      <c r="B26" s="80" t="s">
        <v>175</v>
      </c>
      <c r="C26" s="81">
        <v>2</v>
      </c>
      <c r="D26" s="67"/>
      <c r="E26" s="67"/>
      <c r="F26" s="67"/>
      <c r="G26" s="13">
        <f t="shared" si="1"/>
        <v>0</v>
      </c>
      <c r="H26" s="69"/>
      <c r="I26" s="13">
        <f t="shared" si="2"/>
        <v>0</v>
      </c>
      <c r="J26" s="14"/>
      <c r="K26" s="78"/>
      <c r="L26" s="14"/>
      <c r="M26" s="14"/>
      <c r="N26" s="13">
        <f t="shared" si="3"/>
        <v>0</v>
      </c>
      <c r="O26" s="34">
        <f t="shared" si="0"/>
        <v>0</v>
      </c>
      <c r="P26" s="79"/>
    </row>
    <row r="27" spans="1:16" ht="38.25">
      <c r="A27" s="80" t="s">
        <v>189</v>
      </c>
      <c r="B27" s="80" t="s">
        <v>176</v>
      </c>
      <c r="C27" s="81">
        <v>1</v>
      </c>
      <c r="D27" s="67"/>
      <c r="E27" s="67"/>
      <c r="F27" s="67"/>
      <c r="G27" s="13">
        <f t="shared" si="1"/>
        <v>0</v>
      </c>
      <c r="H27" s="69"/>
      <c r="I27" s="13">
        <f t="shared" si="2"/>
        <v>0</v>
      </c>
      <c r="J27" s="14"/>
      <c r="K27" s="78"/>
      <c r="L27" s="14"/>
      <c r="M27" s="14"/>
      <c r="N27" s="13">
        <f t="shared" si="3"/>
        <v>0</v>
      </c>
      <c r="O27" s="34">
        <f t="shared" si="0"/>
        <v>0</v>
      </c>
      <c r="P27" s="79"/>
    </row>
    <row r="28" spans="1:16" ht="38.25">
      <c r="A28" s="80" t="s">
        <v>190</v>
      </c>
      <c r="B28" s="80" t="s">
        <v>177</v>
      </c>
      <c r="C28" s="81">
        <v>2</v>
      </c>
      <c r="D28" s="67"/>
      <c r="E28" s="67"/>
      <c r="F28" s="67"/>
      <c r="G28" s="13">
        <f t="shared" si="1"/>
        <v>0</v>
      </c>
      <c r="H28" s="69"/>
      <c r="I28" s="13">
        <f t="shared" si="2"/>
        <v>0</v>
      </c>
      <c r="J28" s="14"/>
      <c r="K28" s="78"/>
      <c r="L28" s="14"/>
      <c r="M28" s="14"/>
      <c r="N28" s="13">
        <f t="shared" si="3"/>
        <v>0</v>
      </c>
      <c r="O28" s="34">
        <f t="shared" si="0"/>
        <v>0</v>
      </c>
      <c r="P28" s="79"/>
    </row>
    <row r="29" spans="1:16">
      <c r="A29" s="135" t="s">
        <v>191</v>
      </c>
      <c r="B29" s="136"/>
      <c r="C29" s="136"/>
      <c r="D29" s="136"/>
      <c r="E29" s="136"/>
      <c r="F29" s="137"/>
      <c r="G29" s="13">
        <f t="shared" si="1"/>
        <v>0</v>
      </c>
      <c r="H29" s="69"/>
      <c r="I29" s="13">
        <f t="shared" si="2"/>
        <v>0</v>
      </c>
      <c r="J29" s="14"/>
      <c r="K29" s="14"/>
      <c r="L29" s="14"/>
      <c r="M29" s="14"/>
      <c r="N29" s="13">
        <f t="shared" si="3"/>
        <v>0</v>
      </c>
      <c r="O29" s="34">
        <f t="shared" si="0"/>
        <v>0</v>
      </c>
      <c r="P29" s="79"/>
    </row>
    <row r="30" spans="1:16" ht="25.5">
      <c r="A30" s="80" t="s">
        <v>181</v>
      </c>
      <c r="B30" s="80" t="s">
        <v>172</v>
      </c>
      <c r="C30" s="81">
        <v>9</v>
      </c>
      <c r="D30" s="67"/>
      <c r="E30" s="67"/>
      <c r="F30" s="67"/>
      <c r="G30" s="13">
        <f t="shared" si="1"/>
        <v>0</v>
      </c>
      <c r="H30" s="69"/>
      <c r="I30" s="13">
        <f t="shared" si="2"/>
        <v>0</v>
      </c>
      <c r="J30" s="78"/>
      <c r="K30" s="14"/>
      <c r="L30" s="14"/>
      <c r="M30" s="14"/>
      <c r="N30" s="13">
        <f t="shared" si="3"/>
        <v>0</v>
      </c>
      <c r="O30" s="34">
        <f t="shared" si="0"/>
        <v>0</v>
      </c>
      <c r="P30" s="79"/>
    </row>
    <row r="31" spans="1:16" ht="25.5">
      <c r="A31" s="80" t="s">
        <v>180</v>
      </c>
      <c r="B31" s="80" t="s">
        <v>171</v>
      </c>
      <c r="C31" s="81">
        <v>1</v>
      </c>
      <c r="D31" s="67"/>
      <c r="E31" s="67"/>
      <c r="F31" s="67"/>
      <c r="G31" s="13">
        <f t="shared" si="1"/>
        <v>0</v>
      </c>
      <c r="H31" s="69"/>
      <c r="I31" s="13">
        <f t="shared" si="2"/>
        <v>0</v>
      </c>
      <c r="J31" s="78"/>
      <c r="K31" s="14"/>
      <c r="L31" s="14"/>
      <c r="M31" s="14"/>
      <c r="N31" s="13">
        <f t="shared" si="3"/>
        <v>0</v>
      </c>
      <c r="O31" s="34">
        <f t="shared" si="0"/>
        <v>0</v>
      </c>
      <c r="P31" s="79"/>
    </row>
    <row r="32" spans="1:16" ht="25.5">
      <c r="A32" s="80" t="s">
        <v>193</v>
      </c>
      <c r="B32" s="80" t="s">
        <v>178</v>
      </c>
      <c r="C32" s="81">
        <v>2</v>
      </c>
      <c r="D32" s="67"/>
      <c r="E32" s="67"/>
      <c r="F32" s="67"/>
      <c r="G32" s="13">
        <f t="shared" si="1"/>
        <v>0</v>
      </c>
      <c r="H32" s="69"/>
      <c r="I32" s="13">
        <f t="shared" si="2"/>
        <v>0</v>
      </c>
      <c r="J32" s="14"/>
      <c r="K32" s="78"/>
      <c r="L32" s="14"/>
      <c r="M32" s="14"/>
      <c r="N32" s="13">
        <f t="shared" si="3"/>
        <v>0</v>
      </c>
      <c r="O32" s="34">
        <f t="shared" si="0"/>
        <v>0</v>
      </c>
      <c r="P32" s="79"/>
    </row>
    <row r="33" spans="1:16">
      <c r="A33" s="135" t="s">
        <v>194</v>
      </c>
      <c r="B33" s="136"/>
      <c r="C33" s="136"/>
      <c r="D33" s="136"/>
      <c r="E33" s="136"/>
      <c r="F33" s="137"/>
      <c r="G33" s="13">
        <f t="shared" si="1"/>
        <v>0</v>
      </c>
      <c r="H33" s="12"/>
      <c r="I33" s="13">
        <f t="shared" si="2"/>
        <v>0</v>
      </c>
      <c r="J33" s="14"/>
      <c r="K33" s="14"/>
      <c r="L33" s="14"/>
      <c r="M33" s="14"/>
      <c r="N33" s="13">
        <f t="shared" si="3"/>
        <v>0</v>
      </c>
      <c r="O33" s="34">
        <f t="shared" si="0"/>
        <v>0</v>
      </c>
      <c r="P33" s="35"/>
    </row>
    <row r="34" spans="1:16" ht="25.5">
      <c r="A34" s="80" t="s">
        <v>181</v>
      </c>
      <c r="B34" s="80" t="s">
        <v>172</v>
      </c>
      <c r="C34" s="81">
        <v>5</v>
      </c>
      <c r="D34" s="10"/>
      <c r="E34" s="10"/>
      <c r="F34" s="10"/>
      <c r="G34" s="13">
        <f t="shared" si="1"/>
        <v>0</v>
      </c>
      <c r="H34" s="12"/>
      <c r="I34" s="13">
        <f t="shared" si="2"/>
        <v>0</v>
      </c>
      <c r="J34" s="78"/>
      <c r="K34" s="14"/>
      <c r="L34" s="14"/>
      <c r="M34" s="14"/>
      <c r="N34" s="13">
        <f t="shared" si="3"/>
        <v>0</v>
      </c>
      <c r="O34" s="34">
        <f t="shared" si="0"/>
        <v>0</v>
      </c>
      <c r="P34" s="35"/>
    </row>
    <row r="35" spans="1:16" ht="25.5">
      <c r="A35" s="80" t="s">
        <v>193</v>
      </c>
      <c r="B35" s="80" t="s">
        <v>178</v>
      </c>
      <c r="C35" s="81">
        <v>2</v>
      </c>
      <c r="D35" s="10"/>
      <c r="E35" s="10"/>
      <c r="F35" s="10"/>
      <c r="G35" s="13">
        <f t="shared" si="1"/>
        <v>0</v>
      </c>
      <c r="H35" s="12"/>
      <c r="I35" s="13">
        <f t="shared" si="2"/>
        <v>0</v>
      </c>
      <c r="J35" s="14"/>
      <c r="K35" s="78"/>
      <c r="L35" s="14"/>
      <c r="M35" s="14"/>
      <c r="N35" s="13">
        <f t="shared" si="3"/>
        <v>0</v>
      </c>
      <c r="O35" s="34">
        <f t="shared" si="0"/>
        <v>0</v>
      </c>
      <c r="P35" s="35"/>
    </row>
    <row r="36" spans="1:16">
      <c r="A36" s="135" t="s">
        <v>179</v>
      </c>
      <c r="B36" s="136"/>
      <c r="C36" s="136"/>
      <c r="D36" s="136"/>
      <c r="E36" s="136"/>
      <c r="F36" s="137"/>
      <c r="G36" s="13">
        <f t="shared" si="1"/>
        <v>0</v>
      </c>
      <c r="H36" s="12"/>
      <c r="I36" s="13">
        <f t="shared" si="2"/>
        <v>0</v>
      </c>
      <c r="J36" s="14"/>
      <c r="K36" s="14"/>
      <c r="L36" s="14"/>
      <c r="M36" s="14"/>
      <c r="N36" s="13">
        <f t="shared" si="3"/>
        <v>0</v>
      </c>
      <c r="O36" s="34">
        <f t="shared" si="0"/>
        <v>0</v>
      </c>
      <c r="P36" s="35"/>
    </row>
    <row r="37" spans="1:16" ht="25.5">
      <c r="A37" s="80" t="s">
        <v>181</v>
      </c>
      <c r="B37" s="80" t="s">
        <v>172</v>
      </c>
      <c r="C37" s="81">
        <v>1</v>
      </c>
      <c r="D37" s="10"/>
      <c r="E37" s="10"/>
      <c r="F37" s="10"/>
      <c r="G37" s="13">
        <f t="shared" si="1"/>
        <v>0</v>
      </c>
      <c r="H37" s="12"/>
      <c r="I37" s="13">
        <f t="shared" si="2"/>
        <v>0</v>
      </c>
      <c r="J37" s="78"/>
      <c r="K37" s="14"/>
      <c r="L37" s="14"/>
      <c r="M37" s="14"/>
      <c r="N37" s="13">
        <f t="shared" si="3"/>
        <v>0</v>
      </c>
      <c r="O37" s="34">
        <f t="shared" si="0"/>
        <v>0</v>
      </c>
      <c r="P37" s="35"/>
    </row>
    <row r="38" spans="1:16" ht="25.5">
      <c r="A38" s="80" t="s">
        <v>193</v>
      </c>
      <c r="B38" s="80" t="s">
        <v>178</v>
      </c>
      <c r="C38" s="81">
        <v>2</v>
      </c>
      <c r="D38" s="10"/>
      <c r="E38" s="10"/>
      <c r="F38" s="10"/>
      <c r="G38" s="13">
        <f t="shared" si="1"/>
        <v>0</v>
      </c>
      <c r="H38" s="12"/>
      <c r="I38" s="13">
        <f t="shared" si="2"/>
        <v>0</v>
      </c>
      <c r="J38" s="14"/>
      <c r="K38" s="78"/>
      <c r="L38" s="14"/>
      <c r="M38" s="14"/>
      <c r="N38" s="13">
        <f t="shared" si="3"/>
        <v>0</v>
      </c>
      <c r="O38" s="34">
        <f t="shared" si="0"/>
        <v>0</v>
      </c>
      <c r="P38" s="35"/>
    </row>
    <row r="39" spans="1:16" ht="21" customHeight="1">
      <c r="A39" s="134" t="s">
        <v>62</v>
      </c>
      <c r="B39" s="134"/>
      <c r="C39" s="134"/>
      <c r="D39" s="134"/>
      <c r="E39" s="134"/>
      <c r="F39" s="134"/>
      <c r="G39" s="134"/>
      <c r="H39" s="134"/>
      <c r="I39" s="134"/>
      <c r="J39" s="134"/>
      <c r="K39" s="134"/>
      <c r="L39" s="134"/>
      <c r="M39" s="134"/>
      <c r="N39" s="134"/>
      <c r="O39" s="36">
        <f>SUM(O17:O38)</f>
        <v>0</v>
      </c>
    </row>
    <row r="40" spans="1:16" s="24" customFormat="1">
      <c r="A40" s="37"/>
      <c r="B40" s="38"/>
      <c r="C40" s="31"/>
      <c r="D40" s="31"/>
      <c r="E40" s="31"/>
      <c r="F40" s="31"/>
      <c r="G40" s="31"/>
      <c r="H40" s="19"/>
      <c r="I40" s="19"/>
      <c r="J40" s="19"/>
      <c r="K40" s="19"/>
      <c r="L40" s="19"/>
    </row>
    <row r="41" spans="1:16" ht="15.75">
      <c r="A41" s="152" t="s">
        <v>63</v>
      </c>
      <c r="B41" s="153"/>
      <c r="C41" s="153"/>
      <c r="D41" s="153"/>
      <c r="E41" s="153"/>
      <c r="F41" s="153"/>
      <c r="G41" s="153"/>
      <c r="H41" s="24"/>
      <c r="I41" s="24"/>
      <c r="J41" s="24"/>
      <c r="K41" s="24"/>
      <c r="L41" s="24"/>
      <c r="M41" s="24"/>
      <c r="N41" s="24"/>
      <c r="O41" s="24"/>
    </row>
    <row r="42" spans="1:16" ht="25.5">
      <c r="A42" s="39" t="s">
        <v>45</v>
      </c>
      <c r="B42" s="20" t="s">
        <v>64</v>
      </c>
      <c r="C42" s="32" t="s">
        <v>65</v>
      </c>
      <c r="D42" s="32" t="s">
        <v>66</v>
      </c>
      <c r="E42" s="32" t="s">
        <v>67</v>
      </c>
      <c r="F42" s="32" t="s">
        <v>68</v>
      </c>
      <c r="G42" s="40" t="s">
        <v>69</v>
      </c>
      <c r="H42" s="24"/>
      <c r="I42" s="24"/>
      <c r="J42" s="24"/>
      <c r="K42" s="24"/>
      <c r="L42" s="24"/>
      <c r="M42" s="24"/>
      <c r="N42" s="24"/>
      <c r="P42" s="24"/>
    </row>
    <row r="43" spans="1:16">
      <c r="A43" s="28" t="s">
        <v>47</v>
      </c>
      <c r="B43" s="41">
        <f>P6</f>
        <v>0</v>
      </c>
      <c r="C43" s="42">
        <v>4</v>
      </c>
      <c r="D43" s="43">
        <v>3</v>
      </c>
      <c r="E43" s="43">
        <v>4</v>
      </c>
      <c r="F43" s="43">
        <v>1</v>
      </c>
      <c r="G43" s="44">
        <f t="shared" ref="G43:G47" si="4">SUM(C43:F43)*B43</f>
        <v>0</v>
      </c>
      <c r="H43" s="24"/>
      <c r="I43" s="24"/>
      <c r="J43" s="24"/>
      <c r="K43" s="24"/>
      <c r="L43" s="24"/>
      <c r="M43" s="24"/>
      <c r="N43" s="24"/>
      <c r="O43" s="24"/>
      <c r="P43" s="45"/>
    </row>
    <row r="44" spans="1:16">
      <c r="A44" s="30" t="s">
        <v>48</v>
      </c>
      <c r="B44" s="41">
        <f>P7</f>
        <v>0</v>
      </c>
      <c r="C44" s="42">
        <v>1</v>
      </c>
      <c r="D44" s="43">
        <v>3</v>
      </c>
      <c r="E44" s="43">
        <v>1</v>
      </c>
      <c r="F44" s="43">
        <v>1</v>
      </c>
      <c r="G44" s="44">
        <f t="shared" si="4"/>
        <v>0</v>
      </c>
      <c r="H44" s="24"/>
      <c r="I44" s="24"/>
      <c r="J44" s="24"/>
      <c r="K44" s="24"/>
      <c r="L44" s="24"/>
      <c r="M44" s="24"/>
      <c r="N44" s="24"/>
      <c r="P44" s="45"/>
    </row>
    <row r="45" spans="1:16">
      <c r="A45" s="30" t="s">
        <v>70</v>
      </c>
      <c r="B45" s="41">
        <f>P8</f>
        <v>0</v>
      </c>
      <c r="C45" s="42">
        <v>2</v>
      </c>
      <c r="D45" s="43">
        <v>2</v>
      </c>
      <c r="E45" s="43">
        <v>2</v>
      </c>
      <c r="F45" s="43">
        <v>2</v>
      </c>
      <c r="G45" s="44">
        <f t="shared" si="4"/>
        <v>0</v>
      </c>
      <c r="H45" s="24"/>
      <c r="I45" s="24"/>
      <c r="J45" s="24"/>
      <c r="K45" s="24"/>
      <c r="L45" s="24"/>
      <c r="M45" s="24"/>
      <c r="N45" s="24"/>
      <c r="O45" s="24"/>
      <c r="P45" s="45"/>
    </row>
    <row r="46" spans="1:16">
      <c r="A46" s="30" t="s">
        <v>71</v>
      </c>
      <c r="B46" s="41">
        <f>P9</f>
        <v>0</v>
      </c>
      <c r="C46" s="42">
        <v>2</v>
      </c>
      <c r="D46" s="43">
        <v>2</v>
      </c>
      <c r="E46" s="43">
        <v>3</v>
      </c>
      <c r="F46" s="43">
        <v>3</v>
      </c>
      <c r="G46" s="44">
        <f t="shared" si="4"/>
        <v>0</v>
      </c>
      <c r="H46" s="24"/>
      <c r="I46" s="24"/>
      <c r="J46" s="24"/>
      <c r="K46" s="24"/>
      <c r="L46" s="24"/>
      <c r="M46" s="24"/>
      <c r="N46" s="24"/>
      <c r="P46" s="45"/>
    </row>
    <row r="47" spans="1:16">
      <c r="A47" s="28" t="s">
        <v>51</v>
      </c>
      <c r="B47" s="41">
        <f>P10</f>
        <v>0</v>
      </c>
      <c r="C47" s="42">
        <v>2</v>
      </c>
      <c r="D47" s="43">
        <v>2</v>
      </c>
      <c r="E47" s="43">
        <v>3</v>
      </c>
      <c r="F47" s="43">
        <v>3</v>
      </c>
      <c r="G47" s="44">
        <f t="shared" si="4"/>
        <v>0</v>
      </c>
      <c r="H47" s="24"/>
      <c r="I47" s="24"/>
      <c r="J47" s="24"/>
      <c r="K47" s="24"/>
      <c r="L47" s="24"/>
      <c r="M47" s="24"/>
      <c r="N47" s="24"/>
      <c r="O47" s="24"/>
      <c r="P47" s="45"/>
    </row>
    <row r="48" spans="1:16" ht="19.149999999999999" customHeight="1">
      <c r="A48" s="134" t="s">
        <v>72</v>
      </c>
      <c r="B48" s="134"/>
      <c r="C48" s="134"/>
      <c r="D48" s="134"/>
      <c r="E48" s="134"/>
      <c r="F48" s="134"/>
      <c r="G48" s="46">
        <f>SUM(G43:G47)</f>
        <v>0</v>
      </c>
      <c r="H48" s="24"/>
      <c r="I48" s="24"/>
      <c r="J48" s="24"/>
      <c r="K48" s="24"/>
      <c r="L48" s="24"/>
      <c r="N48" s="24"/>
      <c r="P48" s="45"/>
    </row>
    <row r="51" spans="1:11" ht="15.75">
      <c r="A51" s="47" t="s">
        <v>73</v>
      </c>
      <c r="B51" s="47"/>
      <c r="C51" s="47"/>
      <c r="D51" s="47"/>
      <c r="E51" s="47"/>
      <c r="F51" s="47"/>
      <c r="G51" s="47"/>
      <c r="H51" s="47"/>
      <c r="I51" s="47"/>
      <c r="J51" s="47"/>
      <c r="K51" s="47"/>
    </row>
    <row r="52" spans="1:11">
      <c r="A52" s="138" t="s">
        <v>53</v>
      </c>
      <c r="B52" s="138" t="s">
        <v>54</v>
      </c>
      <c r="C52" s="154" t="s">
        <v>7</v>
      </c>
      <c r="D52" s="141" t="s">
        <v>55</v>
      </c>
      <c r="E52" s="143" t="s">
        <v>56</v>
      </c>
      <c r="F52" s="143"/>
      <c r="G52" s="144"/>
      <c r="H52" s="155" t="s">
        <v>11</v>
      </c>
      <c r="I52" s="156"/>
      <c r="J52" s="156"/>
      <c r="K52" s="156"/>
    </row>
    <row r="53" spans="1:11">
      <c r="A53" s="139"/>
      <c r="B53" s="139"/>
      <c r="C53" s="97"/>
      <c r="D53" s="142"/>
      <c r="E53" s="145"/>
      <c r="F53" s="145"/>
      <c r="G53" s="146"/>
      <c r="H53" s="157"/>
      <c r="I53" s="158"/>
      <c r="J53" s="158"/>
      <c r="K53" s="158"/>
    </row>
    <row r="54" spans="1:11" ht="38.25">
      <c r="A54" s="139"/>
      <c r="B54" s="139"/>
      <c r="C54" s="97"/>
      <c r="D54" s="6" t="s">
        <v>58</v>
      </c>
      <c r="E54" s="6" t="s">
        <v>59</v>
      </c>
      <c r="F54" s="6" t="s">
        <v>60</v>
      </c>
      <c r="G54" s="6" t="s">
        <v>61</v>
      </c>
      <c r="H54" s="157"/>
      <c r="I54" s="158"/>
      <c r="J54" s="158"/>
      <c r="K54" s="158"/>
    </row>
    <row r="55" spans="1:11">
      <c r="A55" s="48"/>
      <c r="B55" s="49"/>
      <c r="C55" s="50"/>
      <c r="D55" s="10"/>
      <c r="E55" s="10"/>
      <c r="F55" s="10"/>
      <c r="G55" s="13">
        <f t="shared" ref="G55:G62" si="5">(E55-F55*E55)*C55</f>
        <v>0</v>
      </c>
      <c r="H55" s="159"/>
      <c r="I55" s="160"/>
      <c r="J55" s="160"/>
      <c r="K55" s="161"/>
    </row>
    <row r="56" spans="1:11">
      <c r="A56" s="48"/>
      <c r="B56" s="48"/>
      <c r="C56" s="50"/>
      <c r="D56" s="10"/>
      <c r="E56" s="10"/>
      <c r="F56" s="10"/>
      <c r="G56" s="13">
        <f t="shared" si="5"/>
        <v>0</v>
      </c>
      <c r="H56" s="159"/>
      <c r="I56" s="160"/>
      <c r="J56" s="160"/>
      <c r="K56" s="161"/>
    </row>
    <row r="57" spans="1:11">
      <c r="A57" s="48"/>
      <c r="B57" s="48"/>
      <c r="C57" s="50"/>
      <c r="D57" s="10"/>
      <c r="E57" s="10"/>
      <c r="F57" s="10"/>
      <c r="G57" s="13">
        <f t="shared" si="5"/>
        <v>0</v>
      </c>
      <c r="H57" s="159"/>
      <c r="I57" s="160"/>
      <c r="J57" s="160"/>
      <c r="K57" s="161"/>
    </row>
    <row r="58" spans="1:11">
      <c r="A58" s="48"/>
      <c r="B58" s="48"/>
      <c r="C58" s="50"/>
      <c r="D58" s="10"/>
      <c r="E58" s="10"/>
      <c r="F58" s="10"/>
      <c r="G58" s="13">
        <f t="shared" si="5"/>
        <v>0</v>
      </c>
      <c r="H58" s="159"/>
      <c r="I58" s="160"/>
      <c r="J58" s="160"/>
      <c r="K58" s="161"/>
    </row>
    <row r="59" spans="1:11">
      <c r="A59" s="48"/>
      <c r="B59" s="48"/>
      <c r="C59" s="50"/>
      <c r="D59" s="10"/>
      <c r="E59" s="10"/>
      <c r="F59" s="10"/>
      <c r="G59" s="13">
        <f t="shared" si="5"/>
        <v>0</v>
      </c>
      <c r="H59" s="159"/>
      <c r="I59" s="160"/>
      <c r="J59" s="160"/>
      <c r="K59" s="161"/>
    </row>
    <row r="60" spans="1:11">
      <c r="A60" s="48"/>
      <c r="B60" s="48"/>
      <c r="C60" s="50"/>
      <c r="D60" s="10"/>
      <c r="E60" s="10"/>
      <c r="F60" s="10"/>
      <c r="G60" s="13">
        <f t="shared" si="5"/>
        <v>0</v>
      </c>
      <c r="H60" s="159"/>
      <c r="I60" s="160"/>
      <c r="J60" s="160"/>
      <c r="K60" s="161"/>
    </row>
    <row r="61" spans="1:11">
      <c r="A61" s="48"/>
      <c r="B61" s="48"/>
      <c r="C61" s="50"/>
      <c r="D61" s="10"/>
      <c r="E61" s="10"/>
      <c r="F61" s="10"/>
      <c r="G61" s="13">
        <f t="shared" si="5"/>
        <v>0</v>
      </c>
      <c r="H61" s="159"/>
      <c r="I61" s="160"/>
      <c r="J61" s="160"/>
      <c r="K61" s="161"/>
    </row>
    <row r="62" spans="1:11">
      <c r="A62" s="48"/>
      <c r="B62" s="48"/>
      <c r="C62" s="50"/>
      <c r="D62" s="10"/>
      <c r="E62" s="10"/>
      <c r="F62" s="10"/>
      <c r="G62" s="13">
        <f t="shared" si="5"/>
        <v>0</v>
      </c>
      <c r="H62" s="159"/>
      <c r="I62" s="160"/>
      <c r="J62" s="160"/>
      <c r="K62" s="161"/>
    </row>
    <row r="63" spans="1:11" ht="17.25" customHeight="1">
      <c r="A63" s="163" t="s">
        <v>74</v>
      </c>
      <c r="B63" s="164"/>
      <c r="C63" s="164"/>
      <c r="D63" s="164"/>
      <c r="E63" s="164"/>
      <c r="F63" s="165"/>
      <c r="G63" s="36">
        <f>SUM(G55:G62)</f>
        <v>0</v>
      </c>
    </row>
    <row r="65" spans="1:15">
      <c r="A65" s="162" t="s">
        <v>197</v>
      </c>
      <c r="B65" s="162"/>
      <c r="C65" s="162"/>
      <c r="D65" s="162"/>
      <c r="E65" s="162"/>
      <c r="F65" s="162"/>
      <c r="G65" s="162"/>
      <c r="H65" s="162"/>
      <c r="I65" s="162"/>
      <c r="J65" s="162"/>
      <c r="K65" s="162"/>
      <c r="L65" s="162"/>
      <c r="M65" s="162"/>
      <c r="N65" s="162"/>
      <c r="O65" s="36">
        <f>O39+G48+G63</f>
        <v>0</v>
      </c>
    </row>
  </sheetData>
  <mergeCells count="39">
    <mergeCell ref="A65:N65"/>
    <mergeCell ref="H59:K59"/>
    <mergeCell ref="H60:K60"/>
    <mergeCell ref="H61:K61"/>
    <mergeCell ref="H62:K62"/>
    <mergeCell ref="A63:F63"/>
    <mergeCell ref="H52:K54"/>
    <mergeCell ref="H55:K55"/>
    <mergeCell ref="H56:K56"/>
    <mergeCell ref="H57:K57"/>
    <mergeCell ref="H58:K58"/>
    <mergeCell ref="A41:G41"/>
    <mergeCell ref="A48:F48"/>
    <mergeCell ref="A52:A54"/>
    <mergeCell ref="B52:B54"/>
    <mergeCell ref="C52:C54"/>
    <mergeCell ref="D52:D53"/>
    <mergeCell ref="E52:G53"/>
    <mergeCell ref="P14:P16"/>
    <mergeCell ref="J15:K15"/>
    <mergeCell ref="L15:M15"/>
    <mergeCell ref="N15:N16"/>
    <mergeCell ref="A39:N39"/>
    <mergeCell ref="A29:F29"/>
    <mergeCell ref="A33:F33"/>
    <mergeCell ref="A36:F36"/>
    <mergeCell ref="A14:A16"/>
    <mergeCell ref="B14:B16"/>
    <mergeCell ref="C14:C16"/>
    <mergeCell ref="D14:D15"/>
    <mergeCell ref="E14:G15"/>
    <mergeCell ref="H14:I15"/>
    <mergeCell ref="J14:N14"/>
    <mergeCell ref="O14:O16"/>
    <mergeCell ref="A1:B1"/>
    <mergeCell ref="C1:P1"/>
    <mergeCell ref="A2:P2"/>
    <mergeCell ref="O4:P4"/>
    <mergeCell ref="A13:P13"/>
  </mergeCells>
  <pageMargins left="0.70866141732283472" right="0.70866141732283472" top="0.74803149606299213" bottom="0.74803149606299213" header="0.31496062992125984" footer="0.31496062992125984"/>
  <pageSetup paperSize="8" scale="50" fitToHeight="0" orientation="landscape" r:id="rId1"/>
  <headerFooter>
    <oddHeader>&amp;L&amp;F&amp;R&amp;A</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B7"/>
  <sheetViews>
    <sheetView workbookViewId="0">
      <selection activeCell="B7" sqref="B7"/>
    </sheetView>
  </sheetViews>
  <sheetFormatPr baseColWidth="10" defaultRowHeight="12.75"/>
  <cols>
    <col min="1" max="1" width="39.140625" bestFit="1" customWidth="1"/>
    <col min="2" max="2" width="46.5703125" customWidth="1"/>
  </cols>
  <sheetData>
    <row r="1" spans="1:2" ht="20.25">
      <c r="A1" s="51" t="s">
        <v>0</v>
      </c>
      <c r="B1" s="52" t="s">
        <v>1</v>
      </c>
    </row>
    <row r="2" spans="1:2" ht="23.25">
      <c r="A2" s="53"/>
      <c r="B2" s="53"/>
    </row>
    <row r="3" spans="1:2" ht="25.5" customHeight="1">
      <c r="A3" s="54" t="s">
        <v>75</v>
      </c>
      <c r="B3" s="55" t="s">
        <v>76</v>
      </c>
    </row>
    <row r="4" spans="1:2" ht="28.15" customHeight="1">
      <c r="A4" s="56" t="s">
        <v>77</v>
      </c>
      <c r="B4" s="57" t="e">
        <f>MCO!M71</f>
        <v>#REF!</v>
      </c>
    </row>
    <row r="5" spans="1:2" ht="28.15" customHeight="1">
      <c r="A5" s="58" t="s">
        <v>78</v>
      </c>
      <c r="B5" s="57">
        <f>'évolution et prestations'!O65</f>
        <v>0</v>
      </c>
    </row>
    <row r="6" spans="1:2">
      <c r="B6" s="57"/>
    </row>
    <row r="7" spans="1:2" ht="30" customHeight="1">
      <c r="A7" s="59" t="s">
        <v>79</v>
      </c>
      <c r="B7" s="57" t="e">
        <f>SUM(B4:B5)</f>
        <v>#REF!</v>
      </c>
    </row>
  </sheetData>
  <pageMargins left="0.70866141732283472" right="0.70866141732283472" top="0.74803149606299213" bottom="0.74803149606299213" header="0.31496062992125984" footer="0.31496062992125984"/>
  <pageSetup paperSize="9" orientation="landscape" r:id="rId1"/>
  <headerFooter>
    <oddHeader>&amp;L&amp;F&amp;R&amp;A</oddHeader>
    <oddFooter>&amp;R&amp;P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MCO</vt:lpstr>
      <vt:lpstr>évolution et prestations</vt:lpstr>
      <vt:lpstr>Synthèse</vt:lpstr>
      <vt:lpstr>'évolution et prestations'!Print_Titles</vt:lpstr>
      <vt:lpstr>MCO!Print_Titles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Isabelle Moity</dc:creator>
  <cp:lastModifiedBy>Julie Coulon</cp:lastModifiedBy>
  <cp:revision>3</cp:revision>
  <dcterms:created xsi:type="dcterms:W3CDTF">2010-03-09T08:02:27Z</dcterms:created>
  <dcterms:modified xsi:type="dcterms:W3CDTF">2025-11-30T22:27:24Z</dcterms:modified>
</cp:coreProperties>
</file>