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BRT\Cellule_Marche\Cellule Marché\Marchés\2025_Marchés traités\Marché_CVC_Beaujon\Dossier_Reçu_29_09\"/>
    </mc:Choice>
  </mc:AlternateContent>
  <xr:revisionPtr revIDLastSave="0" documentId="13_ncr:1_{EE6E5E8D-1781-47F6-8D10-9702C4559B42}" xr6:coauthVersionLast="47" xr6:coauthVersionMax="47" xr10:uidLastSave="{00000000-0000-0000-0000-000000000000}"/>
  <bookViews>
    <workbookView xWindow="-110" yWindow="-110" windowWidth="19420" windowHeight="10420" activeTab="1" xr2:uid="{00000000-000D-0000-FFFF-FFFF00000000}"/>
  </bookViews>
  <sheets>
    <sheet name="DPGF - P2" sheetId="1" r:id="rId1"/>
    <sheet name="DPGF - PSE" sheetId="3" r:id="rId2"/>
  </sheets>
  <definedNames>
    <definedName name="_lot1">#REF!</definedName>
    <definedName name="_lot2">#REF!</definedName>
    <definedName name="_lot3">#REF!</definedName>
    <definedName name="_lot4">#REF!</definedName>
    <definedName name="azd">#REF!</definedName>
    <definedName name="ListeIndi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8" i="3" l="1"/>
  <c r="G15" i="3" l="1"/>
  <c r="H15" i="1" l="1"/>
  <c r="I15" i="1" l="1"/>
  <c r="K15" i="1"/>
  <c r="I15" i="3"/>
  <c r="K15" i="3" s="1"/>
  <c r="I8" i="3"/>
  <c r="K8" i="3" s="1"/>
  <c r="J15" i="1"/>
  <c r="G15" i="1"/>
  <c r="E15" i="1"/>
  <c r="D15" i="1"/>
  <c r="E18" i="1" s="1"/>
  <c r="C15" i="1"/>
  <c r="E19" i="1" l="1"/>
  <c r="J18" i="1"/>
  <c r="J20" i="1" s="1"/>
</calcChain>
</file>

<file path=xl/sharedStrings.xml><?xml version="1.0" encoding="utf-8"?>
<sst xmlns="http://schemas.openxmlformats.org/spreadsheetml/2006/main" count="69" uniqueCount="54">
  <si>
    <t>Poste</t>
  </si>
  <si>
    <t>Descriptif</t>
  </si>
  <si>
    <t>Heures d'encadrement et pilotage</t>
  </si>
  <si>
    <t>Heure de maintenance préventive</t>
  </si>
  <si>
    <t>Heure de maintenance corrective</t>
  </si>
  <si>
    <t>Taux horaires en €HT</t>
  </si>
  <si>
    <t>Montant M.O. en €HT</t>
  </si>
  <si>
    <t>Fournitures des consommables</t>
  </si>
  <si>
    <t>Sous-traitances</t>
  </si>
  <si>
    <t>M.O. + Fournitures + sous-traitances</t>
  </si>
  <si>
    <t>Montant des prestations sous traitées en €HT</t>
  </si>
  <si>
    <t>Montant €HT des fournitures</t>
  </si>
  <si>
    <t>M.O.</t>
  </si>
  <si>
    <t>P2.1</t>
  </si>
  <si>
    <t>P2.2</t>
  </si>
  <si>
    <t>P2.3</t>
  </si>
  <si>
    <t>P2.4</t>
  </si>
  <si>
    <t>P2.5</t>
  </si>
  <si>
    <t>P2.6</t>
  </si>
  <si>
    <t>P2.7</t>
  </si>
  <si>
    <t>P2.8</t>
  </si>
  <si>
    <t>P2.9</t>
  </si>
  <si>
    <t>Prestations totales</t>
  </si>
  <si>
    <t>Prix global et forfaitaire annuel correspondant à l'entretien des installations "courant faible CTG" (GTC, télésurveillance, y comprisses unités locales, capteurs actionneurs, superviseurs, logiciel)</t>
  </si>
  <si>
    <t>Prix global annuel correspondant à la mise en place d'une astreinte dédiée au site au dehors des heures ouvrées y compris le samedi, dimanche et jours fériés</t>
  </si>
  <si>
    <t>Total des heures préventives et correctives</t>
  </si>
  <si>
    <t>Total des heures d'encadrement, préventives et correctives</t>
  </si>
  <si>
    <t>Montant total des prestations de maintenance P2 en €HT</t>
  </si>
  <si>
    <t>Montant total des prestations de maintenance P2 en €TTC</t>
  </si>
  <si>
    <t>Ne pas remplir la cellule</t>
  </si>
  <si>
    <t>heures d'encadrement</t>
  </si>
  <si>
    <t>Heures de présence</t>
  </si>
  <si>
    <t>Montant MO en €HT</t>
  </si>
  <si>
    <t>Montant total en €HT</t>
  </si>
  <si>
    <t>Montant MO en €TTC</t>
  </si>
  <si>
    <t>Autres prestations en €HT</t>
  </si>
  <si>
    <t>Taux de TVA</t>
  </si>
  <si>
    <t>MO</t>
  </si>
  <si>
    <t>Prestation de prise en charge des installations</t>
  </si>
  <si>
    <t>Prestation de mise en place d'une GMAO</t>
  </si>
  <si>
    <t xml:space="preserve"> </t>
  </si>
  <si>
    <t>Montant total du P2 annuel en € HT</t>
  </si>
  <si>
    <t>Prix global et forfaitaire annuel correspondant à l'entretien des installations de production et de distribution d'eau glacée (y compris décennale et la préparation aux contrôles DESP de l'ensemble des machines), y compris les réseaux, terminaux, de traitement d'eau (réseau EG, ...), de relevage des locaux techniques, de comptages, de régulation, d'électricité (armoires CVC, variateurs...)</t>
  </si>
  <si>
    <t>Prix global et forfaitaire annuel correspondant à l'entretien des installations de traitement d'air des locaux sensibles (CTA, extracteur...), de ventilations et d'extraction de confort, VMC, de ventilation du restaurant et de la cuisine, y compris les réseaux, de traitement d'eau (EC et EG), de relevage des locaux techniques, de comptages, de régulation, d'électricité (armoires CVC, variateurs...), des équipements présents sur le parcours de l'air tels que les clapets coupe-feu (l'ensemble des clapets hors asservissement CMSI), batterie terminales, registres</t>
  </si>
  <si>
    <t>Prix global et forfaitaire annuel correspondant à l'entretien des installations de climatisation à détente directe, de régulation, d'électricité (armoires CVC, variateurs…)</t>
  </si>
  <si>
    <t>Prix global et forfaitaire annuel correspondant à l'entretien des installations de production et de distribution d'eau chaude sanitaire, de la lutte contra la légionelles et du traitement d'eau des installations (hors analyses légionelles, adoucisseurs), de relevage des locaux techniquess,de comptages, de régulation, d'électricité (armoires CVC, variateurs...)</t>
  </si>
  <si>
    <t>Prix global et forfaitaire annuel correspondant à la fourniture et pose de toutes pièces détachées dont le coût unitaire est inférieur à 1000 €HT</t>
  </si>
  <si>
    <t>DPGF P2 - DECOMPOSITION DE LA REDEVANCE ANNUELLE DE CONDUITE ET D’ENTRETIEN COURANT (P2) RELATIVE AUX INSTALLATIONS DE CHAUFFAGE, DE PRODUCTION D’EAU CHAUDE SANITAIRE, DE VENTILATION, DE CLIMATISATION ET CONNEXES</t>
  </si>
  <si>
    <t>DPGF - P2 Prestations Supplémentaires Eventuelles</t>
  </si>
  <si>
    <t>PSE01/ Actions complémentaires de prise en charge du site</t>
  </si>
  <si>
    <t>Founiture et pose de toutes pièces détachées dont le coût unitaire est inférieur à 1000 €HT</t>
  </si>
  <si>
    <t>Prix global et forfaitaire annuel correspondant à l'entretien des installations de production et de distribution de vapeur au secondaire de l'échangeur primaire (sous-station principale vapeur), de distribution de vapeur vers les sous-stations, de production et de distribution d'eau chaude pour le chauffage et l'ECS (y compris échangeurs vapeur/eau, chaudières et échangeurs de séparation), y compris les réseaux, terminaux, de traitement d'eau (réseau ECS), de relevage des locaux techniques, de comptages, de régulation, d'électricité (armoires CVC, variateurs...)</t>
  </si>
  <si>
    <t>Prix global et forfaitaire annuel correspondant au nettoyage des bouches de soufflage, nettoyage des gaines de ventilation,  d'extraction, des batteries terminales et des batteries des CTA</t>
  </si>
  <si>
    <t>PSE02/ Prise en charge de la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</si>
</sst>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0"/>
      <name val="Arial"/>
      <family val="2"/>
    </font>
    <font>
      <sz val="10"/>
      <name val="Arial"/>
      <family val="2"/>
    </font>
    <font>
      <sz val="11"/>
      <color rgb="FFFF0000"/>
      <name val="Calibri"/>
      <family val="2"/>
      <scheme val="minor"/>
    </font>
    <font>
      <b/>
      <sz val="11"/>
      <name val="Calibri"/>
      <family val="2"/>
      <scheme val="minor"/>
    </font>
  </fonts>
  <fills count="4">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0" fontId="4" fillId="0" borderId="0"/>
    <xf numFmtId="0" fontId="5" fillId="0" borderId="0"/>
    <xf numFmtId="0" fontId="4" fillId="0" borderId="0"/>
    <xf numFmtId="0" fontId="4" fillId="0" borderId="0"/>
  </cellStyleXfs>
  <cellXfs count="34">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1" xfId="0" applyBorder="1"/>
    <xf numFmtId="0" fontId="0" fillId="0" borderId="1" xfId="0" applyBorder="1" applyAlignment="1">
      <alignment wrapText="1"/>
    </xf>
    <xf numFmtId="0" fontId="2" fillId="0" borderId="1" xfId="0" applyFont="1" applyBorder="1" applyAlignment="1">
      <alignment wrapText="1"/>
    </xf>
    <xf numFmtId="44" fontId="0" fillId="0" borderId="1" xfId="1" applyFont="1" applyBorder="1" applyAlignment="1">
      <alignment horizontal="center" vertical="center"/>
    </xf>
    <xf numFmtId="44" fontId="0" fillId="0" borderId="1" xfId="1" applyFont="1" applyBorder="1" applyAlignment="1">
      <alignment horizontal="center" vertical="center" wrapText="1"/>
    </xf>
    <xf numFmtId="44" fontId="0" fillId="2" borderId="1" xfId="1" applyFont="1" applyFill="1" applyBorder="1" applyAlignment="1">
      <alignment horizontal="center" vertical="center"/>
    </xf>
    <xf numFmtId="44" fontId="2" fillId="0" borderId="1" xfId="1" applyFont="1" applyBorder="1" applyAlignment="1">
      <alignment horizontal="center" vertical="center"/>
    </xf>
    <xf numFmtId="44" fontId="2" fillId="0" borderId="1" xfId="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4" fontId="2" fillId="2" borderId="1" xfId="1" applyFont="1" applyFill="1" applyBorder="1" applyAlignment="1">
      <alignment horizontal="center" vertical="center"/>
    </xf>
    <xf numFmtId="0" fontId="0" fillId="0" borderId="1" xfId="0" applyBorder="1" applyAlignment="1">
      <alignment horizontal="center" vertical="center"/>
    </xf>
    <xf numFmtId="0" fontId="0" fillId="2" borderId="0" xfId="0" applyFill="1"/>
    <xf numFmtId="0" fontId="0" fillId="0" borderId="1" xfId="0" applyBorder="1" applyAlignment="1">
      <alignment horizontal="left"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44" fontId="0" fillId="3" borderId="1" xfId="1" applyFont="1" applyFill="1" applyBorder="1" applyAlignment="1">
      <alignment horizontal="center" vertical="center"/>
    </xf>
    <xf numFmtId="9" fontId="0" fillId="3" borderId="1" xfId="0" applyNumberFormat="1" applyFill="1" applyBorder="1" applyAlignment="1">
      <alignment horizontal="center" vertical="center"/>
    </xf>
    <xf numFmtId="44" fontId="0" fillId="3" borderId="1" xfId="0" applyNumberFormat="1" applyFill="1" applyBorder="1" applyAlignment="1">
      <alignment horizontal="center" vertical="center"/>
    </xf>
    <xf numFmtId="2" fontId="0" fillId="3" borderId="1" xfId="0" applyNumberFormat="1" applyFill="1" applyBorder="1" applyAlignment="1">
      <alignment horizontal="center" vertical="center"/>
    </xf>
    <xf numFmtId="0" fontId="2" fillId="0" borderId="0" xfId="0" applyFont="1"/>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wrapText="1"/>
    </xf>
    <xf numFmtId="0" fontId="2" fillId="0" borderId="2" xfId="0" applyFont="1" applyBorder="1" applyAlignment="1">
      <alignment horizontal="center" vertical="center" wrapText="1"/>
    </xf>
    <xf numFmtId="0" fontId="0" fillId="0" borderId="1" xfId="0" applyBorder="1" applyAlignment="1">
      <alignment horizontal="center" wrapText="1"/>
    </xf>
    <xf numFmtId="0" fontId="2" fillId="0" borderId="1" xfId="0" applyFont="1" applyBorder="1" applyAlignment="1">
      <alignment horizontal="center"/>
    </xf>
    <xf numFmtId="0" fontId="0" fillId="0" borderId="1" xfId="0" applyBorder="1" applyAlignment="1">
      <alignment vertical="center" wrapText="1"/>
    </xf>
  </cellXfs>
  <cellStyles count="6">
    <cellStyle name="Monétaire" xfId="1" builtinId="4"/>
    <cellStyle name="Normal" xfId="0" builtinId="0"/>
    <cellStyle name="Normal 2" xfId="2" xr:uid="{00000000-0005-0000-0000-000002000000}"/>
    <cellStyle name="Normal 3" xfId="3" xr:uid="{00000000-0005-0000-0000-000003000000}"/>
    <cellStyle name="Normal 3 2" xfId="4"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22"/>
  <sheetViews>
    <sheetView showGridLines="0" topLeftCell="A7" zoomScale="70" zoomScaleNormal="70" workbookViewId="0">
      <selection activeCell="B14" sqref="B14"/>
    </sheetView>
  </sheetViews>
  <sheetFormatPr baseColWidth="10" defaultColWidth="8.7265625" defaultRowHeight="14.5" x14ac:dyDescent="0.35"/>
  <cols>
    <col min="1" max="1" width="8.7265625" style="26"/>
    <col min="2" max="2" width="50.26953125" style="1" customWidth="1"/>
    <col min="3" max="10" width="17.7265625" customWidth="1"/>
    <col min="11" max="11" width="17.7265625" style="1" customWidth="1"/>
  </cols>
  <sheetData>
    <row r="2" spans="1:11" x14ac:dyDescent="0.35">
      <c r="A2" s="29" t="s">
        <v>47</v>
      </c>
      <c r="B2" s="29"/>
      <c r="C2" s="29"/>
      <c r="D2" s="29"/>
      <c r="E2" s="29"/>
      <c r="F2" s="29"/>
      <c r="G2" s="29"/>
      <c r="H2" s="29"/>
      <c r="I2" s="29"/>
      <c r="J2" s="29"/>
      <c r="K2" s="29"/>
    </row>
    <row r="4" spans="1:11" ht="43.5" x14ac:dyDescent="0.35">
      <c r="A4" s="24"/>
      <c r="B4" s="2"/>
      <c r="C4" s="30" t="s">
        <v>12</v>
      </c>
      <c r="D4" s="30"/>
      <c r="E4" s="30"/>
      <c r="F4" s="30"/>
      <c r="G4" s="30"/>
      <c r="H4" s="30" t="s">
        <v>11</v>
      </c>
      <c r="I4" s="30"/>
      <c r="J4" s="12" t="s">
        <v>10</v>
      </c>
      <c r="K4" s="12" t="s">
        <v>41</v>
      </c>
    </row>
    <row r="5" spans="1:11" ht="92.65" customHeight="1" x14ac:dyDescent="0.35">
      <c r="A5" s="25" t="s">
        <v>0</v>
      </c>
      <c r="B5" s="11" t="s">
        <v>1</v>
      </c>
      <c r="C5" s="11" t="s">
        <v>2</v>
      </c>
      <c r="D5" s="11" t="s">
        <v>3</v>
      </c>
      <c r="E5" s="11" t="s">
        <v>4</v>
      </c>
      <c r="F5" s="11" t="s">
        <v>5</v>
      </c>
      <c r="G5" s="11" t="s">
        <v>6</v>
      </c>
      <c r="H5" s="11" t="s">
        <v>7</v>
      </c>
      <c r="I5" s="11" t="s">
        <v>50</v>
      </c>
      <c r="J5" s="11" t="s">
        <v>8</v>
      </c>
      <c r="K5" s="11" t="s">
        <v>9</v>
      </c>
    </row>
    <row r="6" spans="1:11" ht="183" customHeight="1" x14ac:dyDescent="0.35">
      <c r="A6" s="27" t="s">
        <v>13</v>
      </c>
      <c r="B6" s="33" t="s">
        <v>51</v>
      </c>
      <c r="C6" s="6"/>
      <c r="D6" s="6"/>
      <c r="E6" s="6"/>
      <c r="F6" s="6"/>
      <c r="G6" s="6"/>
      <c r="H6" s="6"/>
      <c r="I6" s="6"/>
      <c r="J6" s="6"/>
      <c r="K6" s="7"/>
    </row>
    <row r="7" spans="1:11" ht="109.5" customHeight="1" x14ac:dyDescent="0.35">
      <c r="A7" s="27" t="s">
        <v>14</v>
      </c>
      <c r="B7" s="4" t="s">
        <v>42</v>
      </c>
      <c r="C7" s="6"/>
      <c r="D7" s="6"/>
      <c r="E7" s="6"/>
      <c r="F7" s="6"/>
      <c r="G7" s="6"/>
      <c r="H7" s="6"/>
      <c r="I7" s="6"/>
      <c r="J7" s="6"/>
      <c r="K7" s="7"/>
    </row>
    <row r="8" spans="1:11" ht="179.25" customHeight="1" x14ac:dyDescent="0.35">
      <c r="A8" s="27" t="s">
        <v>15</v>
      </c>
      <c r="B8" s="33" t="s">
        <v>43</v>
      </c>
      <c r="C8" s="6"/>
      <c r="D8" s="6"/>
      <c r="E8" s="6"/>
      <c r="F8" s="6"/>
      <c r="G8" s="6"/>
      <c r="H8" s="6"/>
      <c r="I8" s="6"/>
      <c r="J8" s="6"/>
      <c r="K8" s="7"/>
    </row>
    <row r="9" spans="1:11" ht="58.9" customHeight="1" x14ac:dyDescent="0.35">
      <c r="A9" s="27" t="s">
        <v>16</v>
      </c>
      <c r="B9" s="33" t="s">
        <v>44</v>
      </c>
      <c r="C9" s="6"/>
      <c r="D9" s="6"/>
      <c r="E9" s="6"/>
      <c r="F9" s="6"/>
      <c r="G9" s="6"/>
      <c r="H9" s="6"/>
      <c r="I9" s="6"/>
      <c r="J9" s="6"/>
      <c r="K9" s="7"/>
    </row>
    <row r="10" spans="1:11" ht="101.5" x14ac:dyDescent="0.35">
      <c r="A10" s="27" t="s">
        <v>17</v>
      </c>
      <c r="B10" s="33" t="s">
        <v>45</v>
      </c>
      <c r="C10" s="6"/>
      <c r="D10" s="6"/>
      <c r="E10" s="6"/>
      <c r="F10" s="6"/>
      <c r="G10" s="6"/>
      <c r="H10" s="6"/>
      <c r="I10" s="6"/>
      <c r="J10" s="6"/>
      <c r="K10" s="7"/>
    </row>
    <row r="11" spans="1:11" ht="58" x14ac:dyDescent="0.35">
      <c r="A11" s="27" t="s">
        <v>18</v>
      </c>
      <c r="B11" s="4" t="s">
        <v>52</v>
      </c>
      <c r="C11" s="6"/>
      <c r="D11" s="6"/>
      <c r="E11" s="6"/>
      <c r="F11" s="6"/>
      <c r="G11" s="6"/>
      <c r="H11" s="6"/>
      <c r="I11" s="6"/>
      <c r="J11" s="6"/>
      <c r="K11" s="7"/>
    </row>
    <row r="12" spans="1:11" ht="57.65" customHeight="1" x14ac:dyDescent="0.35">
      <c r="A12" s="27" t="s">
        <v>19</v>
      </c>
      <c r="B12" s="4" t="s">
        <v>23</v>
      </c>
      <c r="C12" s="6"/>
      <c r="D12" s="6"/>
      <c r="E12" s="6"/>
      <c r="F12" s="6"/>
      <c r="G12" s="6"/>
      <c r="H12" s="6"/>
      <c r="I12" s="6"/>
      <c r="J12" s="6"/>
      <c r="K12" s="7"/>
    </row>
    <row r="13" spans="1:11" ht="43.5" x14ac:dyDescent="0.35">
      <c r="A13" s="27" t="s">
        <v>20</v>
      </c>
      <c r="B13" s="4" t="s">
        <v>46</v>
      </c>
      <c r="C13" s="8"/>
      <c r="D13" s="8"/>
      <c r="E13" s="8"/>
      <c r="F13" s="8"/>
      <c r="G13" s="8"/>
      <c r="H13" s="6"/>
      <c r="I13" s="6"/>
      <c r="J13" s="8"/>
      <c r="K13" s="7"/>
    </row>
    <row r="14" spans="1:11" ht="43.5" x14ac:dyDescent="0.35">
      <c r="A14" s="27" t="s">
        <v>21</v>
      </c>
      <c r="B14" s="4" t="s">
        <v>24</v>
      </c>
      <c r="C14" s="6"/>
      <c r="D14" s="6"/>
      <c r="E14" s="6"/>
      <c r="F14" s="6"/>
      <c r="G14" s="6"/>
      <c r="H14" s="8"/>
      <c r="I14" s="8"/>
      <c r="J14" s="6"/>
      <c r="K14" s="7"/>
    </row>
    <row r="15" spans="1:11" x14ac:dyDescent="0.35">
      <c r="B15" s="5" t="s">
        <v>22</v>
      </c>
      <c r="C15" s="9">
        <f>SUM(C6:C14)</f>
        <v>0</v>
      </c>
      <c r="D15" s="9">
        <f t="shared" ref="D15:J15" si="0">SUM(D6:D14)</f>
        <v>0</v>
      </c>
      <c r="E15" s="9">
        <f t="shared" si="0"/>
        <v>0</v>
      </c>
      <c r="F15" s="13"/>
      <c r="G15" s="9">
        <f t="shared" si="0"/>
        <v>0</v>
      </c>
      <c r="H15" s="9">
        <f t="shared" si="0"/>
        <v>0</v>
      </c>
      <c r="I15" s="9">
        <f>SUM(I13:I14)</f>
        <v>0</v>
      </c>
      <c r="J15" s="9">
        <f t="shared" si="0"/>
        <v>0</v>
      </c>
      <c r="K15" s="10">
        <f>SUM(K6:K14)</f>
        <v>0</v>
      </c>
    </row>
    <row r="18" spans="3:10" ht="29.65" customHeight="1" x14ac:dyDescent="0.35">
      <c r="C18" s="31" t="s">
        <v>25</v>
      </c>
      <c r="D18" s="31"/>
      <c r="E18" s="22">
        <f>D15+E15</f>
        <v>0</v>
      </c>
      <c r="G18" s="28" t="s">
        <v>27</v>
      </c>
      <c r="H18" s="28"/>
      <c r="I18" s="28"/>
      <c r="J18" s="21">
        <f>K15</f>
        <v>0</v>
      </c>
    </row>
    <row r="19" spans="3:10" ht="29.65" customHeight="1" x14ac:dyDescent="0.35">
      <c r="C19" s="31" t="s">
        <v>26</v>
      </c>
      <c r="D19" s="31"/>
      <c r="E19" s="22">
        <f>C15+D15+E15</f>
        <v>0</v>
      </c>
      <c r="G19" s="28" t="s">
        <v>36</v>
      </c>
      <c r="H19" s="28"/>
      <c r="I19" s="28"/>
      <c r="J19" s="20">
        <v>0.2</v>
      </c>
    </row>
    <row r="20" spans="3:10" ht="27" customHeight="1" x14ac:dyDescent="0.35">
      <c r="G20" s="28" t="s">
        <v>28</v>
      </c>
      <c r="H20" s="28"/>
      <c r="I20" s="28"/>
      <c r="J20" s="21">
        <f>J18*1.2</f>
        <v>0</v>
      </c>
    </row>
    <row r="22" spans="3:10" x14ac:dyDescent="0.35">
      <c r="C22" s="15"/>
      <c r="D22" t="s">
        <v>29</v>
      </c>
    </row>
  </sheetData>
  <mergeCells count="8">
    <mergeCell ref="G20:I20"/>
    <mergeCell ref="G19:I19"/>
    <mergeCell ref="A2:K2"/>
    <mergeCell ref="C4:G4"/>
    <mergeCell ref="H4:I4"/>
    <mergeCell ref="C18:D18"/>
    <mergeCell ref="C19:D19"/>
    <mergeCell ref="G18:I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R22"/>
  <sheetViews>
    <sheetView showGridLines="0" tabSelected="1" topLeftCell="A4" zoomScaleNormal="100" workbookViewId="0">
      <selection activeCell="C15" sqref="C15"/>
    </sheetView>
  </sheetViews>
  <sheetFormatPr baseColWidth="10" defaultColWidth="8.7265625" defaultRowHeight="14.5" x14ac:dyDescent="0.35"/>
  <cols>
    <col min="3" max="3" width="29.7265625" customWidth="1"/>
    <col min="4" max="4" width="15.453125" customWidth="1"/>
    <col min="5" max="5" width="10.7265625" customWidth="1"/>
    <col min="6" max="6" width="12.26953125" customWidth="1"/>
    <col min="7" max="7" width="10.54296875" customWidth="1"/>
    <col min="8" max="8" width="13.7265625" customWidth="1"/>
    <col min="9" max="9" width="12.453125" bestFit="1" customWidth="1"/>
    <col min="10" max="10" width="11.7265625" bestFit="1" customWidth="1"/>
    <col min="11" max="11" width="10.81640625" bestFit="1" customWidth="1"/>
  </cols>
  <sheetData>
    <row r="2" spans="1:11" x14ac:dyDescent="0.35">
      <c r="A2" s="29" t="s">
        <v>48</v>
      </c>
      <c r="B2" s="29"/>
      <c r="C2" s="29"/>
      <c r="D2" s="29"/>
      <c r="E2" s="29"/>
      <c r="F2" s="29"/>
      <c r="G2" s="29"/>
      <c r="H2" s="29"/>
      <c r="I2" s="29"/>
      <c r="J2" s="29"/>
      <c r="K2" s="29"/>
    </row>
    <row r="4" spans="1:11" x14ac:dyDescent="0.35">
      <c r="B4" s="23" t="s">
        <v>49</v>
      </c>
      <c r="C4" s="23"/>
    </row>
    <row r="6" spans="1:11" x14ac:dyDescent="0.35">
      <c r="D6" s="32" t="s">
        <v>37</v>
      </c>
      <c r="E6" s="32"/>
      <c r="F6" s="32"/>
      <c r="G6" s="32"/>
      <c r="H6" s="32"/>
      <c r="I6" s="32"/>
      <c r="J6" s="32"/>
      <c r="K6" s="32"/>
    </row>
    <row r="7" spans="1:11" ht="43.5" x14ac:dyDescent="0.35">
      <c r="B7" s="11" t="s">
        <v>0</v>
      </c>
      <c r="C7" s="17" t="s">
        <v>1</v>
      </c>
      <c r="D7" s="11" t="s">
        <v>30</v>
      </c>
      <c r="E7" s="11" t="s">
        <v>31</v>
      </c>
      <c r="F7" s="11" t="s">
        <v>5</v>
      </c>
      <c r="G7" s="11" t="s">
        <v>32</v>
      </c>
      <c r="H7" s="11" t="s">
        <v>35</v>
      </c>
      <c r="I7" s="11" t="s">
        <v>33</v>
      </c>
      <c r="J7" s="18" t="s">
        <v>36</v>
      </c>
      <c r="K7" s="11" t="s">
        <v>34</v>
      </c>
    </row>
    <row r="8" spans="1:11" ht="29" x14ac:dyDescent="0.35">
      <c r="B8" s="3"/>
      <c r="C8" s="16" t="s">
        <v>38</v>
      </c>
      <c r="D8" s="14"/>
      <c r="E8" s="14"/>
      <c r="F8" s="6"/>
      <c r="G8" s="6">
        <f>SUM(D8:E8)*F8</f>
        <v>0</v>
      </c>
      <c r="H8" s="6">
        <v>0</v>
      </c>
      <c r="I8" s="19">
        <f>G8+H8</f>
        <v>0</v>
      </c>
      <c r="J8" s="20">
        <v>0.2</v>
      </c>
      <c r="K8" s="19">
        <f>I8*1.2</f>
        <v>0</v>
      </c>
    </row>
    <row r="11" spans="1:11" x14ac:dyDescent="0.35">
      <c r="B11" s="23" t="s">
        <v>53</v>
      </c>
      <c r="C11" s="23"/>
    </row>
    <row r="13" spans="1:11" x14ac:dyDescent="0.35">
      <c r="D13" s="32" t="s">
        <v>37</v>
      </c>
      <c r="E13" s="32"/>
      <c r="F13" s="32"/>
      <c r="G13" s="32"/>
      <c r="H13" s="32"/>
      <c r="I13" s="32"/>
      <c r="J13" s="32"/>
      <c r="K13" s="32"/>
    </row>
    <row r="14" spans="1:11" ht="43.5" x14ac:dyDescent="0.35">
      <c r="B14" s="11" t="s">
        <v>0</v>
      </c>
      <c r="C14" s="17" t="s">
        <v>1</v>
      </c>
      <c r="D14" s="11" t="s">
        <v>30</v>
      </c>
      <c r="E14" s="11" t="s">
        <v>31</v>
      </c>
      <c r="F14" s="11" t="s">
        <v>5</v>
      </c>
      <c r="G14" s="11" t="s">
        <v>32</v>
      </c>
      <c r="H14" s="11" t="s">
        <v>35</v>
      </c>
      <c r="I14" s="11" t="s">
        <v>33</v>
      </c>
      <c r="J14" s="18" t="s">
        <v>36</v>
      </c>
      <c r="K14" s="11" t="s">
        <v>34</v>
      </c>
    </row>
    <row r="15" spans="1:11" ht="29" x14ac:dyDescent="0.35">
      <c r="B15" s="3"/>
      <c r="C15" s="16" t="s">
        <v>39</v>
      </c>
      <c r="D15" s="14"/>
      <c r="E15" s="14"/>
      <c r="F15" s="6"/>
      <c r="G15" s="6">
        <f>SUM(D15:E15)*F15</f>
        <v>0</v>
      </c>
      <c r="H15" s="6">
        <v>0</v>
      </c>
      <c r="I15" s="19">
        <f>G15+H15</f>
        <v>0</v>
      </c>
      <c r="J15" s="20">
        <v>0.2</v>
      </c>
      <c r="K15" s="19">
        <f>I15*1.2</f>
        <v>0</v>
      </c>
    </row>
    <row r="22" spans="18:18" x14ac:dyDescent="0.35">
      <c r="R22" t="s">
        <v>40</v>
      </c>
    </row>
  </sheetData>
  <mergeCells count="3">
    <mergeCell ref="A2:K2"/>
    <mergeCell ref="D6:K6"/>
    <mergeCell ref="D13:K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 - P2</vt:lpstr>
      <vt:lpstr>DPGF - PSE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DELAMARE</dc:creator>
  <cp:lastModifiedBy>KHOUFACHE Lamia</cp:lastModifiedBy>
  <dcterms:created xsi:type="dcterms:W3CDTF">2015-06-05T18:19:34Z</dcterms:created>
  <dcterms:modified xsi:type="dcterms:W3CDTF">2025-11-27T14:50:18Z</dcterms:modified>
</cp:coreProperties>
</file>