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GG\SDAIL\Achats\DCE-Marchés\Année 2025\20255431 - Travaux Aménagement Pau\03_DCE\3.2_DCE_final\"/>
    </mc:Choice>
  </mc:AlternateContent>
  <xr:revisionPtr revIDLastSave="0" documentId="13_ncr:1_{719C27AE-290D-40AE-835C-30F7BC2AAA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dre_lot_04" sheetId="33" r:id="rId1"/>
  </sheets>
  <definedNames>
    <definedName name="_xlnm.Print_Titles" localSheetId="0">Cadre_lot_04!$1:$8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8" i="33" l="1"/>
  <c r="F56" i="33"/>
  <c r="F52" i="33"/>
  <c r="F49" i="33"/>
  <c r="F46" i="33"/>
  <c r="F43" i="33"/>
  <c r="F40" i="33"/>
  <c r="F38" i="33"/>
  <c r="D102" i="33"/>
  <c r="F102" i="33" s="1"/>
  <c r="F82" i="33"/>
  <c r="F81" i="33"/>
  <c r="F62" i="33"/>
  <c r="F29" i="33"/>
  <c r="F134" i="33"/>
  <c r="F133" i="33"/>
  <c r="F129" i="33"/>
  <c r="F127" i="33"/>
  <c r="F118" i="33"/>
  <c r="F116" i="33"/>
  <c r="F96" i="33"/>
  <c r="F145" i="33"/>
  <c r="F144" i="33"/>
  <c r="F142" i="33"/>
  <c r="F141" i="33"/>
  <c r="F139" i="33"/>
  <c r="F138" i="33"/>
  <c r="F136" i="33"/>
  <c r="F135" i="33"/>
  <c r="F131" i="33"/>
  <c r="F130" i="33"/>
  <c r="F125" i="33"/>
  <c r="F124" i="33"/>
  <c r="F122" i="33"/>
  <c r="F121" i="33"/>
  <c r="F113" i="33"/>
  <c r="F112" i="33"/>
  <c r="F110" i="33"/>
  <c r="F109" i="33"/>
  <c r="F107" i="33"/>
  <c r="F106" i="33"/>
  <c r="F104" i="33"/>
  <c r="F103" i="33"/>
  <c r="F101" i="33"/>
  <c r="F100" i="33"/>
  <c r="F93" i="33"/>
  <c r="F92" i="33"/>
  <c r="F90" i="33"/>
  <c r="F89" i="33"/>
  <c r="F79" i="33"/>
  <c r="F78" i="33"/>
  <c r="F76" i="33"/>
  <c r="F75" i="33"/>
  <c r="F73" i="33"/>
  <c r="F72" i="33"/>
  <c r="F68" i="33"/>
  <c r="F67" i="33"/>
  <c r="F64" i="33"/>
  <c r="F63" i="33"/>
  <c r="F60" i="33"/>
  <c r="F59" i="33"/>
  <c r="F35" i="33"/>
  <c r="F34" i="33"/>
  <c r="F31" i="33"/>
  <c r="F30" i="33"/>
  <c r="F27" i="33"/>
  <c r="F24" i="33"/>
  <c r="F23" i="33"/>
  <c r="F19" i="33"/>
  <c r="F18" i="33"/>
  <c r="F14" i="33"/>
  <c r="F13" i="33"/>
  <c r="F148" i="33"/>
  <c r="F147" i="33"/>
  <c r="F120" i="33"/>
  <c r="F99" i="33"/>
  <c r="F98" i="33"/>
  <c r="F71" i="33"/>
  <c r="F70" i="33"/>
  <c r="F66" i="33"/>
  <c r="F58" i="33"/>
  <c r="F55" i="33"/>
  <c r="F54" i="33"/>
  <c r="F51" i="33"/>
  <c r="F48" i="33"/>
  <c r="F45" i="33"/>
  <c r="F42" i="33"/>
  <c r="F33" i="33"/>
  <c r="F22" i="33"/>
  <c r="F21" i="33"/>
  <c r="F17" i="33"/>
  <c r="F16" i="33"/>
  <c r="F12" i="33"/>
  <c r="F11" i="33"/>
  <c r="F86" i="33"/>
  <c r="F85" i="33"/>
  <c r="F84" i="33"/>
  <c r="F152" i="33"/>
  <c r="F151" i="33"/>
  <c r="F150" i="33"/>
  <c r="F149" i="33"/>
  <c r="F146" i="33"/>
  <c r="F143" i="33"/>
  <c r="F140" i="33"/>
  <c r="F137" i="33"/>
  <c r="F132" i="33"/>
  <c r="F126" i="33"/>
  <c r="F123" i="33"/>
  <c r="F119" i="33"/>
  <c r="F117" i="33"/>
  <c r="F115" i="33"/>
  <c r="F114" i="33"/>
  <c r="F111" i="33"/>
  <c r="F108" i="33"/>
  <c r="F105" i="33"/>
  <c r="F97" i="33"/>
  <c r="F95" i="33"/>
  <c r="F94" i="33"/>
  <c r="F91" i="33"/>
  <c r="F88" i="33"/>
  <c r="F87" i="33"/>
  <c r="F83" i="33"/>
  <c r="F80" i="33"/>
  <c r="F77" i="33"/>
  <c r="F74" i="33"/>
  <c r="F69" i="33"/>
  <c r="F65" i="33"/>
  <c r="F61" i="33"/>
  <c r="F57" i="33"/>
  <c r="F53" i="33"/>
  <c r="F50" i="33"/>
  <c r="F47" i="33"/>
  <c r="F44" i="33"/>
  <c r="F41" i="33"/>
  <c r="F39" i="33"/>
  <c r="F37" i="33"/>
  <c r="F36" i="33"/>
  <c r="F32" i="33"/>
  <c r="F28" i="33"/>
  <c r="F26" i="33"/>
  <c r="F25" i="33"/>
  <c r="F20" i="33"/>
  <c r="F15" i="33"/>
  <c r="F10" i="33"/>
  <c r="F9" i="33"/>
  <c r="F8" i="33"/>
  <c r="F6" i="33"/>
  <c r="F154" i="33" l="1"/>
  <c r="F156" i="33" l="1"/>
  <c r="F155" i="33"/>
</calcChain>
</file>

<file path=xl/sharedStrings.xml><?xml version="1.0" encoding="utf-8"?>
<sst xmlns="http://schemas.openxmlformats.org/spreadsheetml/2006/main" count="185" uniqueCount="130">
  <si>
    <t>Q</t>
  </si>
  <si>
    <t>DESIGNATION DES OUVRAGES</t>
  </si>
  <si>
    <t>U</t>
  </si>
  <si>
    <t>M²</t>
  </si>
  <si>
    <t>Ens</t>
  </si>
  <si>
    <t>2.1</t>
  </si>
  <si>
    <t>2.3</t>
  </si>
  <si>
    <t>2.4</t>
  </si>
  <si>
    <t>OUVRAGES OMIS OU INSUFFISAMMENT DECRITS</t>
  </si>
  <si>
    <t>P.M.</t>
  </si>
  <si>
    <t>Nota :</t>
  </si>
  <si>
    <t>L'Entrepreneur sera responsable de ses quantités ; l'ensemble des prix unitaires devront être renseignés.</t>
  </si>
  <si>
    <t>2.5</t>
  </si>
  <si>
    <t>2.9</t>
  </si>
  <si>
    <t>2.4.1</t>
  </si>
  <si>
    <t>PROTECTIONS COLLECTIVES - MANUTENTION</t>
  </si>
  <si>
    <t>2.4.2</t>
  </si>
  <si>
    <t>CALFEUTREMENTS</t>
  </si>
  <si>
    <t>NETTOYAGE</t>
  </si>
  <si>
    <t>2.10</t>
  </si>
  <si>
    <t>2.11</t>
  </si>
  <si>
    <t>2.6</t>
  </si>
  <si>
    <t>2.6.2</t>
  </si>
  <si>
    <t>2.6.3</t>
  </si>
  <si>
    <t xml:space="preserve">2.2 </t>
  </si>
  <si>
    <t>ML</t>
  </si>
  <si>
    <t>2.8</t>
  </si>
  <si>
    <t xml:space="preserve"> </t>
  </si>
  <si>
    <t>04</t>
  </si>
  <si>
    <t>LOT N°</t>
  </si>
  <si>
    <t>SOUS-TOTAL LOT N° 04 TOTAL H.T.</t>
  </si>
  <si>
    <t>SOUS-TOTAL LOT N° 04 T.T.C.</t>
  </si>
  <si>
    <t>T.V.A. 20 %</t>
  </si>
  <si>
    <r>
      <t xml:space="preserve">TOTAL HT </t>
    </r>
    <r>
      <rPr>
        <b/>
        <sz val="11"/>
        <rFont val="Aptos Narrow"/>
        <family val="2"/>
      </rPr>
      <t>€</t>
    </r>
  </si>
  <si>
    <r>
      <t xml:space="preserve">PU </t>
    </r>
    <r>
      <rPr>
        <b/>
        <sz val="11"/>
        <rFont val="Aptos Narrow"/>
        <family val="2"/>
      </rPr>
      <t>€</t>
    </r>
  </si>
  <si>
    <t>2.</t>
  </si>
  <si>
    <t>3.</t>
  </si>
  <si>
    <t>Généralités</t>
  </si>
  <si>
    <t>3.3</t>
  </si>
  <si>
    <t>3.4</t>
  </si>
  <si>
    <t>3.7</t>
  </si>
  <si>
    <t>3.6</t>
  </si>
  <si>
    <t>3.8</t>
  </si>
  <si>
    <t>DESCRIPTION DES OUVRAGES DU LOT MENUISERIE INTERIEURE - AGENCEMENT</t>
  </si>
  <si>
    <t>DESCRIPTION DES OUVRAGES DU LOT CLOISONS/FAUX-PLAFONDS</t>
  </si>
  <si>
    <t>CLOISONS DE DISTRIBUTION A OSSATURE</t>
  </si>
  <si>
    <t>De 98 mm d'épaisseur</t>
  </si>
  <si>
    <t>HABILLAGE PAR PLAQUE DE PLATRE</t>
  </si>
  <si>
    <t>SUJETIONS PARTICULIERES DE MISE EN ŒUVRE DES CLOISONS</t>
  </si>
  <si>
    <t>SCELLEMENT ET CALFEUTREMENT DES BATIS ET HUISSERIES</t>
  </si>
  <si>
    <t>CLOISON AMOVIBLE</t>
  </si>
  <si>
    <t>Cloison amovible vitrée sur allège pleine</t>
  </si>
  <si>
    <t>Bloc-porte vitré</t>
  </si>
  <si>
    <t>PANNEAU MURAL ACOUSTIQUE MURAL</t>
  </si>
  <si>
    <t>FAUX-PLAFOND ACOUSTIQUE BOIS</t>
  </si>
  <si>
    <t>FAUX-PLAFOND EN FIBRES MINERALES</t>
  </si>
  <si>
    <t>INCORPORATIONS</t>
  </si>
  <si>
    <t>BARRIERE ACOUSTIQUE EN FAUX-PLAFOND</t>
  </si>
  <si>
    <t>STORE POUR PROTECTION SOLAIRE</t>
  </si>
  <si>
    <t>3.1</t>
  </si>
  <si>
    <t>3.2</t>
  </si>
  <si>
    <t>3.3.1</t>
  </si>
  <si>
    <t>3.3.2</t>
  </si>
  <si>
    <t>3.5</t>
  </si>
  <si>
    <t>3.8.1</t>
  </si>
  <si>
    <t>3.8.2</t>
  </si>
  <si>
    <t>3.8.3</t>
  </si>
  <si>
    <t>3.9</t>
  </si>
  <si>
    <t>3.10</t>
  </si>
  <si>
    <t>3.11</t>
  </si>
  <si>
    <t>3.12</t>
  </si>
  <si>
    <t>3.13</t>
  </si>
  <si>
    <t>3.14</t>
  </si>
  <si>
    <t>3.15</t>
  </si>
  <si>
    <t>3.16</t>
  </si>
  <si>
    <t>BLOC-PORTE A PEINDRE</t>
  </si>
  <si>
    <t>BLOC-PORTE STRATIFIE</t>
  </si>
  <si>
    <t>PORTE COULISSANTE A GALANDAGE</t>
  </si>
  <si>
    <t>FAÇADE DE GAINE TECHNIQUE</t>
  </si>
  <si>
    <t>Finition type A1 Porte de gaine à 2 vantaux</t>
  </si>
  <si>
    <t>MEUBLE CAFETERIA</t>
  </si>
  <si>
    <t>MEUBLE RANGEMENT / BIBLIOTHEQUE</t>
  </si>
  <si>
    <t>Description</t>
  </si>
  <si>
    <t>Particularités ENS. MEN 2</t>
  </si>
  <si>
    <t>Particularités ENS. MEN 4</t>
  </si>
  <si>
    <t>Particularités ENS. MEN 3</t>
  </si>
  <si>
    <t>Particularités ENS. MEN 7</t>
  </si>
  <si>
    <t>Particularités ENS. MEN5 et ENS. MEN6</t>
  </si>
  <si>
    <t>Particularités ENS. MEN9</t>
  </si>
  <si>
    <t>HABILLAGE DE POTEAU</t>
  </si>
  <si>
    <t>AMENAGEMENT PARTICULIER</t>
  </si>
  <si>
    <t>CASIERS</t>
  </si>
  <si>
    <t>PATERES</t>
  </si>
  <si>
    <t>PROTECTION D'ANGLE</t>
  </si>
  <si>
    <t>BOITE A CLES SECURISEE</t>
  </si>
  <si>
    <t>2.6.1</t>
  </si>
  <si>
    <t>2.6.4</t>
  </si>
  <si>
    <t>2.6.5</t>
  </si>
  <si>
    <t>2.6.6</t>
  </si>
  <si>
    <t>2.6.7</t>
  </si>
  <si>
    <t>2.6.8</t>
  </si>
  <si>
    <t>2.7</t>
  </si>
  <si>
    <t>2.12</t>
  </si>
  <si>
    <t>2.13</t>
  </si>
  <si>
    <t>De 0,90 x 2,00 h sans tenue au feu</t>
  </si>
  <si>
    <t>De 0,90 x 2,00 h EI30</t>
  </si>
  <si>
    <t>De 0,90 x 2,20 h sans tenue au feu</t>
  </si>
  <si>
    <t>Repère ENS. MEN 5</t>
  </si>
  <si>
    <t>Repère ENS. MEN9</t>
  </si>
  <si>
    <t>Repère ENS. MEN6</t>
  </si>
  <si>
    <t>Repère ENS.1 MEN1</t>
  </si>
  <si>
    <t>Repère ENS. MEN2</t>
  </si>
  <si>
    <t>Repère ENS. MEN4</t>
  </si>
  <si>
    <t>Repère ENS. MEN3</t>
  </si>
  <si>
    <t>Repère ENS. MEN7</t>
  </si>
  <si>
    <t>Repère ENS. MEN8</t>
  </si>
  <si>
    <t>Pile quatre casiers</t>
  </si>
  <si>
    <t>Pile deux casiers</t>
  </si>
  <si>
    <t>Forft</t>
  </si>
  <si>
    <t>ENDUIT PLATRE QUANTITE FORFAITAIRE</t>
  </si>
  <si>
    <t>Pièces sèches</t>
  </si>
  <si>
    <t>Parties courantes</t>
  </si>
  <si>
    <t>Traitement des jouées de fermeture au droit des menuiseries extérieures</t>
  </si>
  <si>
    <t>Joint creux pour façon de gorge lumineuse</t>
  </si>
  <si>
    <t>De 0,40 x 2,70 h</t>
  </si>
  <si>
    <t>Repère ENS. MEN3bis</t>
  </si>
  <si>
    <t>Plus value pour plaques pour pièces humides</t>
  </si>
  <si>
    <t>( linéaire de cloisons humides = 24,62 ml) 13 angles 2 abouts 10 passages de portes)</t>
  </si>
  <si>
    <t>MENUISERIE INTERIEURE - AGENCEMENT - CLOISONS - FAUX-PLAFONDS</t>
  </si>
  <si>
    <t>L'Entrepreneur du présent lot sera tenu de respecter impérativement le présent cadre de D.P.G.F. pour répondre au marché, faute de quoi, son offre ne pourra être ni étudiée ni retenue.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</si>
</sst>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&quot;F&quot;_-;\-* #,##0.00\ &quot;F&quot;_-;_-* &quot;-&quot;??\ &quot;F&quot;_-;_-@_-"/>
    <numFmt numFmtId="167" formatCode="_-* #,##0.00\ [$€]_-;\-* #,##0.00\ [$€]_-;_-* &quot;-&quot;??\ [$€]_-;_-@_-"/>
    <numFmt numFmtId="168" formatCode="_-* #,##0.00\ _F_-;\-* #,##0.00\ _F_-;_-* &quot;-&quot;??\ _F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  <charset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ptos Narrow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7" fillId="0" borderId="0"/>
    <xf numFmtId="44" fontId="8" fillId="0" borderId="0" applyFont="0" applyFill="0" applyBorder="0" applyAlignment="0" applyProtection="0"/>
  </cellStyleXfs>
  <cellXfs count="55">
    <xf numFmtId="0" fontId="0" fillId="0" borderId="0" xfId="0"/>
    <xf numFmtId="165" fontId="5" fillId="0" borderId="6" xfId="1" applyNumberFormat="1" applyFont="1" applyBorder="1"/>
    <xf numFmtId="2" fontId="4" fillId="0" borderId="5" xfId="1" applyNumberFormat="1" applyFont="1" applyBorder="1" applyAlignment="1">
      <alignment horizontal="center"/>
    </xf>
    <xf numFmtId="165" fontId="4" fillId="0" borderId="8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5" fillId="0" borderId="3" xfId="1" applyNumberFormat="1" applyFont="1" applyBorder="1"/>
    <xf numFmtId="2" fontId="4" fillId="2" borderId="11" xfId="1" applyNumberFormat="1" applyFont="1" applyFill="1" applyBorder="1" applyAlignment="1">
      <alignment horizontal="center"/>
    </xf>
    <xf numFmtId="165" fontId="4" fillId="2" borderId="13" xfId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165" fontId="4" fillId="2" borderId="12" xfId="1" applyNumberFormat="1" applyFont="1" applyFill="1" applyBorder="1" applyAlignment="1">
      <alignment horizontal="center"/>
    </xf>
    <xf numFmtId="165" fontId="5" fillId="2" borderId="4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65" fontId="4" fillId="2" borderId="9" xfId="1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/>
    </xf>
    <xf numFmtId="165" fontId="5" fillId="2" borderId="4" xfId="1" applyNumberFormat="1" applyFont="1" applyFill="1" applyBorder="1"/>
    <xf numFmtId="2" fontId="4" fillId="2" borderId="4" xfId="1" applyNumberFormat="1" applyFont="1" applyFill="1" applyBorder="1" applyAlignment="1">
      <alignment horizontal="center"/>
    </xf>
    <xf numFmtId="165" fontId="4" fillId="0" borderId="6" xfId="1" applyNumberFormat="1" applyFont="1" applyBorder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165" fontId="4" fillId="2" borderId="10" xfId="1" applyNumberFormat="1" applyFont="1" applyFill="1" applyBorder="1"/>
    <xf numFmtId="0" fontId="5" fillId="0" borderId="4" xfId="0" applyFont="1" applyBorder="1" applyAlignment="1">
      <alignment horizontal="center"/>
    </xf>
    <xf numFmtId="0" fontId="9" fillId="0" borderId="0" xfId="0" applyFont="1" applyAlignment="1">
      <alignment horizontal="right" vertical="top"/>
    </xf>
    <xf numFmtId="0" fontId="10" fillId="0" borderId="0" xfId="0" applyFont="1"/>
    <xf numFmtId="0" fontId="10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center"/>
    </xf>
    <xf numFmtId="165" fontId="10" fillId="0" borderId="0" xfId="0" applyNumberFormat="1" applyFont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2" fontId="5" fillId="0" borderId="5" xfId="1" applyNumberFormat="1" applyFont="1" applyBorder="1" applyAlignment="1">
      <alignment horizontal="center"/>
    </xf>
    <xf numFmtId="165" fontId="5" fillId="0" borderId="8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0" fontId="11" fillId="0" borderId="3" xfId="0" applyFont="1" applyBorder="1" applyAlignment="1">
      <alignment horizontal="center"/>
    </xf>
    <xf numFmtId="165" fontId="12" fillId="2" borderId="3" xfId="1" quotePrefix="1" applyNumberFormat="1" applyFont="1" applyFill="1" applyBorder="1" applyAlignment="1">
      <alignment horizontal="center"/>
    </xf>
    <xf numFmtId="2" fontId="12" fillId="2" borderId="5" xfId="1" applyNumberFormat="1" applyFont="1" applyFill="1" applyBorder="1" applyAlignment="1">
      <alignment horizontal="center"/>
    </xf>
    <xf numFmtId="165" fontId="12" fillId="2" borderId="8" xfId="1" applyNumberFormat="1" applyFont="1" applyFill="1" applyBorder="1" applyAlignment="1">
      <alignment horizontal="center"/>
    </xf>
    <xf numFmtId="0" fontId="11" fillId="0" borderId="0" xfId="0" applyFont="1"/>
    <xf numFmtId="165" fontId="12" fillId="2" borderId="14" xfId="11" applyNumberFormat="1" applyFont="1" applyFill="1" applyBorder="1" applyAlignment="1">
      <alignment horizontal="center"/>
    </xf>
    <xf numFmtId="165" fontId="12" fillId="2" borderId="1" xfId="11" applyNumberFormat="1" applyFont="1" applyFill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3" xfId="0" quotePrefix="1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10" fillId="0" borderId="0" xfId="0" applyFont="1" applyAlignment="1">
      <alignment vertical="top" wrapText="1"/>
    </xf>
    <xf numFmtId="165" fontId="4" fillId="2" borderId="15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165" fontId="4" fillId="2" borderId="17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2">
    <cellStyle name="Euro" xfId="6" xr:uid="{00000000-0005-0000-0000-000000000000}"/>
    <cellStyle name="Excel Built-in Normal" xfId="9" xr:uid="{00000000-0005-0000-0000-000001000000}"/>
    <cellStyle name="Milliers 2" xfId="2" xr:uid="{00000000-0005-0000-0000-000002000000}"/>
    <cellStyle name="Milliers 3" xfId="7" xr:uid="{00000000-0005-0000-0000-000003000000}"/>
    <cellStyle name="Monétaire" xfId="11" builtinId="4"/>
    <cellStyle name="Monétaire 2" xfId="3" xr:uid="{00000000-0005-0000-0000-000004000000}"/>
    <cellStyle name="Monétaire 3" xfId="5" xr:uid="{00000000-0005-0000-0000-000005000000}"/>
    <cellStyle name="Normal" xfId="0" builtinId="0"/>
    <cellStyle name="Normal 2" xfId="1" xr:uid="{00000000-0005-0000-0000-000007000000}"/>
    <cellStyle name="Normal 3" xfId="4" xr:uid="{00000000-0005-0000-0000-000008000000}"/>
    <cellStyle name="Normal 4" xfId="10" xr:uid="{00000000-0005-0000-0000-000009000000}"/>
    <cellStyle name="Pourcentage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3DC61-1E8E-45E7-B2F1-C65A8EAED092}">
  <dimension ref="A1:F157"/>
  <sheetViews>
    <sheetView showZeros="0" tabSelected="1" view="pageLayout" zoomScaleNormal="100" workbookViewId="0">
      <selection activeCell="B15" sqref="B15"/>
    </sheetView>
  </sheetViews>
  <sheetFormatPr baseColWidth="10" defaultColWidth="11.42578125" defaultRowHeight="15" x14ac:dyDescent="0.25"/>
  <cols>
    <col min="1" max="1" width="7.28515625" style="17" customWidth="1"/>
    <col min="2" max="2" width="70" style="17" customWidth="1"/>
    <col min="3" max="3" width="9" style="18" customWidth="1"/>
    <col min="4" max="4" width="11.42578125" style="18"/>
    <col min="5" max="5" width="11.42578125" style="19"/>
    <col min="6" max="6" width="13.85546875" style="19" customWidth="1"/>
    <col min="7" max="16384" width="11.42578125" style="17"/>
  </cols>
  <sheetData>
    <row r="1" spans="1:6" s="23" customFormat="1" ht="26.25" customHeight="1" x14ac:dyDescent="0.2">
      <c r="A1" s="22" t="s">
        <v>10</v>
      </c>
      <c r="B1" s="43" t="s">
        <v>129</v>
      </c>
      <c r="C1" s="43"/>
      <c r="D1" s="43"/>
      <c r="E1" s="43"/>
      <c r="F1" s="43"/>
    </row>
    <row r="2" spans="1:6" s="23" customFormat="1" ht="13.5" thickBot="1" x14ac:dyDescent="0.25">
      <c r="B2" s="24" t="s">
        <v>11</v>
      </c>
      <c r="D2" s="25"/>
      <c r="E2" s="26"/>
      <c r="F2" s="26"/>
    </row>
    <row r="3" spans="1:6" x14ac:dyDescent="0.25">
      <c r="A3" s="44" t="s">
        <v>29</v>
      </c>
      <c r="B3" s="44" t="s">
        <v>1</v>
      </c>
      <c r="C3" s="44" t="s">
        <v>2</v>
      </c>
      <c r="D3" s="46" t="s">
        <v>0</v>
      </c>
      <c r="E3" s="49" t="s">
        <v>34</v>
      </c>
      <c r="F3" s="52" t="s">
        <v>33</v>
      </c>
    </row>
    <row r="4" spans="1:6" x14ac:dyDescent="0.25">
      <c r="A4" s="45"/>
      <c r="B4" s="45"/>
      <c r="C4" s="45"/>
      <c r="D4" s="47"/>
      <c r="E4" s="50"/>
      <c r="F4" s="53"/>
    </row>
    <row r="5" spans="1:6" ht="15.75" thickBot="1" x14ac:dyDescent="0.3">
      <c r="A5" s="14"/>
      <c r="B5" s="14"/>
      <c r="C5" s="15"/>
      <c r="D5" s="48"/>
      <c r="E5" s="51"/>
      <c r="F5" s="54"/>
    </row>
    <row r="6" spans="1:6" x14ac:dyDescent="0.25">
      <c r="A6" s="8"/>
      <c r="B6" s="1"/>
      <c r="C6" s="2"/>
      <c r="D6" s="2"/>
      <c r="E6" s="3"/>
      <c r="F6" s="4">
        <f t="shared" ref="F6" si="0">E6*D6</f>
        <v>0</v>
      </c>
    </row>
    <row r="7" spans="1:6" customFormat="1" ht="15.75" x14ac:dyDescent="0.25">
      <c r="A7" s="41" t="s">
        <v>28</v>
      </c>
      <c r="B7" s="40" t="s">
        <v>128</v>
      </c>
      <c r="C7" s="29"/>
      <c r="D7" s="29"/>
      <c r="E7" s="30"/>
      <c r="F7" s="31"/>
    </row>
    <row r="8" spans="1:6" customFormat="1" x14ac:dyDescent="0.25">
      <c r="A8" s="27"/>
      <c r="B8" s="16"/>
      <c r="C8" s="29"/>
      <c r="D8" s="29"/>
      <c r="E8" s="30"/>
      <c r="F8" s="31">
        <f t="shared" ref="F8:F151" si="1">E8*D8</f>
        <v>0</v>
      </c>
    </row>
    <row r="9" spans="1:6" customFormat="1" x14ac:dyDescent="0.25">
      <c r="A9" s="27" t="s">
        <v>35</v>
      </c>
      <c r="B9" s="16" t="s">
        <v>43</v>
      </c>
      <c r="C9" s="29"/>
      <c r="D9" s="29"/>
      <c r="E9" s="30"/>
      <c r="F9" s="31">
        <f t="shared" si="1"/>
        <v>0</v>
      </c>
    </row>
    <row r="10" spans="1:6" customFormat="1" x14ac:dyDescent="0.25">
      <c r="A10" s="27" t="s">
        <v>5</v>
      </c>
      <c r="B10" s="28" t="s">
        <v>75</v>
      </c>
      <c r="C10" s="29"/>
      <c r="D10" s="29"/>
      <c r="E10" s="30"/>
      <c r="F10" s="31">
        <f t="shared" si="1"/>
        <v>0</v>
      </c>
    </row>
    <row r="11" spans="1:6" customFormat="1" x14ac:dyDescent="0.25">
      <c r="A11" s="27"/>
      <c r="B11" s="32" t="s">
        <v>104</v>
      </c>
      <c r="C11" s="29" t="s">
        <v>2</v>
      </c>
      <c r="D11" s="29">
        <v>1</v>
      </c>
      <c r="E11" s="30"/>
      <c r="F11" s="31">
        <f t="shared" si="1"/>
        <v>0</v>
      </c>
    </row>
    <row r="12" spans="1:6" customFormat="1" x14ac:dyDescent="0.25">
      <c r="A12" s="27"/>
      <c r="B12" s="32" t="s">
        <v>105</v>
      </c>
      <c r="C12" s="29" t="s">
        <v>2</v>
      </c>
      <c r="D12" s="29">
        <v>1</v>
      </c>
      <c r="E12" s="30"/>
      <c r="F12" s="31">
        <f t="shared" ref="F12:F14" si="2">E12*D12</f>
        <v>0</v>
      </c>
    </row>
    <row r="13" spans="1:6" customFormat="1" x14ac:dyDescent="0.25">
      <c r="A13" s="27"/>
      <c r="B13" s="28"/>
      <c r="C13" s="29"/>
      <c r="D13" s="29"/>
      <c r="E13" s="30"/>
      <c r="F13" s="31">
        <f t="shared" si="2"/>
        <v>0</v>
      </c>
    </row>
    <row r="14" spans="1:6" customFormat="1" x14ac:dyDescent="0.25">
      <c r="A14" s="27"/>
      <c r="B14" s="32"/>
      <c r="C14" s="29"/>
      <c r="D14" s="29"/>
      <c r="E14" s="30"/>
      <c r="F14" s="31">
        <f t="shared" si="2"/>
        <v>0</v>
      </c>
    </row>
    <row r="15" spans="1:6" customFormat="1" x14ac:dyDescent="0.25">
      <c r="A15" s="27" t="s">
        <v>24</v>
      </c>
      <c r="B15" s="28" t="s">
        <v>76</v>
      </c>
      <c r="C15" s="29"/>
      <c r="D15" s="29"/>
      <c r="E15" s="30"/>
      <c r="F15" s="31">
        <f t="shared" si="1"/>
        <v>0</v>
      </c>
    </row>
    <row r="16" spans="1:6" customFormat="1" x14ac:dyDescent="0.25">
      <c r="A16" s="27"/>
      <c r="B16" s="32" t="s">
        <v>106</v>
      </c>
      <c r="C16" s="29" t="s">
        <v>2</v>
      </c>
      <c r="D16" s="29">
        <v>1</v>
      </c>
      <c r="E16" s="30"/>
      <c r="F16" s="31">
        <f t="shared" ref="F16:F19" si="3">E16*D16</f>
        <v>0</v>
      </c>
    </row>
    <row r="17" spans="1:6" customFormat="1" x14ac:dyDescent="0.25">
      <c r="A17" s="27"/>
      <c r="B17" s="32" t="s">
        <v>105</v>
      </c>
      <c r="C17" s="29" t="s">
        <v>2</v>
      </c>
      <c r="D17" s="29">
        <v>1</v>
      </c>
      <c r="E17" s="30"/>
      <c r="F17" s="31">
        <f t="shared" si="3"/>
        <v>0</v>
      </c>
    </row>
    <row r="18" spans="1:6" customFormat="1" x14ac:dyDescent="0.25">
      <c r="A18" s="27"/>
      <c r="B18" s="28"/>
      <c r="C18" s="29"/>
      <c r="D18" s="29"/>
      <c r="E18" s="30"/>
      <c r="F18" s="31">
        <f t="shared" si="3"/>
        <v>0</v>
      </c>
    </row>
    <row r="19" spans="1:6" customFormat="1" x14ac:dyDescent="0.25">
      <c r="A19" s="27"/>
      <c r="B19" s="32"/>
      <c r="C19" s="29"/>
      <c r="D19" s="29"/>
      <c r="E19" s="30"/>
      <c r="F19" s="31">
        <f t="shared" si="3"/>
        <v>0</v>
      </c>
    </row>
    <row r="20" spans="1:6" customFormat="1" x14ac:dyDescent="0.25">
      <c r="A20" s="27" t="s">
        <v>6</v>
      </c>
      <c r="B20" s="28" t="s">
        <v>77</v>
      </c>
      <c r="C20" s="29"/>
      <c r="D20" s="29"/>
      <c r="E20" s="30"/>
      <c r="F20" s="31">
        <f t="shared" si="1"/>
        <v>0</v>
      </c>
    </row>
    <row r="21" spans="1:6" customFormat="1" x14ac:dyDescent="0.25">
      <c r="A21" s="27"/>
      <c r="B21" s="32" t="s">
        <v>106</v>
      </c>
      <c r="C21" s="29" t="s">
        <v>2</v>
      </c>
      <c r="D21" s="29">
        <v>1</v>
      </c>
      <c r="E21" s="30"/>
      <c r="F21" s="31">
        <f t="shared" si="1"/>
        <v>0</v>
      </c>
    </row>
    <row r="22" spans="1:6" customFormat="1" x14ac:dyDescent="0.25">
      <c r="A22" s="27"/>
      <c r="B22" s="32" t="s">
        <v>105</v>
      </c>
      <c r="C22" s="29" t="s">
        <v>2</v>
      </c>
      <c r="D22" s="29">
        <v>1</v>
      </c>
      <c r="E22" s="30"/>
      <c r="F22" s="31">
        <f t="shared" si="1"/>
        <v>0</v>
      </c>
    </row>
    <row r="23" spans="1:6" customFormat="1" x14ac:dyDescent="0.25">
      <c r="A23" s="27"/>
      <c r="B23" s="28"/>
      <c r="C23" s="29"/>
      <c r="D23" s="29"/>
      <c r="E23" s="30"/>
      <c r="F23" s="31">
        <f t="shared" si="1"/>
        <v>0</v>
      </c>
    </row>
    <row r="24" spans="1:6" customFormat="1" x14ac:dyDescent="0.25">
      <c r="A24" s="27"/>
      <c r="B24" s="32"/>
      <c r="C24" s="29"/>
      <c r="D24" s="29"/>
      <c r="E24" s="30"/>
      <c r="F24" s="31">
        <f t="shared" si="1"/>
        <v>0</v>
      </c>
    </row>
    <row r="25" spans="1:6" customFormat="1" x14ac:dyDescent="0.25">
      <c r="A25" s="27" t="s">
        <v>7</v>
      </c>
      <c r="B25" s="28" t="s">
        <v>78</v>
      </c>
      <c r="C25" s="29" t="s">
        <v>27</v>
      </c>
      <c r="D25" s="29"/>
      <c r="E25" s="30"/>
      <c r="F25" s="31">
        <f t="shared" si="1"/>
        <v>0</v>
      </c>
    </row>
    <row r="26" spans="1:6" customFormat="1" x14ac:dyDescent="0.25">
      <c r="A26" s="27" t="s">
        <v>14</v>
      </c>
      <c r="B26" s="28" t="s">
        <v>37</v>
      </c>
      <c r="C26" s="29" t="s">
        <v>9</v>
      </c>
      <c r="D26" s="29"/>
      <c r="E26" s="30"/>
      <c r="F26" s="31">
        <f t="shared" si="1"/>
        <v>0</v>
      </c>
    </row>
    <row r="27" spans="1:6" customFormat="1" x14ac:dyDescent="0.25">
      <c r="A27" s="27"/>
      <c r="B27" s="32"/>
      <c r="C27" s="29"/>
      <c r="D27" s="29"/>
      <c r="E27" s="30"/>
      <c r="F27" s="31">
        <f t="shared" ref="F27" si="4">E27*D27</f>
        <v>0</v>
      </c>
    </row>
    <row r="28" spans="1:6" customFormat="1" x14ac:dyDescent="0.25">
      <c r="A28" s="27" t="s">
        <v>16</v>
      </c>
      <c r="B28" s="28" t="s">
        <v>79</v>
      </c>
      <c r="C28" s="29" t="s">
        <v>27</v>
      </c>
      <c r="D28" s="29">
        <v>0</v>
      </c>
      <c r="E28" s="30"/>
      <c r="F28" s="31">
        <f t="shared" si="1"/>
        <v>0</v>
      </c>
    </row>
    <row r="29" spans="1:6" customFormat="1" x14ac:dyDescent="0.25">
      <c r="A29" s="27"/>
      <c r="B29" s="32" t="s">
        <v>124</v>
      </c>
      <c r="C29" s="29" t="s">
        <v>2</v>
      </c>
      <c r="D29" s="29">
        <v>1</v>
      </c>
      <c r="E29" s="30"/>
      <c r="F29" s="31">
        <f t="shared" si="1"/>
        <v>0</v>
      </c>
    </row>
    <row r="30" spans="1:6" customFormat="1" x14ac:dyDescent="0.25">
      <c r="A30" s="27"/>
      <c r="B30" s="28"/>
      <c r="C30" s="29"/>
      <c r="D30" s="29"/>
      <c r="E30" s="30"/>
      <c r="F30" s="31">
        <f t="shared" si="1"/>
        <v>0</v>
      </c>
    </row>
    <row r="31" spans="1:6" customFormat="1" x14ac:dyDescent="0.25">
      <c r="A31" s="27"/>
      <c r="B31" s="32"/>
      <c r="C31" s="29"/>
      <c r="D31" s="29"/>
      <c r="E31" s="30"/>
      <c r="F31" s="31">
        <f t="shared" si="1"/>
        <v>0</v>
      </c>
    </row>
    <row r="32" spans="1:6" customFormat="1" x14ac:dyDescent="0.25">
      <c r="A32" s="27" t="s">
        <v>12</v>
      </c>
      <c r="B32" s="28" t="s">
        <v>80</v>
      </c>
      <c r="C32" s="29"/>
      <c r="D32" s="29"/>
      <c r="E32" s="30"/>
      <c r="F32" s="31">
        <f t="shared" si="1"/>
        <v>0</v>
      </c>
    </row>
    <row r="33" spans="1:6" customFormat="1" x14ac:dyDescent="0.25">
      <c r="A33" s="27"/>
      <c r="B33" t="s">
        <v>110</v>
      </c>
      <c r="C33" s="29" t="s">
        <v>4</v>
      </c>
      <c r="D33" s="29">
        <v>1</v>
      </c>
      <c r="E33" s="30"/>
      <c r="F33" s="31">
        <f t="shared" si="1"/>
        <v>0</v>
      </c>
    </row>
    <row r="34" spans="1:6" customFormat="1" x14ac:dyDescent="0.25">
      <c r="A34" s="27"/>
      <c r="B34" s="28"/>
      <c r="C34" s="29"/>
      <c r="D34" s="29"/>
      <c r="E34" s="30"/>
      <c r="F34" s="31">
        <f t="shared" ref="F34:F35" si="5">E34*D34</f>
        <v>0</v>
      </c>
    </row>
    <row r="35" spans="1:6" customFormat="1" x14ac:dyDescent="0.25">
      <c r="A35" s="27"/>
      <c r="B35" s="32"/>
      <c r="C35" s="29"/>
      <c r="D35" s="29"/>
      <c r="E35" s="30"/>
      <c r="F35" s="31">
        <f t="shared" si="5"/>
        <v>0</v>
      </c>
    </row>
    <row r="36" spans="1:6" customFormat="1" x14ac:dyDescent="0.25">
      <c r="A36" s="27" t="s">
        <v>21</v>
      </c>
      <c r="B36" s="28" t="s">
        <v>81</v>
      </c>
      <c r="C36" s="29"/>
      <c r="D36" s="29"/>
      <c r="E36" s="30"/>
      <c r="F36" s="31">
        <f t="shared" si="1"/>
        <v>0</v>
      </c>
    </row>
    <row r="37" spans="1:6" customFormat="1" x14ac:dyDescent="0.25">
      <c r="A37" s="27" t="s">
        <v>95</v>
      </c>
      <c r="B37" s="28" t="s">
        <v>37</v>
      </c>
      <c r="C37" s="29" t="s">
        <v>9</v>
      </c>
      <c r="D37" s="29"/>
      <c r="E37" s="30"/>
      <c r="F37" s="31">
        <f t="shared" si="1"/>
        <v>0</v>
      </c>
    </row>
    <row r="38" spans="1:6" customFormat="1" x14ac:dyDescent="0.25">
      <c r="A38" s="27"/>
      <c r="B38" s="28"/>
      <c r="C38" s="29"/>
      <c r="D38" s="29"/>
      <c r="E38" s="30"/>
      <c r="F38" s="31">
        <f t="shared" si="1"/>
        <v>0</v>
      </c>
    </row>
    <row r="39" spans="1:6" customFormat="1" x14ac:dyDescent="0.25">
      <c r="A39" s="27" t="s">
        <v>22</v>
      </c>
      <c r="B39" s="28" t="s">
        <v>82</v>
      </c>
      <c r="C39" s="29" t="s">
        <v>9</v>
      </c>
      <c r="D39" s="29"/>
      <c r="E39" s="30"/>
      <c r="F39" s="31">
        <f t="shared" si="1"/>
        <v>0</v>
      </c>
    </row>
    <row r="40" spans="1:6" customFormat="1" x14ac:dyDescent="0.25">
      <c r="A40" s="27"/>
      <c r="B40" s="28"/>
      <c r="C40" s="29"/>
      <c r="D40" s="29"/>
      <c r="E40" s="30"/>
      <c r="F40" s="31">
        <f t="shared" ref="F40" si="6">E40*D40</f>
        <v>0</v>
      </c>
    </row>
    <row r="41" spans="1:6" customFormat="1" x14ac:dyDescent="0.25">
      <c r="A41" s="27" t="s">
        <v>23</v>
      </c>
      <c r="B41" s="28" t="s">
        <v>83</v>
      </c>
      <c r="C41" s="29"/>
      <c r="D41" s="29"/>
      <c r="E41" s="30"/>
      <c r="F41" s="31">
        <f t="shared" si="1"/>
        <v>0</v>
      </c>
    </row>
    <row r="42" spans="1:6" customFormat="1" x14ac:dyDescent="0.25">
      <c r="A42" s="27"/>
      <c r="B42" t="s">
        <v>111</v>
      </c>
      <c r="C42" s="29" t="s">
        <v>4</v>
      </c>
      <c r="D42" s="29">
        <v>1</v>
      </c>
      <c r="E42" s="30"/>
      <c r="F42" s="31">
        <f t="shared" ref="F42:F43" si="7">E42*D42</f>
        <v>0</v>
      </c>
    </row>
    <row r="43" spans="1:6" customFormat="1" x14ac:dyDescent="0.25">
      <c r="A43" s="27"/>
      <c r="B43" s="28"/>
      <c r="C43" s="29"/>
      <c r="D43" s="29"/>
      <c r="E43" s="30"/>
      <c r="F43" s="31">
        <f t="shared" si="7"/>
        <v>0</v>
      </c>
    </row>
    <row r="44" spans="1:6" customFormat="1" x14ac:dyDescent="0.25">
      <c r="A44" s="27" t="s">
        <v>96</v>
      </c>
      <c r="B44" s="28" t="s">
        <v>84</v>
      </c>
      <c r="C44" s="29"/>
      <c r="D44" s="29"/>
      <c r="E44" s="30"/>
      <c r="F44" s="31">
        <f t="shared" si="1"/>
        <v>0</v>
      </c>
    </row>
    <row r="45" spans="1:6" customFormat="1" x14ac:dyDescent="0.25">
      <c r="A45" s="27"/>
      <c r="B45" t="s">
        <v>112</v>
      </c>
      <c r="C45" s="29" t="s">
        <v>4</v>
      </c>
      <c r="D45" s="29">
        <v>1</v>
      </c>
      <c r="E45" s="30"/>
      <c r="F45" s="31">
        <f t="shared" si="1"/>
        <v>0</v>
      </c>
    </row>
    <row r="46" spans="1:6" customFormat="1" x14ac:dyDescent="0.25">
      <c r="A46" s="27"/>
      <c r="B46" s="28"/>
      <c r="C46" s="29"/>
      <c r="D46" s="29"/>
      <c r="E46" s="30"/>
      <c r="F46" s="31">
        <f t="shared" si="1"/>
        <v>0</v>
      </c>
    </row>
    <row r="47" spans="1:6" customFormat="1" x14ac:dyDescent="0.25">
      <c r="A47" s="27" t="s">
        <v>97</v>
      </c>
      <c r="B47" s="28" t="s">
        <v>85</v>
      </c>
      <c r="C47" s="29"/>
      <c r="D47" s="29"/>
      <c r="E47" s="30"/>
      <c r="F47" s="31">
        <f t="shared" si="1"/>
        <v>0</v>
      </c>
    </row>
    <row r="48" spans="1:6" customFormat="1" x14ac:dyDescent="0.25">
      <c r="A48" s="27"/>
      <c r="B48" t="s">
        <v>113</v>
      </c>
      <c r="C48" s="29" t="s">
        <v>4</v>
      </c>
      <c r="D48" s="29">
        <v>1</v>
      </c>
      <c r="E48" s="30"/>
      <c r="F48" s="31">
        <f t="shared" ref="F48:F49" si="8">E48*D48</f>
        <v>0</v>
      </c>
    </row>
    <row r="49" spans="1:6" customFormat="1" x14ac:dyDescent="0.25">
      <c r="A49" s="27"/>
      <c r="B49" s="28"/>
      <c r="C49" s="29"/>
      <c r="D49" s="29"/>
      <c r="E49" s="30"/>
      <c r="F49" s="31">
        <f t="shared" si="8"/>
        <v>0</v>
      </c>
    </row>
    <row r="50" spans="1:6" customFormat="1" x14ac:dyDescent="0.25">
      <c r="A50" s="27" t="s">
        <v>98</v>
      </c>
      <c r="B50" s="28" t="s">
        <v>86</v>
      </c>
      <c r="C50" s="29"/>
      <c r="D50" s="29"/>
      <c r="E50" s="30"/>
      <c r="F50" s="31">
        <f t="shared" si="1"/>
        <v>0</v>
      </c>
    </row>
    <row r="51" spans="1:6" customFormat="1" x14ac:dyDescent="0.25">
      <c r="A51" s="27"/>
      <c r="B51" t="s">
        <v>114</v>
      </c>
      <c r="C51" s="29" t="s">
        <v>4</v>
      </c>
      <c r="D51" s="29">
        <v>1</v>
      </c>
      <c r="E51" s="30"/>
      <c r="F51" s="31">
        <f t="shared" si="1"/>
        <v>0</v>
      </c>
    </row>
    <row r="52" spans="1:6" customFormat="1" x14ac:dyDescent="0.25">
      <c r="A52" s="27"/>
      <c r="B52" s="28"/>
      <c r="C52" s="29"/>
      <c r="D52" s="29"/>
      <c r="E52" s="30"/>
      <c r="F52" s="31">
        <f t="shared" si="1"/>
        <v>0</v>
      </c>
    </row>
    <row r="53" spans="1:6" customFormat="1" x14ac:dyDescent="0.25">
      <c r="A53" s="27" t="s">
        <v>99</v>
      </c>
      <c r="B53" s="28" t="s">
        <v>87</v>
      </c>
      <c r="C53" s="29"/>
      <c r="D53" s="29"/>
      <c r="E53" s="30"/>
      <c r="F53" s="31">
        <f t="shared" si="1"/>
        <v>0</v>
      </c>
    </row>
    <row r="54" spans="1:6" customFormat="1" x14ac:dyDescent="0.25">
      <c r="A54" s="27"/>
      <c r="B54" t="s">
        <v>107</v>
      </c>
      <c r="C54" s="29" t="s">
        <v>4</v>
      </c>
      <c r="D54" s="29">
        <v>1</v>
      </c>
      <c r="E54" s="30"/>
      <c r="F54" s="31">
        <f t="shared" ref="F54" si="9">E54*D54</f>
        <v>0</v>
      </c>
    </row>
    <row r="55" spans="1:6" customFormat="1" x14ac:dyDescent="0.25">
      <c r="A55" s="27"/>
      <c r="B55" t="s">
        <v>109</v>
      </c>
      <c r="C55" s="29" t="s">
        <v>4</v>
      </c>
      <c r="D55" s="29">
        <v>1</v>
      </c>
      <c r="E55" s="30"/>
      <c r="F55" s="31">
        <f t="shared" ref="F55:F56" si="10">E55*D55</f>
        <v>0</v>
      </c>
    </row>
    <row r="56" spans="1:6" customFormat="1" x14ac:dyDescent="0.25">
      <c r="A56" s="27"/>
      <c r="B56" s="28"/>
      <c r="C56" s="29"/>
      <c r="D56" s="29"/>
      <c r="E56" s="30"/>
      <c r="F56" s="31">
        <f t="shared" si="10"/>
        <v>0</v>
      </c>
    </row>
    <row r="57" spans="1:6" customFormat="1" x14ac:dyDescent="0.25">
      <c r="A57" s="27" t="s">
        <v>100</v>
      </c>
      <c r="B57" s="28" t="s">
        <v>88</v>
      </c>
      <c r="C57" s="29"/>
      <c r="D57" s="29"/>
      <c r="E57" s="30"/>
      <c r="F57" s="31">
        <f t="shared" si="1"/>
        <v>0</v>
      </c>
    </row>
    <row r="58" spans="1:6" customFormat="1" x14ac:dyDescent="0.25">
      <c r="A58" s="27"/>
      <c r="B58" t="s">
        <v>108</v>
      </c>
      <c r="C58" s="29" t="s">
        <v>4</v>
      </c>
      <c r="D58" s="29">
        <v>1</v>
      </c>
      <c r="E58" s="30"/>
      <c r="F58" s="31">
        <f t="shared" si="1"/>
        <v>0</v>
      </c>
    </row>
    <row r="59" spans="1:6" customFormat="1" x14ac:dyDescent="0.25">
      <c r="A59" s="27"/>
      <c r="B59" s="28"/>
      <c r="C59" s="29"/>
      <c r="D59" s="29"/>
      <c r="E59" s="30"/>
      <c r="F59" s="31">
        <f t="shared" si="1"/>
        <v>0</v>
      </c>
    </row>
    <row r="60" spans="1:6" customFormat="1" x14ac:dyDescent="0.25">
      <c r="A60" s="27"/>
      <c r="B60" s="32"/>
      <c r="C60" s="29"/>
      <c r="D60" s="29"/>
      <c r="E60" s="30"/>
      <c r="F60" s="31">
        <f t="shared" si="1"/>
        <v>0</v>
      </c>
    </row>
    <row r="61" spans="1:6" customFormat="1" x14ac:dyDescent="0.25">
      <c r="A61" s="27" t="s">
        <v>101</v>
      </c>
      <c r="B61" s="28" t="s">
        <v>89</v>
      </c>
      <c r="C61" s="29"/>
      <c r="D61" s="29"/>
      <c r="E61" s="30"/>
      <c r="F61" s="31">
        <f t="shared" si="1"/>
        <v>0</v>
      </c>
    </row>
    <row r="62" spans="1:6" customFormat="1" x14ac:dyDescent="0.25">
      <c r="A62" s="27"/>
      <c r="B62" t="s">
        <v>125</v>
      </c>
      <c r="C62" s="29" t="s">
        <v>4</v>
      </c>
      <c r="D62" s="29">
        <v>1</v>
      </c>
      <c r="E62" s="30"/>
      <c r="F62" s="31">
        <f t="shared" ref="F62" si="11">E62*D62</f>
        <v>0</v>
      </c>
    </row>
    <row r="63" spans="1:6" customFormat="1" x14ac:dyDescent="0.25">
      <c r="A63" s="27"/>
      <c r="B63" s="28"/>
      <c r="C63" s="29"/>
      <c r="D63" s="29"/>
      <c r="E63" s="30"/>
      <c r="F63" s="31">
        <f t="shared" ref="F63:F64" si="12">E63*D63</f>
        <v>0</v>
      </c>
    </row>
    <row r="64" spans="1:6" customFormat="1" x14ac:dyDescent="0.25">
      <c r="A64" s="27"/>
      <c r="B64" s="32"/>
      <c r="C64" s="29"/>
      <c r="D64" s="29"/>
      <c r="E64" s="30"/>
      <c r="F64" s="31">
        <f t="shared" si="12"/>
        <v>0</v>
      </c>
    </row>
    <row r="65" spans="1:6" customFormat="1" x14ac:dyDescent="0.25">
      <c r="A65" s="27" t="s">
        <v>26</v>
      </c>
      <c r="B65" s="28" t="s">
        <v>90</v>
      </c>
      <c r="C65" s="29"/>
      <c r="D65" s="29"/>
      <c r="E65" s="30"/>
      <c r="F65" s="31">
        <f t="shared" si="1"/>
        <v>0</v>
      </c>
    </row>
    <row r="66" spans="1:6" customFormat="1" x14ac:dyDescent="0.25">
      <c r="A66" s="27"/>
      <c r="B66" t="s">
        <v>115</v>
      </c>
      <c r="C66" s="29" t="s">
        <v>4</v>
      </c>
      <c r="D66" s="29">
        <v>1</v>
      </c>
      <c r="E66" s="30"/>
      <c r="F66" s="31">
        <f t="shared" ref="F66:F68" si="13">E66*D66</f>
        <v>0</v>
      </c>
    </row>
    <row r="67" spans="1:6" customFormat="1" x14ac:dyDescent="0.25">
      <c r="A67" s="27"/>
      <c r="B67" s="28"/>
      <c r="C67" s="29"/>
      <c r="D67" s="29"/>
      <c r="E67" s="30"/>
      <c r="F67" s="31">
        <f t="shared" si="13"/>
        <v>0</v>
      </c>
    </row>
    <row r="68" spans="1:6" customFormat="1" x14ac:dyDescent="0.25">
      <c r="A68" s="27"/>
      <c r="B68" s="32"/>
      <c r="C68" s="29"/>
      <c r="D68" s="29"/>
      <c r="E68" s="30"/>
      <c r="F68" s="31">
        <f t="shared" si="13"/>
        <v>0</v>
      </c>
    </row>
    <row r="69" spans="1:6" customFormat="1" x14ac:dyDescent="0.25">
      <c r="A69" s="27" t="s">
        <v>13</v>
      </c>
      <c r="B69" s="28" t="s">
        <v>91</v>
      </c>
      <c r="C69" s="29"/>
      <c r="D69" s="29"/>
      <c r="E69" s="30"/>
      <c r="F69" s="31">
        <f t="shared" si="1"/>
        <v>0</v>
      </c>
    </row>
    <row r="70" spans="1:6" customFormat="1" x14ac:dyDescent="0.25">
      <c r="A70" s="27"/>
      <c r="B70" s="32" t="s">
        <v>116</v>
      </c>
      <c r="C70" s="29" t="s">
        <v>4</v>
      </c>
      <c r="D70" s="29">
        <v>1</v>
      </c>
      <c r="E70" s="30"/>
      <c r="F70" s="31">
        <f t="shared" ref="F70:F73" si="14">E70*D70</f>
        <v>0</v>
      </c>
    </row>
    <row r="71" spans="1:6" customFormat="1" x14ac:dyDescent="0.25">
      <c r="A71" s="27"/>
      <c r="B71" s="32" t="s">
        <v>117</v>
      </c>
      <c r="C71" s="29" t="s">
        <v>4</v>
      </c>
      <c r="D71" s="29">
        <v>1</v>
      </c>
      <c r="E71" s="30"/>
      <c r="F71" s="31">
        <f t="shared" si="14"/>
        <v>0</v>
      </c>
    </row>
    <row r="72" spans="1:6" customFormat="1" x14ac:dyDescent="0.25">
      <c r="A72" s="27"/>
      <c r="B72" s="28"/>
      <c r="C72" s="29"/>
      <c r="D72" s="29"/>
      <c r="E72" s="30"/>
      <c r="F72" s="31">
        <f t="shared" si="14"/>
        <v>0</v>
      </c>
    </row>
    <row r="73" spans="1:6" customFormat="1" x14ac:dyDescent="0.25">
      <c r="A73" s="27"/>
      <c r="B73" s="32"/>
      <c r="C73" s="29"/>
      <c r="D73" s="29"/>
      <c r="E73" s="30"/>
      <c r="F73" s="31">
        <f t="shared" si="14"/>
        <v>0</v>
      </c>
    </row>
    <row r="74" spans="1:6" customFormat="1" x14ac:dyDescent="0.25">
      <c r="A74" s="27" t="s">
        <v>19</v>
      </c>
      <c r="B74" s="28" t="s">
        <v>92</v>
      </c>
      <c r="C74" s="29" t="s">
        <v>2</v>
      </c>
      <c r="D74" s="29">
        <v>10</v>
      </c>
      <c r="E74" s="30"/>
      <c r="F74" s="31">
        <f t="shared" si="1"/>
        <v>0</v>
      </c>
    </row>
    <row r="75" spans="1:6" customFormat="1" x14ac:dyDescent="0.25">
      <c r="A75" s="27"/>
      <c r="B75" s="28"/>
      <c r="C75" s="29"/>
      <c r="D75" s="29"/>
      <c r="E75" s="30"/>
      <c r="F75" s="31">
        <f t="shared" si="1"/>
        <v>0</v>
      </c>
    </row>
    <row r="76" spans="1:6" customFormat="1" x14ac:dyDescent="0.25">
      <c r="A76" s="27"/>
      <c r="B76" s="32"/>
      <c r="C76" s="29"/>
      <c r="D76" s="29"/>
      <c r="E76" s="30"/>
      <c r="F76" s="31">
        <f t="shared" si="1"/>
        <v>0</v>
      </c>
    </row>
    <row r="77" spans="1:6" customFormat="1" x14ac:dyDescent="0.25">
      <c r="A77" s="27" t="s">
        <v>20</v>
      </c>
      <c r="B77" s="28" t="s">
        <v>93</v>
      </c>
      <c r="C77" s="29" t="s">
        <v>2</v>
      </c>
      <c r="D77" s="29">
        <v>2</v>
      </c>
      <c r="E77" s="30"/>
      <c r="F77" s="31">
        <f t="shared" si="1"/>
        <v>0</v>
      </c>
    </row>
    <row r="78" spans="1:6" customFormat="1" x14ac:dyDescent="0.25">
      <c r="A78" s="27"/>
      <c r="B78" s="28"/>
      <c r="C78" s="29"/>
      <c r="D78" s="29"/>
      <c r="E78" s="30"/>
      <c r="F78" s="31">
        <f t="shared" ref="F78:F79" si="15">E78*D78</f>
        <v>0</v>
      </c>
    </row>
    <row r="79" spans="1:6" customFormat="1" x14ac:dyDescent="0.25">
      <c r="A79" s="27"/>
      <c r="B79" s="32"/>
      <c r="C79" s="29"/>
      <c r="D79" s="29"/>
      <c r="E79" s="30"/>
      <c r="F79" s="31">
        <f t="shared" si="15"/>
        <v>0</v>
      </c>
    </row>
    <row r="80" spans="1:6" customFormat="1" x14ac:dyDescent="0.25">
      <c r="A80" s="27" t="s">
        <v>102</v>
      </c>
      <c r="B80" s="28" t="s">
        <v>94</v>
      </c>
      <c r="C80" s="29" t="s">
        <v>2</v>
      </c>
      <c r="D80" s="29">
        <v>1</v>
      </c>
      <c r="E80" s="30"/>
      <c r="F80" s="31">
        <f t="shared" si="1"/>
        <v>0</v>
      </c>
    </row>
    <row r="81" spans="1:6" customFormat="1" x14ac:dyDescent="0.25">
      <c r="A81" s="27"/>
      <c r="B81" s="28"/>
      <c r="C81" s="29"/>
      <c r="D81" s="29"/>
      <c r="E81" s="30"/>
      <c r="F81" s="31">
        <f t="shared" si="1"/>
        <v>0</v>
      </c>
    </row>
    <row r="82" spans="1:6" customFormat="1" x14ac:dyDescent="0.25">
      <c r="A82" s="27"/>
      <c r="B82" s="32"/>
      <c r="C82" s="29"/>
      <c r="D82" s="29"/>
      <c r="E82" s="30"/>
      <c r="F82" s="31">
        <f t="shared" si="1"/>
        <v>0</v>
      </c>
    </row>
    <row r="83" spans="1:6" customFormat="1" x14ac:dyDescent="0.25">
      <c r="A83" s="27" t="s">
        <v>103</v>
      </c>
      <c r="B83" s="28" t="s">
        <v>8</v>
      </c>
      <c r="C83" s="29" t="s">
        <v>9</v>
      </c>
      <c r="D83" s="29"/>
      <c r="E83" s="30"/>
      <c r="F83" s="31">
        <f t="shared" si="1"/>
        <v>0</v>
      </c>
    </row>
    <row r="84" spans="1:6" customFormat="1" x14ac:dyDescent="0.25">
      <c r="A84" s="27"/>
      <c r="B84" s="28"/>
      <c r="C84" s="29"/>
      <c r="D84" s="29"/>
      <c r="E84" s="30"/>
      <c r="F84" s="31">
        <f t="shared" ref="F84:F86" si="16">E84*D84</f>
        <v>0</v>
      </c>
    </row>
    <row r="85" spans="1:6" customFormat="1" x14ac:dyDescent="0.25">
      <c r="A85" s="27"/>
      <c r="B85" s="32"/>
      <c r="C85" s="29"/>
      <c r="D85" s="29"/>
      <c r="E85" s="30"/>
      <c r="F85" s="31">
        <f t="shared" si="16"/>
        <v>0</v>
      </c>
    </row>
    <row r="86" spans="1:6" customFormat="1" x14ac:dyDescent="0.25">
      <c r="A86" s="27"/>
      <c r="B86" s="32"/>
      <c r="C86" s="29"/>
      <c r="D86" s="29"/>
      <c r="E86" s="30"/>
      <c r="F86" s="31">
        <f t="shared" si="16"/>
        <v>0</v>
      </c>
    </row>
    <row r="87" spans="1:6" customFormat="1" x14ac:dyDescent="0.25">
      <c r="A87" s="27" t="s">
        <v>36</v>
      </c>
      <c r="B87" s="28" t="s">
        <v>44</v>
      </c>
      <c r="C87" s="29"/>
      <c r="D87" s="29"/>
      <c r="E87" s="30"/>
      <c r="F87" s="31">
        <f t="shared" si="1"/>
        <v>0</v>
      </c>
    </row>
    <row r="88" spans="1:6" customFormat="1" x14ac:dyDescent="0.25">
      <c r="A88" s="27" t="s">
        <v>59</v>
      </c>
      <c r="B88" s="28" t="s">
        <v>15</v>
      </c>
      <c r="C88" s="29"/>
      <c r="D88" s="29"/>
      <c r="E88" s="30"/>
      <c r="F88" s="31">
        <f t="shared" si="1"/>
        <v>0</v>
      </c>
    </row>
    <row r="89" spans="1:6" customFormat="1" x14ac:dyDescent="0.25">
      <c r="A89" s="27"/>
      <c r="B89" s="28"/>
      <c r="C89" s="29"/>
      <c r="D89" s="29"/>
      <c r="E89" s="30"/>
      <c r="F89" s="31">
        <f t="shared" si="1"/>
        <v>0</v>
      </c>
    </row>
    <row r="90" spans="1:6" customFormat="1" x14ac:dyDescent="0.25">
      <c r="A90" s="27"/>
      <c r="B90" s="32"/>
      <c r="C90" s="29"/>
      <c r="D90" s="29"/>
      <c r="E90" s="30"/>
      <c r="F90" s="31">
        <f t="shared" si="1"/>
        <v>0</v>
      </c>
    </row>
    <row r="91" spans="1:6" customFormat="1" x14ac:dyDescent="0.25">
      <c r="A91" s="27" t="s">
        <v>60</v>
      </c>
      <c r="B91" s="28" t="s">
        <v>119</v>
      </c>
      <c r="C91" s="29" t="s">
        <v>3</v>
      </c>
      <c r="D91" s="29">
        <v>10</v>
      </c>
      <c r="E91" s="30"/>
      <c r="F91" s="31">
        <f t="shared" si="1"/>
        <v>0</v>
      </c>
    </row>
    <row r="92" spans="1:6" customFormat="1" x14ac:dyDescent="0.25">
      <c r="A92" s="27"/>
      <c r="B92" s="28"/>
      <c r="C92" s="29"/>
      <c r="D92" s="29"/>
      <c r="E92" s="30"/>
      <c r="F92" s="31">
        <f t="shared" ref="F92:F93" si="17">E92*D92</f>
        <v>0</v>
      </c>
    </row>
    <row r="93" spans="1:6" customFormat="1" x14ac:dyDescent="0.25">
      <c r="A93" s="27"/>
      <c r="B93" s="32"/>
      <c r="C93" s="29"/>
      <c r="D93" s="29"/>
      <c r="E93" s="30"/>
      <c r="F93" s="31">
        <f t="shared" si="17"/>
        <v>0</v>
      </c>
    </row>
    <row r="94" spans="1:6" customFormat="1" x14ac:dyDescent="0.25">
      <c r="A94" s="27" t="s">
        <v>38</v>
      </c>
      <c r="B94" s="28" t="s">
        <v>45</v>
      </c>
      <c r="C94" s="29"/>
      <c r="D94" s="29"/>
      <c r="E94" s="30"/>
      <c r="F94" s="31">
        <f t="shared" si="1"/>
        <v>0</v>
      </c>
    </row>
    <row r="95" spans="1:6" customFormat="1" x14ac:dyDescent="0.25">
      <c r="A95" s="27" t="s">
        <v>61</v>
      </c>
      <c r="B95" s="28" t="s">
        <v>37</v>
      </c>
      <c r="C95" s="29" t="s">
        <v>9</v>
      </c>
      <c r="D95" s="29"/>
      <c r="E95" s="30"/>
      <c r="F95" s="31">
        <f t="shared" si="1"/>
        <v>0</v>
      </c>
    </row>
    <row r="96" spans="1:6" customFormat="1" ht="16.5" customHeight="1" x14ac:dyDescent="0.25">
      <c r="A96" s="27"/>
      <c r="B96" s="28"/>
      <c r="C96" s="29"/>
      <c r="D96" s="29"/>
      <c r="E96" s="30"/>
      <c r="F96" s="31">
        <f t="shared" si="1"/>
        <v>0</v>
      </c>
    </row>
    <row r="97" spans="1:6" customFormat="1" x14ac:dyDescent="0.25">
      <c r="A97" s="27" t="s">
        <v>62</v>
      </c>
      <c r="B97" s="28" t="s">
        <v>46</v>
      </c>
      <c r="C97" s="29"/>
      <c r="D97" s="29"/>
      <c r="E97" s="30"/>
      <c r="F97" s="31">
        <f t="shared" si="1"/>
        <v>0</v>
      </c>
    </row>
    <row r="98" spans="1:6" customFormat="1" x14ac:dyDescent="0.25">
      <c r="A98" s="27"/>
      <c r="B98" s="32" t="s">
        <v>120</v>
      </c>
      <c r="C98" s="29" t="s">
        <v>3</v>
      </c>
      <c r="D98" s="29">
        <v>155</v>
      </c>
      <c r="E98" s="30"/>
      <c r="F98" s="31">
        <f t="shared" si="1"/>
        <v>0</v>
      </c>
    </row>
    <row r="99" spans="1:6" customFormat="1" x14ac:dyDescent="0.25">
      <c r="A99" s="27"/>
      <c r="B99" s="32" t="s">
        <v>126</v>
      </c>
      <c r="C99" s="29" t="s">
        <v>3</v>
      </c>
      <c r="D99" s="29">
        <v>25.2</v>
      </c>
      <c r="E99" s="30"/>
      <c r="F99" s="31">
        <f t="shared" si="1"/>
        <v>0</v>
      </c>
    </row>
    <row r="100" spans="1:6" customFormat="1" x14ac:dyDescent="0.25">
      <c r="A100" s="27"/>
      <c r="B100" s="42" t="s">
        <v>127</v>
      </c>
      <c r="C100" s="29"/>
      <c r="D100" s="29"/>
      <c r="E100" s="30"/>
      <c r="F100" s="31">
        <f t="shared" si="1"/>
        <v>0</v>
      </c>
    </row>
    <row r="101" spans="1:6" customFormat="1" x14ac:dyDescent="0.25">
      <c r="A101" s="27"/>
      <c r="B101" s="32"/>
      <c r="C101" s="29"/>
      <c r="D101" s="29"/>
      <c r="E101" s="30"/>
      <c r="F101" s="31">
        <f t="shared" si="1"/>
        <v>0</v>
      </c>
    </row>
    <row r="102" spans="1:6" customFormat="1" x14ac:dyDescent="0.25">
      <c r="A102" s="27" t="s">
        <v>39</v>
      </c>
      <c r="B102" s="28" t="s">
        <v>47</v>
      </c>
      <c r="C102" s="29" t="s">
        <v>3</v>
      </c>
      <c r="D102" s="29">
        <f>(0.9*2*2)+(0.9*2.2*2)</f>
        <v>7.5600000000000005</v>
      </c>
      <c r="E102" s="30"/>
      <c r="F102" s="31">
        <f t="shared" si="1"/>
        <v>0</v>
      </c>
    </row>
    <row r="103" spans="1:6" customFormat="1" x14ac:dyDescent="0.25">
      <c r="A103" s="27"/>
      <c r="B103" s="28"/>
      <c r="C103" s="29"/>
      <c r="D103" s="29"/>
      <c r="E103" s="30"/>
      <c r="F103" s="31">
        <f t="shared" ref="F103:F104" si="18">E103*D103</f>
        <v>0</v>
      </c>
    </row>
    <row r="104" spans="1:6" customFormat="1" x14ac:dyDescent="0.25">
      <c r="A104" s="27"/>
      <c r="B104" s="32"/>
      <c r="C104" s="29"/>
      <c r="D104" s="29"/>
      <c r="E104" s="30"/>
      <c r="F104" s="31">
        <f t="shared" si="18"/>
        <v>0</v>
      </c>
    </row>
    <row r="105" spans="1:6" customFormat="1" x14ac:dyDescent="0.25">
      <c r="A105" s="27" t="s">
        <v>63</v>
      </c>
      <c r="B105" s="28" t="s">
        <v>48</v>
      </c>
      <c r="C105" s="29" t="s">
        <v>9</v>
      </c>
      <c r="D105" s="29"/>
      <c r="E105" s="30"/>
      <c r="F105" s="31">
        <f t="shared" si="1"/>
        <v>0</v>
      </c>
    </row>
    <row r="106" spans="1:6" customFormat="1" x14ac:dyDescent="0.25">
      <c r="A106" s="27"/>
      <c r="B106" s="28"/>
      <c r="C106" s="29"/>
      <c r="D106" s="29"/>
      <c r="E106" s="30"/>
      <c r="F106" s="31">
        <f t="shared" si="1"/>
        <v>0</v>
      </c>
    </row>
    <row r="107" spans="1:6" customFormat="1" x14ac:dyDescent="0.25">
      <c r="A107" s="27"/>
      <c r="B107" s="32"/>
      <c r="C107" s="29"/>
      <c r="D107" s="29"/>
      <c r="E107" s="30"/>
      <c r="F107" s="31">
        <f t="shared" si="1"/>
        <v>0</v>
      </c>
    </row>
    <row r="108" spans="1:6" customFormat="1" x14ac:dyDescent="0.25">
      <c r="A108" s="27" t="s">
        <v>41</v>
      </c>
      <c r="B108" s="28" t="s">
        <v>17</v>
      </c>
      <c r="C108" s="29" t="s">
        <v>9</v>
      </c>
      <c r="D108" s="29"/>
      <c r="E108" s="30"/>
      <c r="F108" s="31">
        <f t="shared" si="1"/>
        <v>0</v>
      </c>
    </row>
    <row r="109" spans="1:6" customFormat="1" x14ac:dyDescent="0.25">
      <c r="A109" s="27"/>
      <c r="B109" s="28"/>
      <c r="C109" s="29"/>
      <c r="D109" s="29"/>
      <c r="E109" s="30"/>
      <c r="F109" s="31">
        <f t="shared" ref="F109:F110" si="19">E109*D109</f>
        <v>0</v>
      </c>
    </row>
    <row r="110" spans="1:6" customFormat="1" x14ac:dyDescent="0.25">
      <c r="A110" s="27"/>
      <c r="B110" s="32"/>
      <c r="C110" s="29"/>
      <c r="D110" s="29"/>
      <c r="E110" s="30"/>
      <c r="F110" s="31">
        <f t="shared" si="19"/>
        <v>0</v>
      </c>
    </row>
    <row r="111" spans="1:6" customFormat="1" ht="15.75" customHeight="1" x14ac:dyDescent="0.25">
      <c r="A111" s="27" t="s">
        <v>40</v>
      </c>
      <c r="B111" s="28" t="s">
        <v>49</v>
      </c>
      <c r="C111" s="29" t="s">
        <v>9</v>
      </c>
      <c r="D111" s="29"/>
      <c r="E111" s="30"/>
      <c r="F111" s="31">
        <f t="shared" si="1"/>
        <v>0</v>
      </c>
    </row>
    <row r="112" spans="1:6" customFormat="1" x14ac:dyDescent="0.25">
      <c r="A112" s="27"/>
      <c r="B112" s="28"/>
      <c r="C112" s="29"/>
      <c r="D112" s="29"/>
      <c r="E112" s="30"/>
      <c r="F112" s="31">
        <f t="shared" si="1"/>
        <v>0</v>
      </c>
    </row>
    <row r="113" spans="1:6" customFormat="1" x14ac:dyDescent="0.25">
      <c r="A113" s="27"/>
      <c r="B113" s="32"/>
      <c r="C113" s="29"/>
      <c r="D113" s="29"/>
      <c r="E113" s="30"/>
      <c r="F113" s="31">
        <f t="shared" si="1"/>
        <v>0</v>
      </c>
    </row>
    <row r="114" spans="1:6" customFormat="1" x14ac:dyDescent="0.25">
      <c r="A114" s="27" t="s">
        <v>42</v>
      </c>
      <c r="B114" s="28" t="s">
        <v>50</v>
      </c>
      <c r="C114" s="29"/>
      <c r="D114" s="29"/>
      <c r="E114" s="30"/>
      <c r="F114" s="31">
        <f t="shared" si="1"/>
        <v>0</v>
      </c>
    </row>
    <row r="115" spans="1:6" customFormat="1" x14ac:dyDescent="0.25">
      <c r="A115" s="27" t="s">
        <v>64</v>
      </c>
      <c r="B115" s="28" t="s">
        <v>37</v>
      </c>
      <c r="C115" s="29" t="s">
        <v>9</v>
      </c>
      <c r="D115" s="29"/>
      <c r="E115" s="30"/>
      <c r="F115" s="31">
        <f t="shared" si="1"/>
        <v>0</v>
      </c>
    </row>
    <row r="116" spans="1:6" customFormat="1" ht="16.5" customHeight="1" x14ac:dyDescent="0.25">
      <c r="A116" s="27"/>
      <c r="B116" s="28"/>
      <c r="C116" s="29"/>
      <c r="D116" s="29"/>
      <c r="E116" s="30"/>
      <c r="F116" s="31">
        <f t="shared" ref="F116" si="20">E116*D116</f>
        <v>0</v>
      </c>
    </row>
    <row r="117" spans="1:6" customFormat="1" x14ac:dyDescent="0.25">
      <c r="A117" s="27" t="s">
        <v>65</v>
      </c>
      <c r="B117" s="28" t="s">
        <v>51</v>
      </c>
      <c r="C117" s="29" t="s">
        <v>3</v>
      </c>
      <c r="D117" s="29">
        <v>5.2</v>
      </c>
      <c r="E117" s="30"/>
      <c r="F117" s="31">
        <f t="shared" si="1"/>
        <v>0</v>
      </c>
    </row>
    <row r="118" spans="1:6" customFormat="1" ht="16.5" customHeight="1" x14ac:dyDescent="0.25">
      <c r="A118" s="27"/>
      <c r="B118" s="28"/>
      <c r="C118" s="29"/>
      <c r="D118" s="29"/>
      <c r="E118" s="30"/>
      <c r="F118" s="31">
        <f t="shared" si="1"/>
        <v>0</v>
      </c>
    </row>
    <row r="119" spans="1:6" customFormat="1" x14ac:dyDescent="0.25">
      <c r="A119" s="27" t="s">
        <v>66</v>
      </c>
      <c r="B119" s="28" t="s">
        <v>52</v>
      </c>
      <c r="C119" s="29"/>
      <c r="D119" s="29"/>
      <c r="E119" s="30"/>
      <c r="F119" s="31">
        <f t="shared" si="1"/>
        <v>0</v>
      </c>
    </row>
    <row r="120" spans="1:6" customFormat="1" x14ac:dyDescent="0.25">
      <c r="A120" s="27"/>
      <c r="B120" s="32" t="s">
        <v>106</v>
      </c>
      <c r="C120" s="29" t="s">
        <v>2</v>
      </c>
      <c r="D120" s="29">
        <v>1</v>
      </c>
      <c r="E120" s="30"/>
      <c r="F120" s="31">
        <f t="shared" si="1"/>
        <v>0</v>
      </c>
    </row>
    <row r="121" spans="1:6" customFormat="1" x14ac:dyDescent="0.25">
      <c r="A121" s="27"/>
      <c r="B121" s="28"/>
      <c r="C121" s="29"/>
      <c r="D121" s="29"/>
      <c r="E121" s="30"/>
      <c r="F121" s="31">
        <f t="shared" ref="F121:F122" si="21">E121*D121</f>
        <v>0</v>
      </c>
    </row>
    <row r="122" spans="1:6" customFormat="1" x14ac:dyDescent="0.25">
      <c r="A122" s="27"/>
      <c r="B122" s="32"/>
      <c r="C122" s="29"/>
      <c r="D122" s="29"/>
      <c r="E122" s="30"/>
      <c r="F122" s="31">
        <f t="shared" si="21"/>
        <v>0</v>
      </c>
    </row>
    <row r="123" spans="1:6" customFormat="1" x14ac:dyDescent="0.25">
      <c r="A123" s="27" t="s">
        <v>67</v>
      </c>
      <c r="B123" s="28" t="s">
        <v>53</v>
      </c>
      <c r="C123" s="29" t="s">
        <v>3</v>
      </c>
      <c r="D123" s="29">
        <v>10.6</v>
      </c>
      <c r="E123" s="30"/>
      <c r="F123" s="31">
        <f t="shared" si="1"/>
        <v>0</v>
      </c>
    </row>
    <row r="124" spans="1:6" customFormat="1" x14ac:dyDescent="0.25">
      <c r="A124" s="27"/>
      <c r="B124" s="28"/>
      <c r="C124" s="29"/>
      <c r="D124" s="29"/>
      <c r="E124" s="30"/>
      <c r="F124" s="31">
        <f t="shared" si="1"/>
        <v>0</v>
      </c>
    </row>
    <row r="125" spans="1:6" customFormat="1" x14ac:dyDescent="0.25">
      <c r="A125" s="27"/>
      <c r="B125" s="32"/>
      <c r="C125" s="29"/>
      <c r="D125" s="29"/>
      <c r="E125" s="30"/>
      <c r="F125" s="31">
        <f t="shared" si="1"/>
        <v>0</v>
      </c>
    </row>
    <row r="126" spans="1:6" customFormat="1" x14ac:dyDescent="0.25">
      <c r="A126" s="27" t="s">
        <v>68</v>
      </c>
      <c r="B126" s="28" t="s">
        <v>54</v>
      </c>
      <c r="C126" s="2" t="s">
        <v>27</v>
      </c>
      <c r="D126" s="2"/>
      <c r="E126" s="3"/>
      <c r="F126" s="31">
        <f t="shared" si="1"/>
        <v>0</v>
      </c>
    </row>
    <row r="127" spans="1:6" customFormat="1" x14ac:dyDescent="0.25">
      <c r="A127" s="27"/>
      <c r="B127" s="32" t="s">
        <v>121</v>
      </c>
      <c r="C127" s="29" t="s">
        <v>3</v>
      </c>
      <c r="D127" s="29">
        <v>87.48</v>
      </c>
      <c r="E127" s="30"/>
      <c r="F127" s="31">
        <f t="shared" si="1"/>
        <v>0</v>
      </c>
    </row>
    <row r="128" spans="1:6" customFormat="1" x14ac:dyDescent="0.25">
      <c r="A128" s="27"/>
      <c r="B128" s="32" t="s">
        <v>123</v>
      </c>
      <c r="C128" s="29" t="s">
        <v>25</v>
      </c>
      <c r="D128" s="29">
        <v>48.7</v>
      </c>
      <c r="E128" s="30"/>
      <c r="F128" s="31">
        <f t="shared" si="1"/>
        <v>0</v>
      </c>
    </row>
    <row r="129" spans="1:6" customFormat="1" x14ac:dyDescent="0.25">
      <c r="A129" s="27"/>
      <c r="B129" s="32" t="s">
        <v>122</v>
      </c>
      <c r="C129" s="29" t="s">
        <v>25</v>
      </c>
      <c r="D129" s="29">
        <v>11.58</v>
      </c>
      <c r="E129" s="30"/>
      <c r="F129" s="31">
        <f t="shared" si="1"/>
        <v>0</v>
      </c>
    </row>
    <row r="130" spans="1:6" customFormat="1" x14ac:dyDescent="0.25">
      <c r="A130" s="27"/>
      <c r="B130" s="28"/>
      <c r="C130" s="29"/>
      <c r="D130" s="29"/>
      <c r="E130" s="30"/>
      <c r="F130" s="31">
        <f t="shared" ref="F130:F131" si="22">E130*D130</f>
        <v>0</v>
      </c>
    </row>
    <row r="131" spans="1:6" customFormat="1" x14ac:dyDescent="0.25">
      <c r="A131" s="27"/>
      <c r="B131" s="32"/>
      <c r="C131" s="29"/>
      <c r="D131" s="29"/>
      <c r="E131" s="30"/>
      <c r="F131" s="31">
        <f t="shared" si="22"/>
        <v>0</v>
      </c>
    </row>
    <row r="132" spans="1:6" customFormat="1" x14ac:dyDescent="0.25">
      <c r="A132" s="27" t="s">
        <v>69</v>
      </c>
      <c r="B132" s="28" t="s">
        <v>55</v>
      </c>
      <c r="C132" s="29"/>
      <c r="D132" s="29"/>
      <c r="E132" s="30"/>
      <c r="F132" s="31">
        <f t="shared" si="1"/>
        <v>0</v>
      </c>
    </row>
    <row r="133" spans="1:6" customFormat="1" x14ac:dyDescent="0.25">
      <c r="A133" s="27"/>
      <c r="B133" s="32" t="s">
        <v>121</v>
      </c>
      <c r="C133" s="29" t="s">
        <v>3</v>
      </c>
      <c r="D133" s="29">
        <v>61.92</v>
      </c>
      <c r="E133" s="30"/>
      <c r="F133" s="31">
        <f t="shared" ref="F133:F134" si="23">E133*D133</f>
        <v>0</v>
      </c>
    </row>
    <row r="134" spans="1:6" customFormat="1" x14ac:dyDescent="0.25">
      <c r="A134" s="27"/>
      <c r="B134" s="32" t="s">
        <v>122</v>
      </c>
      <c r="C134" s="29" t="s">
        <v>25</v>
      </c>
      <c r="D134" s="29">
        <v>8.5</v>
      </c>
      <c r="E134" s="30"/>
      <c r="F134" s="31">
        <f t="shared" si="23"/>
        <v>0</v>
      </c>
    </row>
    <row r="135" spans="1:6" customFormat="1" x14ac:dyDescent="0.25">
      <c r="A135" s="27"/>
      <c r="B135" s="28"/>
      <c r="C135" s="29"/>
      <c r="D135" s="29"/>
      <c r="E135" s="30"/>
      <c r="F135" s="31">
        <f t="shared" si="1"/>
        <v>0</v>
      </c>
    </row>
    <row r="136" spans="1:6" customFormat="1" x14ac:dyDescent="0.25">
      <c r="A136" s="27"/>
      <c r="B136" s="32"/>
      <c r="C136" s="29"/>
      <c r="D136" s="29"/>
      <c r="E136" s="30"/>
      <c r="F136" s="31">
        <f t="shared" si="1"/>
        <v>0</v>
      </c>
    </row>
    <row r="137" spans="1:6" customFormat="1" x14ac:dyDescent="0.25">
      <c r="A137" s="27" t="s">
        <v>70</v>
      </c>
      <c r="B137" s="28" t="s">
        <v>56</v>
      </c>
      <c r="C137" s="29" t="s">
        <v>9</v>
      </c>
      <c r="D137" s="29"/>
      <c r="E137" s="30"/>
      <c r="F137" s="31">
        <f t="shared" si="1"/>
        <v>0</v>
      </c>
    </row>
    <row r="138" spans="1:6" customFormat="1" x14ac:dyDescent="0.25">
      <c r="A138" s="27"/>
      <c r="B138" s="28"/>
      <c r="C138" s="29"/>
      <c r="D138" s="29"/>
      <c r="E138" s="30"/>
      <c r="F138" s="31">
        <f t="shared" ref="F138:F139" si="24">E138*D138</f>
        <v>0</v>
      </c>
    </row>
    <row r="139" spans="1:6" customFormat="1" x14ac:dyDescent="0.25">
      <c r="A139" s="27"/>
      <c r="B139" s="32"/>
      <c r="C139" s="29"/>
      <c r="D139" s="29"/>
      <c r="E139" s="30"/>
      <c r="F139" s="31">
        <f t="shared" si="24"/>
        <v>0</v>
      </c>
    </row>
    <row r="140" spans="1:6" customFormat="1" x14ac:dyDescent="0.25">
      <c r="A140" s="27" t="s">
        <v>71</v>
      </c>
      <c r="B140" s="28" t="s">
        <v>57</v>
      </c>
      <c r="C140" s="29" t="s">
        <v>25</v>
      </c>
      <c r="D140" s="29">
        <v>59.73</v>
      </c>
      <c r="E140" s="30"/>
      <c r="F140" s="31">
        <f t="shared" si="1"/>
        <v>0</v>
      </c>
    </row>
    <row r="141" spans="1:6" customFormat="1" ht="16.5" customHeight="1" x14ac:dyDescent="0.25">
      <c r="A141" s="27"/>
      <c r="B141" s="28"/>
      <c r="C141" s="29"/>
      <c r="D141" s="29"/>
      <c r="E141" s="30"/>
      <c r="F141" s="31">
        <f t="shared" ref="F141:F142" si="25">E141*D141</f>
        <v>0</v>
      </c>
    </row>
    <row r="142" spans="1:6" customFormat="1" x14ac:dyDescent="0.25">
      <c r="A142" s="27"/>
      <c r="B142" s="32"/>
      <c r="C142" s="29"/>
      <c r="D142" s="29"/>
      <c r="E142" s="30"/>
      <c r="F142" s="31">
        <f t="shared" si="25"/>
        <v>0</v>
      </c>
    </row>
    <row r="143" spans="1:6" customFormat="1" x14ac:dyDescent="0.25">
      <c r="A143" s="27" t="s">
        <v>72</v>
      </c>
      <c r="B143" s="28" t="s">
        <v>58</v>
      </c>
      <c r="C143" s="29" t="s">
        <v>3</v>
      </c>
      <c r="D143" s="29">
        <v>24.2</v>
      </c>
      <c r="E143" s="30"/>
      <c r="F143" s="31">
        <f t="shared" si="1"/>
        <v>0</v>
      </c>
    </row>
    <row r="144" spans="1:6" customFormat="1" x14ac:dyDescent="0.25">
      <c r="A144" s="27"/>
      <c r="B144" s="28"/>
      <c r="C144" s="29"/>
      <c r="D144" s="29"/>
      <c r="E144" s="30"/>
      <c r="F144" s="31">
        <f t="shared" ref="F144:F145" si="26">E144*D144</f>
        <v>0</v>
      </c>
    </row>
    <row r="145" spans="1:6" customFormat="1" x14ac:dyDescent="0.25">
      <c r="A145" s="27"/>
      <c r="B145" s="32"/>
      <c r="C145" s="29"/>
      <c r="D145" s="29"/>
      <c r="E145" s="30"/>
      <c r="F145" s="31">
        <f t="shared" si="26"/>
        <v>0</v>
      </c>
    </row>
    <row r="146" spans="1:6" customFormat="1" x14ac:dyDescent="0.25">
      <c r="A146" s="27" t="s">
        <v>73</v>
      </c>
      <c r="B146" s="28" t="s">
        <v>18</v>
      </c>
      <c r="C146" s="29" t="s">
        <v>118</v>
      </c>
      <c r="D146" s="29">
        <v>1</v>
      </c>
      <c r="E146" s="30"/>
      <c r="F146" s="31">
        <f t="shared" si="1"/>
        <v>0</v>
      </c>
    </row>
    <row r="147" spans="1:6" customFormat="1" x14ac:dyDescent="0.25">
      <c r="A147" s="27"/>
      <c r="B147" s="28"/>
      <c r="C147" s="29"/>
      <c r="D147" s="29"/>
      <c r="E147" s="30"/>
      <c r="F147" s="31">
        <f t="shared" ref="F147:F148" si="27">E147*D147</f>
        <v>0</v>
      </c>
    </row>
    <row r="148" spans="1:6" customFormat="1" x14ac:dyDescent="0.25">
      <c r="A148" s="27"/>
      <c r="B148" s="32"/>
      <c r="C148" s="29"/>
      <c r="D148" s="29"/>
      <c r="E148" s="30"/>
      <c r="F148" s="31">
        <f t="shared" si="27"/>
        <v>0</v>
      </c>
    </row>
    <row r="149" spans="1:6" customFormat="1" x14ac:dyDescent="0.25">
      <c r="A149" s="27" t="s">
        <v>74</v>
      </c>
      <c r="B149" s="28" t="s">
        <v>8</v>
      </c>
      <c r="C149" s="29" t="s">
        <v>9</v>
      </c>
      <c r="D149" s="29"/>
      <c r="E149" s="30"/>
      <c r="F149" s="31">
        <f t="shared" si="1"/>
        <v>0</v>
      </c>
    </row>
    <row r="150" spans="1:6" customFormat="1" x14ac:dyDescent="0.25">
      <c r="A150" s="27"/>
      <c r="B150" s="28"/>
      <c r="C150" s="29"/>
      <c r="D150" s="29"/>
      <c r="E150" s="30"/>
      <c r="F150" s="31">
        <f t="shared" si="1"/>
        <v>0</v>
      </c>
    </row>
    <row r="151" spans="1:6" customFormat="1" x14ac:dyDescent="0.25">
      <c r="A151" s="27"/>
      <c r="B151" s="32"/>
      <c r="C151" s="29"/>
      <c r="D151" s="29"/>
      <c r="E151" s="30"/>
      <c r="F151" s="31">
        <f t="shared" si="1"/>
        <v>0</v>
      </c>
    </row>
    <row r="152" spans="1:6" x14ac:dyDescent="0.25">
      <c r="A152" s="8"/>
      <c r="B152" s="5"/>
      <c r="C152" s="2"/>
      <c r="D152" s="2"/>
      <c r="E152" s="3"/>
      <c r="F152" s="4">
        <f t="shared" ref="F152" si="28">E152*D152</f>
        <v>0</v>
      </c>
    </row>
    <row r="153" spans="1:6" x14ac:dyDescent="0.25">
      <c r="A153" s="8"/>
      <c r="B153" s="20"/>
      <c r="C153" s="6"/>
      <c r="D153" s="6"/>
      <c r="E153" s="9"/>
      <c r="F153" s="7"/>
    </row>
    <row r="154" spans="1:6" s="37" customFormat="1" ht="15.75" x14ac:dyDescent="0.25">
      <c r="A154" s="33"/>
      <c r="B154" s="34" t="s">
        <v>30</v>
      </c>
      <c r="C154" s="35"/>
      <c r="D154" s="35"/>
      <c r="E154" s="36"/>
      <c r="F154" s="38">
        <f>SUM(F7:F152)</f>
        <v>0</v>
      </c>
    </row>
    <row r="155" spans="1:6" s="37" customFormat="1" ht="15.75" x14ac:dyDescent="0.25">
      <c r="A155" s="33"/>
      <c r="B155" s="34" t="s">
        <v>32</v>
      </c>
      <c r="C155" s="35"/>
      <c r="D155" s="35"/>
      <c r="E155" s="36"/>
      <c r="F155" s="39">
        <f>F154*0.2</f>
        <v>0</v>
      </c>
    </row>
    <row r="156" spans="1:6" s="37" customFormat="1" ht="15.75" x14ac:dyDescent="0.25">
      <c r="A156" s="33"/>
      <c r="B156" s="34" t="s">
        <v>31</v>
      </c>
      <c r="C156" s="35"/>
      <c r="D156" s="35"/>
      <c r="E156" s="36"/>
      <c r="F156" s="39">
        <f>F154*1.2</f>
        <v>0</v>
      </c>
    </row>
    <row r="157" spans="1:6" ht="15.75" thickBot="1" x14ac:dyDescent="0.3">
      <c r="A157" s="21"/>
      <c r="B157" s="10"/>
      <c r="C157" s="11"/>
      <c r="D157" s="11"/>
      <c r="E157" s="12"/>
      <c r="F157" s="13"/>
    </row>
  </sheetData>
  <mergeCells count="7">
    <mergeCell ref="B1:F1"/>
    <mergeCell ref="A3:A4"/>
    <mergeCell ref="B3:B4"/>
    <mergeCell ref="C3:C4"/>
    <mergeCell ref="D3:D5"/>
    <mergeCell ref="E3:E5"/>
    <mergeCell ref="F3:F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&amp;L&amp;"-,Gras"&amp;10Caisse des Dépôts et des Consignations&amp;C&amp;10Aménagement des locaux de 
la DR Nouvelle-Aquitaine
64001 PAU Cedex&amp;R&amp;"-,Gras"&amp;10PHASE PRO/DCE</oddHeader>
    <oddFooter>&amp;L&amp;10&amp;K000000Edition Octobre 2025
_x000D_&amp;1#&amp;"Calibri"&amp;10&amp;KFF0000 Interne&amp;R&amp;10Page &amp;P/&amp;[Pages
]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Cadre_lot_04</vt:lpstr>
      <vt:lpstr>Cadre_lot_04!Impression_des_titres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Laurence BORIE</dc:creator>
  <cp:lastModifiedBy>Abaab, Houssem</cp:lastModifiedBy>
  <cp:lastPrinted>2025-10-23T09:38:03Z</cp:lastPrinted>
  <dcterms:created xsi:type="dcterms:W3CDTF">2011-04-28T10:43:17Z</dcterms:created>
  <dcterms:modified xsi:type="dcterms:W3CDTF">2025-11-28T12:22:16Z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2025-11-26T09:47:16Z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23536384-65ce-40b4-83c0-f016b4873714</vt:lpwstr>
  </property>
  <property fmtid="{D5CDD505-2E9C-101B-9397-08002B2CF9AE}" pid="8" name="MSIP_Label_94e1e3e5-28aa-42d2-a9d5-f117a2286530_ContentBits">
    <vt:lpwstr>2</vt:lpwstr>
  </property>
</Properties>
</file>