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31 - Travaux Aménagement Pau\03_DCE\3.2_DCE_final\"/>
    </mc:Choice>
  </mc:AlternateContent>
  <xr:revisionPtr revIDLastSave="0" documentId="13_ncr:1_{F668889C-EE28-4BF5-BAB0-CCE458643E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_lot_03" sheetId="32" r:id="rId1"/>
  </sheets>
  <definedNames>
    <definedName name="_xlnm.Print_Titles" localSheetId="0">Cadre_lot_03!$1:$8</definedName>
    <definedName name="_xlnm.Print_Area" localSheetId="0">Cadre_lot_03!$A$1:$F$100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2" i="32" l="1"/>
  <c r="F61" i="32"/>
  <c r="F93" i="32"/>
  <c r="F92" i="32"/>
  <c r="F91" i="32"/>
  <c r="F90" i="32"/>
  <c r="F89" i="32"/>
  <c r="F88" i="32"/>
  <c r="F87" i="32"/>
  <c r="F86" i="32"/>
  <c r="F85" i="32"/>
  <c r="F84" i="32"/>
  <c r="F83" i="32"/>
  <c r="F82" i="32"/>
  <c r="F81" i="32"/>
  <c r="F80" i="32"/>
  <c r="F79" i="32"/>
  <c r="F78" i="32"/>
  <c r="F77" i="32"/>
  <c r="F76" i="32"/>
  <c r="F75" i="32"/>
  <c r="F74" i="32"/>
  <c r="F73" i="32"/>
  <c r="F72" i="32"/>
  <c r="F71" i="32"/>
  <c r="F70" i="32"/>
  <c r="F69" i="32"/>
  <c r="F68" i="32"/>
  <c r="F67" i="32"/>
  <c r="F66" i="32"/>
  <c r="F65" i="32"/>
  <c r="F64" i="32"/>
  <c r="F63" i="32"/>
  <c r="F60" i="32"/>
  <c r="F59" i="32"/>
  <c r="F58" i="32"/>
  <c r="F57" i="32"/>
  <c r="F56" i="32"/>
  <c r="F55" i="32"/>
  <c r="F54" i="32"/>
  <c r="F53" i="32"/>
  <c r="F52" i="32"/>
  <c r="F51" i="32"/>
  <c r="F50" i="32"/>
  <c r="F49" i="32"/>
  <c r="F48" i="32"/>
  <c r="F47" i="32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95" i="32"/>
  <c r="F94" i="32"/>
  <c r="F8" i="32"/>
  <c r="F6" i="32"/>
  <c r="F97" i="32" l="1"/>
  <c r="F99" i="32" l="1"/>
  <c r="F98" i="32"/>
</calcChain>
</file>

<file path=xl/sharedStrings.xml><?xml version="1.0" encoding="utf-8"?>
<sst xmlns="http://schemas.openxmlformats.org/spreadsheetml/2006/main" count="123" uniqueCount="87">
  <si>
    <t>Q</t>
  </si>
  <si>
    <t>DESIGNATION DES OUVRAGES</t>
  </si>
  <si>
    <t>U</t>
  </si>
  <si>
    <t>Ens</t>
  </si>
  <si>
    <t>2.1</t>
  </si>
  <si>
    <t>2.3</t>
  </si>
  <si>
    <t>2.4</t>
  </si>
  <si>
    <t>OUVRAGES OMIS OU INSUFFISAMMENT DECRITS</t>
  </si>
  <si>
    <t>P.M.</t>
  </si>
  <si>
    <t>Nota :</t>
  </si>
  <si>
    <t>L'Entrepreneur sera responsable de ses quantités ; l'ensemble des prix unitaires devront être renseignés.</t>
  </si>
  <si>
    <t>DESCRIPTION DES OUVRAGES</t>
  </si>
  <si>
    <t>2.5</t>
  </si>
  <si>
    <t>2.9</t>
  </si>
  <si>
    <t>2.10</t>
  </si>
  <si>
    <t>2.11</t>
  </si>
  <si>
    <t>2.6</t>
  </si>
  <si>
    <t>2.6.2</t>
  </si>
  <si>
    <t>2.6.3</t>
  </si>
  <si>
    <t>ML</t>
  </si>
  <si>
    <t>2.8</t>
  </si>
  <si>
    <t xml:space="preserve"> </t>
  </si>
  <si>
    <t>03</t>
  </si>
  <si>
    <t>LOT N°</t>
  </si>
  <si>
    <t>SOUS-TOTAL LOT N° 03 TOTAL H.T.</t>
  </si>
  <si>
    <t>SOUS-TOTAL LOT N° 03 T.T.C.</t>
  </si>
  <si>
    <t>T.V.A. 20 %</t>
  </si>
  <si>
    <t>CFO / CFA</t>
  </si>
  <si>
    <r>
      <t xml:space="preserve">TOTAL HT </t>
    </r>
    <r>
      <rPr>
        <b/>
        <sz val="11"/>
        <rFont val="Aptos Narrow"/>
        <family val="2"/>
      </rPr>
      <t>€</t>
    </r>
  </si>
  <si>
    <r>
      <t xml:space="preserve">PU </t>
    </r>
    <r>
      <rPr>
        <b/>
        <sz val="11"/>
        <rFont val="Aptos Narrow"/>
        <family val="2"/>
      </rPr>
      <t>€</t>
    </r>
  </si>
  <si>
    <t>2.</t>
  </si>
  <si>
    <t>Généralités</t>
  </si>
  <si>
    <t>2.6.1</t>
  </si>
  <si>
    <t>2.6.4</t>
  </si>
  <si>
    <t>2.6.5</t>
  </si>
  <si>
    <t>2.6.6</t>
  </si>
  <si>
    <t>2.6.7</t>
  </si>
  <si>
    <t>2.7</t>
  </si>
  <si>
    <t>Protection</t>
  </si>
  <si>
    <t>Forft</t>
  </si>
  <si>
    <t>2.5.1</t>
  </si>
  <si>
    <t>2.5.2</t>
  </si>
  <si>
    <t>TRAVAUX PREPARATOIRES</t>
  </si>
  <si>
    <t>2.2</t>
  </si>
  <si>
    <t>CIRCUITS DES MASSES ET LIAISONS EQUIPOTENTIELLES</t>
  </si>
  <si>
    <t>DISTRIBUTION COURANT FORT</t>
  </si>
  <si>
    <t>DISTRIBUTION COURANT FAIBLE</t>
  </si>
  <si>
    <t>APPAREILLAGE COURANTS FORTS</t>
  </si>
  <si>
    <t>Implantation</t>
  </si>
  <si>
    <t>Niveaux d'éclairement</t>
  </si>
  <si>
    <t>Mise en œuvre</t>
  </si>
  <si>
    <t>Appareillage</t>
  </si>
  <si>
    <t>APPAREILLAGE COURANTS FAIBLES</t>
  </si>
  <si>
    <t>Opérateurs</t>
  </si>
  <si>
    <t>Baie informatique</t>
  </si>
  <si>
    <t>Distribution CFA du site</t>
  </si>
  <si>
    <t>Les connecteurs RJ45</t>
  </si>
  <si>
    <t>Répartition</t>
  </si>
  <si>
    <t>Autres prestations à prévoir</t>
  </si>
  <si>
    <t>ECLAIRAGE DE SECURITE</t>
  </si>
  <si>
    <t>INSTALLATION SSI</t>
  </si>
  <si>
    <t>CONVECTEUR  ELECTRIQUE</t>
  </si>
  <si>
    <t>RECETTES</t>
  </si>
  <si>
    <t>2.5.3</t>
  </si>
  <si>
    <t>2.5.4</t>
  </si>
  <si>
    <t>2.5.6</t>
  </si>
  <si>
    <t>2.5.5</t>
  </si>
  <si>
    <t>Spot</t>
  </si>
  <si>
    <t>Spot étanche</t>
  </si>
  <si>
    <t>Plafonnier</t>
  </si>
  <si>
    <t>Réglette de la circulation commune</t>
  </si>
  <si>
    <t>- de 1,53 ml</t>
  </si>
  <si>
    <t>- de 1,40 ml</t>
  </si>
  <si>
    <t>Réglette de la salle de réunion</t>
  </si>
  <si>
    <t>- de 3,60 ml</t>
  </si>
  <si>
    <t>Réglette de la cafétéria</t>
  </si>
  <si>
    <t>- de 1,80 ml</t>
  </si>
  <si>
    <t>- de 2,40 ml</t>
  </si>
  <si>
    <t>Applique</t>
  </si>
  <si>
    <t>Eclairage led</t>
  </si>
  <si>
    <t>- accueil</t>
  </si>
  <si>
    <t>- cafétéria</t>
  </si>
  <si>
    <t>- salle de réunion</t>
  </si>
  <si>
    <t>PC 16A-250V + T étanche</t>
  </si>
  <si>
    <t>2xPC 16A-250V + T étanche</t>
  </si>
  <si>
    <t>Batteries OSOL</t>
  </si>
  <si>
    <t>L'Entrepreneur du présent lot sera tenu de respecter impérativement le présent cadre de D.P.G.F. pour répondre au marché, faute de quoi, son offre ne pourra être ni étudiée ni retenue.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</si>
</sst>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[$€]_-;\-* #,##0.00\ [$€]_-;_-* &quot;-&quot;??\ [$€]_-;_-@_-"/>
    <numFmt numFmtId="168" formatCode="_-* #,##0.00\ _F_-;\-* #,##0.00\ _F_-;_-* &quot;-&quot;??\ _F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44" fontId="8" fillId="0" borderId="0" applyFont="0" applyFill="0" applyBorder="0" applyAlignment="0" applyProtection="0"/>
  </cellStyleXfs>
  <cellXfs count="57">
    <xf numFmtId="0" fontId="0" fillId="0" borderId="0" xfId="0"/>
    <xf numFmtId="165" fontId="5" fillId="0" borderId="6" xfId="1" applyNumberFormat="1" applyFont="1" applyBorder="1"/>
    <xf numFmtId="2" fontId="4" fillId="0" borderId="5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5" fillId="0" borderId="3" xfId="1" applyNumberFormat="1" applyFont="1" applyBorder="1"/>
    <xf numFmtId="2" fontId="4" fillId="2" borderId="11" xfId="1" applyNumberFormat="1" applyFont="1" applyFill="1" applyBorder="1" applyAlignment="1">
      <alignment horizontal="center"/>
    </xf>
    <xf numFmtId="165" fontId="4" fillId="2" borderId="13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4" fillId="2" borderId="12" xfId="1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5" fontId="4" fillId="2" borderId="9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165" fontId="5" fillId="2" borderId="4" xfId="1" applyNumberFormat="1" applyFont="1" applyFill="1" applyBorder="1"/>
    <xf numFmtId="2" fontId="4" fillId="2" borderId="4" xfId="1" applyNumberFormat="1" applyFont="1" applyFill="1" applyBorder="1" applyAlignment="1">
      <alignment horizontal="center"/>
    </xf>
    <xf numFmtId="165" fontId="4" fillId="0" borderId="6" xfId="1" applyNumberFormat="1" applyFont="1" applyBorder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165" fontId="4" fillId="2" borderId="10" xfId="1" applyNumberFormat="1" applyFont="1" applyFill="1" applyBorder="1"/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2" fontId="5" fillId="0" borderId="5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0" fontId="11" fillId="0" borderId="3" xfId="0" applyFont="1" applyBorder="1" applyAlignment="1">
      <alignment horizontal="center"/>
    </xf>
    <xf numFmtId="165" fontId="12" fillId="2" borderId="3" xfId="1" quotePrefix="1" applyNumberFormat="1" applyFont="1" applyFill="1" applyBorder="1" applyAlignment="1">
      <alignment horizontal="center"/>
    </xf>
    <xf numFmtId="2" fontId="12" fillId="2" borderId="5" xfId="1" applyNumberFormat="1" applyFont="1" applyFill="1" applyBorder="1" applyAlignment="1">
      <alignment horizontal="center"/>
    </xf>
    <xf numFmtId="165" fontId="12" fillId="2" borderId="8" xfId="1" applyNumberFormat="1" applyFont="1" applyFill="1" applyBorder="1" applyAlignment="1">
      <alignment horizontal="center"/>
    </xf>
    <xf numFmtId="0" fontId="11" fillId="0" borderId="0" xfId="0" applyFont="1"/>
    <xf numFmtId="165" fontId="12" fillId="2" borderId="14" xfId="11" applyNumberFormat="1" applyFont="1" applyFill="1" applyBorder="1" applyAlignment="1">
      <alignment horizontal="center"/>
    </xf>
    <xf numFmtId="165" fontId="12" fillId="2" borderId="1" xfId="11" applyNumberFormat="1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quotePrefix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3" xfId="0" quotePrefix="1" applyBorder="1" applyAlignment="1">
      <alignment horizontal="left"/>
    </xf>
    <xf numFmtId="0" fontId="10" fillId="0" borderId="0" xfId="0" applyFont="1" applyAlignment="1">
      <alignment vertical="top" wrapText="1"/>
    </xf>
    <xf numFmtId="165" fontId="4" fillId="2" borderId="15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165" fontId="4" fillId="2" borderId="17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2">
    <cellStyle name="Euro" xfId="6" xr:uid="{00000000-0005-0000-0000-000000000000}"/>
    <cellStyle name="Excel Built-in Normal" xfId="9" xr:uid="{00000000-0005-0000-0000-000001000000}"/>
    <cellStyle name="Milliers 2" xfId="2" xr:uid="{00000000-0005-0000-0000-000002000000}"/>
    <cellStyle name="Milliers 3" xfId="7" xr:uid="{00000000-0005-0000-0000-000003000000}"/>
    <cellStyle name="Monétaire" xfId="11" builtinId="4"/>
    <cellStyle name="Monétaire 2" xfId="3" xr:uid="{00000000-0005-0000-0000-000004000000}"/>
    <cellStyle name="Monétaire 3" xfId="5" xr:uid="{00000000-0005-0000-0000-000005000000}"/>
    <cellStyle name="Normal" xfId="0" builtinId="0"/>
    <cellStyle name="Normal 2" xfId="1" xr:uid="{00000000-0005-0000-0000-000007000000}"/>
    <cellStyle name="Normal 3" xfId="4" xr:uid="{00000000-0005-0000-0000-000008000000}"/>
    <cellStyle name="Normal 4" xfId="10" xr:uid="{00000000-0005-0000-0000-000009000000}"/>
    <cellStyle name="Pourcentage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142D-98CE-452D-9CD9-E8B6E2067AA5}">
  <dimension ref="A1:F100"/>
  <sheetViews>
    <sheetView showZeros="0" tabSelected="1" view="pageLayout" zoomScaleNormal="100" workbookViewId="0">
      <selection activeCell="B16" sqref="B16"/>
    </sheetView>
  </sheetViews>
  <sheetFormatPr baseColWidth="10" defaultColWidth="11.42578125" defaultRowHeight="15" x14ac:dyDescent="0.25"/>
  <cols>
    <col min="1" max="1" width="7.28515625" style="17" customWidth="1"/>
    <col min="2" max="2" width="70" style="17" customWidth="1"/>
    <col min="3" max="3" width="9" style="18" customWidth="1"/>
    <col min="4" max="4" width="11.42578125" style="18"/>
    <col min="5" max="5" width="11.42578125" style="19"/>
    <col min="6" max="6" width="13.85546875" style="19" customWidth="1"/>
    <col min="7" max="16384" width="11.42578125" style="17"/>
  </cols>
  <sheetData>
    <row r="1" spans="1:6" s="23" customFormat="1" ht="26.25" customHeight="1" x14ac:dyDescent="0.2">
      <c r="A1" s="22" t="s">
        <v>9</v>
      </c>
      <c r="B1" s="45" t="s">
        <v>86</v>
      </c>
      <c r="C1" s="45"/>
      <c r="D1" s="45"/>
      <c r="E1" s="45"/>
      <c r="F1" s="45"/>
    </row>
    <row r="2" spans="1:6" s="23" customFormat="1" ht="13.5" thickBot="1" x14ac:dyDescent="0.25">
      <c r="B2" s="24" t="s">
        <v>10</v>
      </c>
      <c r="D2" s="25"/>
      <c r="E2" s="26"/>
      <c r="F2" s="26"/>
    </row>
    <row r="3" spans="1:6" x14ac:dyDescent="0.25">
      <c r="A3" s="46" t="s">
        <v>23</v>
      </c>
      <c r="B3" s="46" t="s">
        <v>1</v>
      </c>
      <c r="C3" s="46" t="s">
        <v>2</v>
      </c>
      <c r="D3" s="48" t="s">
        <v>0</v>
      </c>
      <c r="E3" s="51" t="s">
        <v>29</v>
      </c>
      <c r="F3" s="54" t="s">
        <v>28</v>
      </c>
    </row>
    <row r="4" spans="1:6" x14ac:dyDescent="0.25">
      <c r="A4" s="47"/>
      <c r="B4" s="47"/>
      <c r="C4" s="47"/>
      <c r="D4" s="49"/>
      <c r="E4" s="52"/>
      <c r="F4" s="55"/>
    </row>
    <row r="5" spans="1:6" ht="15.75" thickBot="1" x14ac:dyDescent="0.3">
      <c r="A5" s="14"/>
      <c r="B5" s="14"/>
      <c r="C5" s="15"/>
      <c r="D5" s="50"/>
      <c r="E5" s="53"/>
      <c r="F5" s="56"/>
    </row>
    <row r="6" spans="1:6" x14ac:dyDescent="0.25">
      <c r="A6" s="8"/>
      <c r="B6" s="1"/>
      <c r="C6" s="2"/>
      <c r="D6" s="2"/>
      <c r="E6" s="3"/>
      <c r="F6" s="4">
        <f t="shared" ref="F6" si="0">E6*D6</f>
        <v>0</v>
      </c>
    </row>
    <row r="7" spans="1:6" customFormat="1" ht="15.75" x14ac:dyDescent="0.25">
      <c r="A7" s="42" t="s">
        <v>22</v>
      </c>
      <c r="B7" s="41" t="s">
        <v>27</v>
      </c>
      <c r="C7" s="30"/>
      <c r="D7" s="30"/>
      <c r="E7" s="31"/>
      <c r="F7" s="32"/>
    </row>
    <row r="8" spans="1:6" customFormat="1" x14ac:dyDescent="0.25">
      <c r="A8" s="27"/>
      <c r="B8" s="16"/>
      <c r="C8" s="30"/>
      <c r="D8" s="30"/>
      <c r="E8" s="31"/>
      <c r="F8" s="32">
        <f t="shared" ref="F8:F94" si="1">E8*D8</f>
        <v>0</v>
      </c>
    </row>
    <row r="9" spans="1:6" customFormat="1" x14ac:dyDescent="0.25">
      <c r="A9" s="27" t="s">
        <v>30</v>
      </c>
      <c r="B9" s="16" t="s">
        <v>11</v>
      </c>
      <c r="C9" s="30"/>
      <c r="D9" s="30"/>
      <c r="E9" s="31"/>
      <c r="F9" s="32">
        <f t="shared" si="1"/>
        <v>0</v>
      </c>
    </row>
    <row r="10" spans="1:6" customFormat="1" x14ac:dyDescent="0.25">
      <c r="A10" s="27" t="s">
        <v>4</v>
      </c>
      <c r="B10" s="28" t="s">
        <v>42</v>
      </c>
      <c r="C10" s="30" t="s">
        <v>39</v>
      </c>
      <c r="D10" s="30">
        <v>1</v>
      </c>
      <c r="E10" s="31"/>
      <c r="F10" s="32">
        <f t="shared" si="1"/>
        <v>0</v>
      </c>
    </row>
    <row r="11" spans="1:6" customFormat="1" x14ac:dyDescent="0.25">
      <c r="A11" s="27"/>
      <c r="B11" s="29"/>
      <c r="C11" s="30"/>
      <c r="D11" s="30"/>
      <c r="E11" s="31"/>
      <c r="F11" s="32">
        <f t="shared" si="1"/>
        <v>0</v>
      </c>
    </row>
    <row r="12" spans="1:6" customFormat="1" x14ac:dyDescent="0.25">
      <c r="A12" s="27"/>
      <c r="B12" s="29"/>
      <c r="C12" s="30"/>
      <c r="D12" s="30"/>
      <c r="E12" s="31"/>
      <c r="F12" s="32">
        <f t="shared" si="1"/>
        <v>0</v>
      </c>
    </row>
    <row r="13" spans="1:6" customFormat="1" x14ac:dyDescent="0.25">
      <c r="A13" s="27" t="s">
        <v>43</v>
      </c>
      <c r="B13" s="28" t="s">
        <v>44</v>
      </c>
      <c r="C13" s="30" t="s">
        <v>8</v>
      </c>
      <c r="D13" s="30"/>
      <c r="E13" s="31"/>
      <c r="F13" s="32">
        <f t="shared" si="1"/>
        <v>0</v>
      </c>
    </row>
    <row r="14" spans="1:6" customFormat="1" x14ac:dyDescent="0.25">
      <c r="A14" s="27"/>
      <c r="B14" s="29"/>
      <c r="C14" s="30"/>
      <c r="D14" s="30"/>
      <c r="E14" s="31"/>
      <c r="F14" s="32">
        <f t="shared" si="1"/>
        <v>0</v>
      </c>
    </row>
    <row r="15" spans="1:6" customFormat="1" x14ac:dyDescent="0.25">
      <c r="A15" s="27"/>
      <c r="B15" s="29"/>
      <c r="C15" s="30"/>
      <c r="D15" s="30"/>
      <c r="E15" s="31"/>
      <c r="F15" s="32">
        <f t="shared" si="1"/>
        <v>0</v>
      </c>
    </row>
    <row r="16" spans="1:6" customFormat="1" x14ac:dyDescent="0.25">
      <c r="A16" s="27" t="s">
        <v>5</v>
      </c>
      <c r="B16" s="28" t="s">
        <v>45</v>
      </c>
      <c r="C16" s="30" t="s">
        <v>3</v>
      </c>
      <c r="D16" s="30">
        <v>1</v>
      </c>
      <c r="E16" s="31"/>
      <c r="F16" s="32">
        <f t="shared" si="1"/>
        <v>0</v>
      </c>
    </row>
    <row r="17" spans="1:6" customFormat="1" x14ac:dyDescent="0.25">
      <c r="A17" s="27"/>
      <c r="B17" s="29"/>
      <c r="C17" s="30"/>
      <c r="D17" s="30"/>
      <c r="E17" s="31"/>
      <c r="F17" s="32">
        <f t="shared" si="1"/>
        <v>0</v>
      </c>
    </row>
    <row r="18" spans="1:6" customFormat="1" x14ac:dyDescent="0.25">
      <c r="A18" s="27"/>
      <c r="B18" s="29"/>
      <c r="C18" s="30"/>
      <c r="D18" s="30"/>
      <c r="E18" s="31"/>
      <c r="F18" s="32">
        <f t="shared" si="1"/>
        <v>0</v>
      </c>
    </row>
    <row r="19" spans="1:6" customFormat="1" x14ac:dyDescent="0.25">
      <c r="A19" s="27" t="s">
        <v>6</v>
      </c>
      <c r="B19" s="28" t="s">
        <v>46</v>
      </c>
      <c r="C19" s="30" t="s">
        <v>3</v>
      </c>
      <c r="D19" s="30">
        <v>1</v>
      </c>
      <c r="E19" s="31"/>
      <c r="F19" s="32">
        <f t="shared" si="1"/>
        <v>0</v>
      </c>
    </row>
    <row r="20" spans="1:6" customFormat="1" x14ac:dyDescent="0.25">
      <c r="A20" s="27"/>
      <c r="B20" s="29"/>
      <c r="C20" s="30"/>
      <c r="D20" s="30"/>
      <c r="E20" s="31"/>
      <c r="F20" s="32">
        <f t="shared" si="1"/>
        <v>0</v>
      </c>
    </row>
    <row r="21" spans="1:6" customFormat="1" x14ac:dyDescent="0.25">
      <c r="A21" s="27"/>
      <c r="B21" s="29"/>
      <c r="C21" s="30"/>
      <c r="D21" s="30"/>
      <c r="E21" s="31"/>
      <c r="F21" s="32">
        <f t="shared" si="1"/>
        <v>0</v>
      </c>
    </row>
    <row r="22" spans="1:6" customFormat="1" x14ac:dyDescent="0.25">
      <c r="A22" s="27" t="s">
        <v>12</v>
      </c>
      <c r="B22" s="28" t="s">
        <v>47</v>
      </c>
      <c r="C22" s="30"/>
      <c r="D22" s="30"/>
      <c r="E22" s="31"/>
      <c r="F22" s="32">
        <f t="shared" si="1"/>
        <v>0</v>
      </c>
    </row>
    <row r="23" spans="1:6" customFormat="1" x14ac:dyDescent="0.25">
      <c r="A23" s="27" t="s">
        <v>40</v>
      </c>
      <c r="B23" s="28" t="s">
        <v>31</v>
      </c>
      <c r="C23" s="30" t="s">
        <v>8</v>
      </c>
      <c r="D23" s="30"/>
      <c r="E23" s="31"/>
      <c r="F23" s="32">
        <f t="shared" si="1"/>
        <v>0</v>
      </c>
    </row>
    <row r="24" spans="1:6" customFormat="1" x14ac:dyDescent="0.25">
      <c r="A24" s="27"/>
      <c r="B24" s="29"/>
      <c r="C24" s="30"/>
      <c r="D24" s="30"/>
      <c r="E24" s="31"/>
      <c r="F24" s="32">
        <f t="shared" si="1"/>
        <v>0</v>
      </c>
    </row>
    <row r="25" spans="1:6" customFormat="1" x14ac:dyDescent="0.25">
      <c r="A25" s="27" t="s">
        <v>41</v>
      </c>
      <c r="B25" s="28" t="s">
        <v>48</v>
      </c>
      <c r="C25" s="30" t="s">
        <v>8</v>
      </c>
      <c r="D25" s="30"/>
      <c r="E25" s="31"/>
      <c r="F25" s="32">
        <f t="shared" si="1"/>
        <v>0</v>
      </c>
    </row>
    <row r="26" spans="1:6" customFormat="1" x14ac:dyDescent="0.25">
      <c r="A26" s="27"/>
      <c r="B26" s="29"/>
      <c r="C26" s="30"/>
      <c r="D26" s="30"/>
      <c r="E26" s="31"/>
      <c r="F26" s="32">
        <f t="shared" si="1"/>
        <v>0</v>
      </c>
    </row>
    <row r="27" spans="1:6" customFormat="1" x14ac:dyDescent="0.25">
      <c r="A27" s="27" t="s">
        <v>63</v>
      </c>
      <c r="B27" s="28" t="s">
        <v>38</v>
      </c>
      <c r="C27" s="30" t="s">
        <v>8</v>
      </c>
      <c r="D27" s="30"/>
      <c r="E27" s="31"/>
      <c r="F27" s="32">
        <f t="shared" si="1"/>
        <v>0</v>
      </c>
    </row>
    <row r="28" spans="1:6" customFormat="1" x14ac:dyDescent="0.25">
      <c r="A28" s="27"/>
      <c r="B28" s="29"/>
      <c r="C28" s="30"/>
      <c r="D28" s="30"/>
      <c r="E28" s="31"/>
      <c r="F28" s="32">
        <f t="shared" si="1"/>
        <v>0</v>
      </c>
    </row>
    <row r="29" spans="1:6" customFormat="1" x14ac:dyDescent="0.25">
      <c r="A29" s="27" t="s">
        <v>64</v>
      </c>
      <c r="B29" s="28" t="s">
        <v>49</v>
      </c>
      <c r="C29" s="30" t="s">
        <v>8</v>
      </c>
      <c r="D29" s="30"/>
      <c r="E29" s="31"/>
      <c r="F29" s="32">
        <f t="shared" si="1"/>
        <v>0</v>
      </c>
    </row>
    <row r="30" spans="1:6" customFormat="1" x14ac:dyDescent="0.25">
      <c r="A30" s="27"/>
      <c r="B30" s="29"/>
      <c r="C30" s="30"/>
      <c r="D30" s="30"/>
      <c r="E30" s="31"/>
      <c r="F30" s="32">
        <f t="shared" si="1"/>
        <v>0</v>
      </c>
    </row>
    <row r="31" spans="1:6" customFormat="1" x14ac:dyDescent="0.25">
      <c r="A31" s="27" t="s">
        <v>66</v>
      </c>
      <c r="B31" s="28" t="s">
        <v>50</v>
      </c>
      <c r="C31" s="30" t="s">
        <v>8</v>
      </c>
      <c r="D31" s="30"/>
      <c r="E31" s="31"/>
      <c r="F31" s="32">
        <f t="shared" si="1"/>
        <v>0</v>
      </c>
    </row>
    <row r="32" spans="1:6" customFormat="1" x14ac:dyDescent="0.25">
      <c r="A32" s="27"/>
      <c r="B32" s="29"/>
      <c r="C32" s="30"/>
      <c r="D32" s="30"/>
      <c r="E32" s="31"/>
      <c r="F32" s="32">
        <f t="shared" si="1"/>
        <v>0</v>
      </c>
    </row>
    <row r="33" spans="1:6" customFormat="1" x14ac:dyDescent="0.25">
      <c r="A33" s="27" t="s">
        <v>65</v>
      </c>
      <c r="B33" s="28" t="s">
        <v>51</v>
      </c>
      <c r="C33" s="30"/>
      <c r="D33" s="30"/>
      <c r="E33" s="31"/>
      <c r="F33" s="32">
        <f t="shared" si="1"/>
        <v>0</v>
      </c>
    </row>
    <row r="34" spans="1:6" customFormat="1" x14ac:dyDescent="0.25">
      <c r="A34" s="27"/>
      <c r="B34" s="33" t="s">
        <v>67</v>
      </c>
      <c r="C34" s="30" t="s">
        <v>2</v>
      </c>
      <c r="D34" s="30">
        <v>42</v>
      </c>
      <c r="E34" s="31"/>
      <c r="F34" s="32">
        <f t="shared" si="1"/>
        <v>0</v>
      </c>
    </row>
    <row r="35" spans="1:6" customFormat="1" x14ac:dyDescent="0.25">
      <c r="A35" s="27"/>
      <c r="B35" s="29"/>
      <c r="C35" s="30"/>
      <c r="D35" s="30"/>
      <c r="E35" s="31"/>
      <c r="F35" s="32">
        <f t="shared" si="1"/>
        <v>0</v>
      </c>
    </row>
    <row r="36" spans="1:6" customFormat="1" x14ac:dyDescent="0.25">
      <c r="A36" s="27"/>
      <c r="B36" s="33" t="s">
        <v>68</v>
      </c>
      <c r="C36" s="30" t="s">
        <v>2</v>
      </c>
      <c r="D36" s="30">
        <v>5</v>
      </c>
      <c r="E36" s="31"/>
      <c r="F36" s="32">
        <f t="shared" si="1"/>
        <v>0</v>
      </c>
    </row>
    <row r="37" spans="1:6" customFormat="1" x14ac:dyDescent="0.25">
      <c r="A37" s="27"/>
      <c r="B37" s="29"/>
      <c r="C37" s="30"/>
      <c r="D37" s="30"/>
      <c r="E37" s="31"/>
      <c r="F37" s="32">
        <f t="shared" si="1"/>
        <v>0</v>
      </c>
    </row>
    <row r="38" spans="1:6" customFormat="1" x14ac:dyDescent="0.25">
      <c r="A38" s="27"/>
      <c r="B38" s="33" t="s">
        <v>69</v>
      </c>
      <c r="C38" s="30" t="s">
        <v>2</v>
      </c>
      <c r="D38" s="30">
        <v>6</v>
      </c>
      <c r="E38" s="31"/>
      <c r="F38" s="32">
        <f t="shared" si="1"/>
        <v>0</v>
      </c>
    </row>
    <row r="39" spans="1:6" customFormat="1" x14ac:dyDescent="0.25">
      <c r="A39" s="27"/>
      <c r="B39" s="29"/>
      <c r="C39" s="30"/>
      <c r="D39" s="30"/>
      <c r="E39" s="31"/>
      <c r="F39" s="32">
        <f t="shared" si="1"/>
        <v>0</v>
      </c>
    </row>
    <row r="40" spans="1:6" customFormat="1" x14ac:dyDescent="0.25">
      <c r="A40" s="27"/>
      <c r="B40" s="33" t="s">
        <v>79</v>
      </c>
      <c r="C40" s="30" t="s">
        <v>21</v>
      </c>
      <c r="D40" s="30"/>
      <c r="E40" s="31"/>
      <c r="F40" s="32">
        <f t="shared" si="1"/>
        <v>0</v>
      </c>
    </row>
    <row r="41" spans="1:6" customFormat="1" x14ac:dyDescent="0.25">
      <c r="A41" s="27"/>
      <c r="B41" s="44" t="s">
        <v>80</v>
      </c>
      <c r="C41" s="30" t="s">
        <v>19</v>
      </c>
      <c r="D41" s="30">
        <v>23.44</v>
      </c>
      <c r="E41" s="31"/>
      <c r="F41" s="32">
        <f t="shared" si="1"/>
        <v>0</v>
      </c>
    </row>
    <row r="42" spans="1:6" customFormat="1" x14ac:dyDescent="0.25">
      <c r="A42" s="27"/>
      <c r="B42" s="44" t="s">
        <v>81</v>
      </c>
      <c r="C42" s="30" t="s">
        <v>19</v>
      </c>
      <c r="D42" s="30">
        <v>12.1</v>
      </c>
      <c r="E42" s="31"/>
      <c r="F42" s="32">
        <f t="shared" si="1"/>
        <v>0</v>
      </c>
    </row>
    <row r="43" spans="1:6" customFormat="1" x14ac:dyDescent="0.25">
      <c r="A43" s="27"/>
      <c r="B43" s="44" t="s">
        <v>82</v>
      </c>
      <c r="C43" s="30" t="s">
        <v>19</v>
      </c>
      <c r="D43" s="30">
        <v>13.17</v>
      </c>
      <c r="E43" s="31"/>
      <c r="F43" s="32">
        <f t="shared" si="1"/>
        <v>0</v>
      </c>
    </row>
    <row r="44" spans="1:6" customFormat="1" x14ac:dyDescent="0.25">
      <c r="A44" s="27"/>
      <c r="B44" s="29"/>
      <c r="C44" s="30"/>
      <c r="D44" s="30"/>
      <c r="E44" s="31"/>
      <c r="F44" s="32">
        <f t="shared" si="1"/>
        <v>0</v>
      </c>
    </row>
    <row r="45" spans="1:6" customFormat="1" x14ac:dyDescent="0.25">
      <c r="A45" s="27"/>
      <c r="B45" s="33" t="s">
        <v>70</v>
      </c>
      <c r="C45" s="30" t="s">
        <v>21</v>
      </c>
      <c r="D45" s="30"/>
      <c r="E45" s="31"/>
      <c r="F45" s="32">
        <f t="shared" si="1"/>
        <v>0</v>
      </c>
    </row>
    <row r="46" spans="1:6" customFormat="1" x14ac:dyDescent="0.25">
      <c r="A46" s="27"/>
      <c r="B46" s="44" t="s">
        <v>72</v>
      </c>
      <c r="C46" s="30" t="s">
        <v>2</v>
      </c>
      <c r="D46" s="30">
        <v>1</v>
      </c>
      <c r="E46" s="31"/>
      <c r="F46" s="32">
        <f t="shared" si="1"/>
        <v>0</v>
      </c>
    </row>
    <row r="47" spans="1:6" customFormat="1" x14ac:dyDescent="0.25">
      <c r="A47" s="27"/>
      <c r="B47" s="44" t="s">
        <v>71</v>
      </c>
      <c r="C47" s="30" t="s">
        <v>2</v>
      </c>
      <c r="D47" s="30">
        <v>1</v>
      </c>
      <c r="E47" s="31"/>
      <c r="F47" s="32">
        <f t="shared" si="1"/>
        <v>0</v>
      </c>
    </row>
    <row r="48" spans="1:6" customFormat="1" x14ac:dyDescent="0.25">
      <c r="A48" s="27"/>
      <c r="B48" s="29"/>
      <c r="C48" s="30"/>
      <c r="D48" s="30"/>
      <c r="E48" s="31"/>
      <c r="F48" s="32">
        <f t="shared" si="1"/>
        <v>0</v>
      </c>
    </row>
    <row r="49" spans="1:6" customFormat="1" x14ac:dyDescent="0.25">
      <c r="A49" s="27"/>
      <c r="B49" s="33" t="s">
        <v>75</v>
      </c>
      <c r="C49" s="30" t="s">
        <v>21</v>
      </c>
      <c r="D49" s="30"/>
      <c r="E49" s="31"/>
      <c r="F49" s="32">
        <f t="shared" si="1"/>
        <v>0</v>
      </c>
    </row>
    <row r="50" spans="1:6" customFormat="1" x14ac:dyDescent="0.25">
      <c r="A50" s="27"/>
      <c r="B50" s="44" t="s">
        <v>76</v>
      </c>
      <c r="C50" s="30" t="s">
        <v>2</v>
      </c>
      <c r="D50" s="30">
        <v>1</v>
      </c>
      <c r="E50" s="31"/>
      <c r="F50" s="32">
        <f t="shared" si="1"/>
        <v>0</v>
      </c>
    </row>
    <row r="51" spans="1:6" customFormat="1" x14ac:dyDescent="0.25">
      <c r="A51" s="27"/>
      <c r="B51" s="44" t="s">
        <v>77</v>
      </c>
      <c r="C51" s="30" t="s">
        <v>2</v>
      </c>
      <c r="D51" s="30">
        <v>1</v>
      </c>
      <c r="E51" s="31"/>
      <c r="F51" s="32">
        <f t="shared" si="1"/>
        <v>0</v>
      </c>
    </row>
    <row r="52" spans="1:6" customFormat="1" x14ac:dyDescent="0.25">
      <c r="A52" s="27"/>
      <c r="B52" s="29"/>
      <c r="C52" s="30"/>
      <c r="D52" s="30"/>
      <c r="E52" s="31"/>
      <c r="F52" s="32">
        <f t="shared" si="1"/>
        <v>0</v>
      </c>
    </row>
    <row r="53" spans="1:6" customFormat="1" x14ac:dyDescent="0.25">
      <c r="A53" s="27"/>
      <c r="B53" s="33" t="s">
        <v>73</v>
      </c>
      <c r="C53" s="30" t="s">
        <v>21</v>
      </c>
      <c r="D53" s="30"/>
      <c r="E53" s="31"/>
      <c r="F53" s="32">
        <f t="shared" si="1"/>
        <v>0</v>
      </c>
    </row>
    <row r="54" spans="1:6" customFormat="1" x14ac:dyDescent="0.25">
      <c r="A54" s="27"/>
      <c r="B54" s="44" t="s">
        <v>74</v>
      </c>
      <c r="C54" s="30" t="s">
        <v>2</v>
      </c>
      <c r="D54" s="30">
        <v>1</v>
      </c>
      <c r="E54" s="31"/>
      <c r="F54" s="32">
        <f t="shared" si="1"/>
        <v>0</v>
      </c>
    </row>
    <row r="55" spans="1:6" customFormat="1" x14ac:dyDescent="0.25">
      <c r="A55" s="27"/>
      <c r="B55" s="29"/>
      <c r="C55" s="30"/>
      <c r="D55" s="30"/>
      <c r="E55" s="31"/>
      <c r="F55" s="32">
        <f t="shared" si="1"/>
        <v>0</v>
      </c>
    </row>
    <row r="56" spans="1:6" customFormat="1" x14ac:dyDescent="0.25">
      <c r="A56" s="27"/>
      <c r="B56" s="43" t="s">
        <v>78</v>
      </c>
      <c r="C56" s="30" t="s">
        <v>2</v>
      </c>
      <c r="D56" s="30">
        <v>1</v>
      </c>
      <c r="E56" s="31"/>
      <c r="F56" s="32">
        <f t="shared" si="1"/>
        <v>0</v>
      </c>
    </row>
    <row r="57" spans="1:6" customFormat="1" x14ac:dyDescent="0.25">
      <c r="A57" s="27"/>
      <c r="B57" s="29"/>
      <c r="C57" s="30"/>
      <c r="D57" s="30"/>
      <c r="E57" s="31"/>
      <c r="F57" s="32">
        <f t="shared" si="1"/>
        <v>0</v>
      </c>
    </row>
    <row r="58" spans="1:6" customFormat="1" x14ac:dyDescent="0.25">
      <c r="A58" s="27"/>
      <c r="B58" s="43" t="s">
        <v>83</v>
      </c>
      <c r="C58" s="30" t="s">
        <v>2</v>
      </c>
      <c r="D58" s="30">
        <v>1</v>
      </c>
      <c r="E58" s="31"/>
      <c r="F58" s="32">
        <f t="shared" si="1"/>
        <v>0</v>
      </c>
    </row>
    <row r="59" spans="1:6" customFormat="1" x14ac:dyDescent="0.25">
      <c r="A59" s="27"/>
      <c r="B59" s="29"/>
      <c r="C59" s="30"/>
      <c r="D59" s="30"/>
      <c r="E59" s="31"/>
      <c r="F59" s="32">
        <f t="shared" si="1"/>
        <v>0</v>
      </c>
    </row>
    <row r="60" spans="1:6" customFormat="1" x14ac:dyDescent="0.25">
      <c r="A60" s="27"/>
      <c r="B60" s="43" t="s">
        <v>84</v>
      </c>
      <c r="C60" s="30" t="s">
        <v>2</v>
      </c>
      <c r="D60" s="30">
        <v>1</v>
      </c>
      <c r="E60" s="31"/>
      <c r="F60" s="32">
        <f t="shared" si="1"/>
        <v>0</v>
      </c>
    </row>
    <row r="61" spans="1:6" customFormat="1" x14ac:dyDescent="0.25">
      <c r="A61" s="27"/>
      <c r="B61" s="29"/>
      <c r="C61" s="30"/>
      <c r="D61" s="30"/>
      <c r="E61" s="31"/>
      <c r="F61" s="32">
        <f t="shared" ref="F61:F62" si="2">E61*D61</f>
        <v>0</v>
      </c>
    </row>
    <row r="62" spans="1:6" customFormat="1" x14ac:dyDescent="0.25">
      <c r="A62" s="27"/>
      <c r="B62" s="43" t="s">
        <v>85</v>
      </c>
      <c r="C62" s="30" t="s">
        <v>3</v>
      </c>
      <c r="D62" s="30">
        <v>1</v>
      </c>
      <c r="E62" s="31"/>
      <c r="F62" s="32">
        <f t="shared" si="2"/>
        <v>0</v>
      </c>
    </row>
    <row r="63" spans="1:6" customFormat="1" x14ac:dyDescent="0.25">
      <c r="A63" s="27"/>
      <c r="B63" s="29"/>
      <c r="C63" s="30"/>
      <c r="D63" s="30"/>
      <c r="E63" s="31"/>
      <c r="F63" s="32">
        <f t="shared" si="1"/>
        <v>0</v>
      </c>
    </row>
    <row r="64" spans="1:6" customFormat="1" x14ac:dyDescent="0.25">
      <c r="A64" s="27"/>
      <c r="B64" s="29"/>
      <c r="C64" s="30"/>
      <c r="D64" s="30"/>
      <c r="E64" s="31"/>
      <c r="F64" s="32">
        <f t="shared" si="1"/>
        <v>0</v>
      </c>
    </row>
    <row r="65" spans="1:6" customFormat="1" x14ac:dyDescent="0.25">
      <c r="A65" s="27" t="s">
        <v>16</v>
      </c>
      <c r="B65" s="28" t="s">
        <v>52</v>
      </c>
      <c r="C65" s="30"/>
      <c r="D65" s="30"/>
      <c r="E65" s="31"/>
      <c r="F65" s="32">
        <f t="shared" si="1"/>
        <v>0</v>
      </c>
    </row>
    <row r="66" spans="1:6" customFormat="1" x14ac:dyDescent="0.25">
      <c r="A66" s="27" t="s">
        <v>32</v>
      </c>
      <c r="B66" s="28" t="s">
        <v>31</v>
      </c>
      <c r="C66" s="30" t="s">
        <v>8</v>
      </c>
      <c r="D66" s="30"/>
      <c r="E66" s="31"/>
      <c r="F66" s="32">
        <f t="shared" si="1"/>
        <v>0</v>
      </c>
    </row>
    <row r="67" spans="1:6" customFormat="1" x14ac:dyDescent="0.25">
      <c r="A67" s="27"/>
      <c r="B67" s="29"/>
      <c r="C67" s="30"/>
      <c r="D67" s="30"/>
      <c r="E67" s="31"/>
      <c r="F67" s="32">
        <f>E67*D67</f>
        <v>0</v>
      </c>
    </row>
    <row r="68" spans="1:6" customFormat="1" x14ac:dyDescent="0.25">
      <c r="A68" s="27" t="s">
        <v>17</v>
      </c>
      <c r="B68" s="28" t="s">
        <v>53</v>
      </c>
      <c r="C68" s="30" t="s">
        <v>3</v>
      </c>
      <c r="D68" s="30">
        <v>1</v>
      </c>
      <c r="E68" s="31"/>
      <c r="F68" s="32">
        <f t="shared" si="1"/>
        <v>0</v>
      </c>
    </row>
    <row r="69" spans="1:6" customFormat="1" x14ac:dyDescent="0.25">
      <c r="A69" s="27"/>
      <c r="B69" s="29"/>
      <c r="C69" s="30"/>
      <c r="D69" s="30"/>
      <c r="E69" s="31"/>
      <c r="F69" s="32">
        <f>E69*D69</f>
        <v>0</v>
      </c>
    </row>
    <row r="70" spans="1:6" customFormat="1" x14ac:dyDescent="0.25">
      <c r="A70" s="27" t="s">
        <v>18</v>
      </c>
      <c r="B70" s="28" t="s">
        <v>54</v>
      </c>
      <c r="C70" s="30" t="s">
        <v>2</v>
      </c>
      <c r="D70" s="30">
        <v>1</v>
      </c>
      <c r="E70" s="31"/>
      <c r="F70" s="32">
        <f t="shared" si="1"/>
        <v>0</v>
      </c>
    </row>
    <row r="71" spans="1:6" customFormat="1" x14ac:dyDescent="0.25">
      <c r="A71" s="27"/>
      <c r="B71" s="29"/>
      <c r="C71" s="30"/>
      <c r="D71" s="30"/>
      <c r="E71" s="31"/>
      <c r="F71" s="32">
        <f>E71*D71</f>
        <v>0</v>
      </c>
    </row>
    <row r="72" spans="1:6" customFormat="1" x14ac:dyDescent="0.25">
      <c r="A72" s="27" t="s">
        <v>33</v>
      </c>
      <c r="B72" s="28" t="s">
        <v>55</v>
      </c>
      <c r="C72" s="30" t="s">
        <v>3</v>
      </c>
      <c r="D72" s="30">
        <v>1</v>
      </c>
      <c r="E72" s="31"/>
      <c r="F72" s="32">
        <f t="shared" si="1"/>
        <v>0</v>
      </c>
    </row>
    <row r="73" spans="1:6" customFormat="1" x14ac:dyDescent="0.25">
      <c r="A73" s="27"/>
      <c r="B73" s="29"/>
      <c r="C73" s="30"/>
      <c r="D73" s="30"/>
      <c r="E73" s="31"/>
      <c r="F73" s="32">
        <f>E73*D73</f>
        <v>0</v>
      </c>
    </row>
    <row r="74" spans="1:6" customFormat="1" x14ac:dyDescent="0.25">
      <c r="A74" s="27" t="s">
        <v>34</v>
      </c>
      <c r="B74" s="28" t="s">
        <v>56</v>
      </c>
      <c r="C74" s="30" t="s">
        <v>3</v>
      </c>
      <c r="D74" s="30">
        <v>1</v>
      </c>
      <c r="E74" s="31"/>
      <c r="F74" s="32">
        <f t="shared" si="1"/>
        <v>0</v>
      </c>
    </row>
    <row r="75" spans="1:6" customFormat="1" x14ac:dyDescent="0.25">
      <c r="A75" s="27"/>
      <c r="B75" s="29"/>
      <c r="C75" s="30"/>
      <c r="D75" s="30"/>
      <c r="E75" s="31"/>
      <c r="F75" s="32">
        <f>E75*D75</f>
        <v>0</v>
      </c>
    </row>
    <row r="76" spans="1:6" customFormat="1" x14ac:dyDescent="0.25">
      <c r="A76" s="27" t="s">
        <v>35</v>
      </c>
      <c r="B76" s="28" t="s">
        <v>57</v>
      </c>
      <c r="C76" s="30" t="s">
        <v>3</v>
      </c>
      <c r="D76" s="30">
        <v>1</v>
      </c>
      <c r="E76" s="31"/>
      <c r="F76" s="32">
        <f t="shared" si="1"/>
        <v>0</v>
      </c>
    </row>
    <row r="77" spans="1:6" customFormat="1" x14ac:dyDescent="0.25">
      <c r="A77" s="27"/>
      <c r="B77" s="29"/>
      <c r="C77" s="30"/>
      <c r="D77" s="30"/>
      <c r="E77" s="31"/>
      <c r="F77" s="32">
        <f>E77*D77</f>
        <v>0</v>
      </c>
    </row>
    <row r="78" spans="1:6" customFormat="1" x14ac:dyDescent="0.25">
      <c r="A78" s="27" t="s">
        <v>36</v>
      </c>
      <c r="B78" s="28" t="s">
        <v>58</v>
      </c>
      <c r="C78" s="30" t="s">
        <v>3</v>
      </c>
      <c r="D78" s="30">
        <v>1</v>
      </c>
      <c r="E78" s="31"/>
      <c r="F78" s="32">
        <f t="shared" si="1"/>
        <v>0</v>
      </c>
    </row>
    <row r="79" spans="1:6" customFormat="1" x14ac:dyDescent="0.25">
      <c r="A79" s="27"/>
      <c r="B79" s="29"/>
      <c r="C79" s="30"/>
      <c r="D79" s="30"/>
      <c r="E79" s="31"/>
      <c r="F79" s="32">
        <f t="shared" si="1"/>
        <v>0</v>
      </c>
    </row>
    <row r="80" spans="1:6" customFormat="1" x14ac:dyDescent="0.25">
      <c r="A80" s="27"/>
      <c r="B80" s="29"/>
      <c r="C80" s="30"/>
      <c r="D80" s="30"/>
      <c r="E80" s="31"/>
      <c r="F80" s="32">
        <f t="shared" si="1"/>
        <v>0</v>
      </c>
    </row>
    <row r="81" spans="1:6" customFormat="1" x14ac:dyDescent="0.25">
      <c r="A81" s="27" t="s">
        <v>37</v>
      </c>
      <c r="B81" s="28" t="s">
        <v>59</v>
      </c>
      <c r="C81" s="30" t="s">
        <v>3</v>
      </c>
      <c r="D81" s="30">
        <v>1</v>
      </c>
      <c r="E81" s="31"/>
      <c r="F81" s="32">
        <f t="shared" si="1"/>
        <v>0</v>
      </c>
    </row>
    <row r="82" spans="1:6" customFormat="1" x14ac:dyDescent="0.25">
      <c r="A82" s="27"/>
      <c r="B82" s="29"/>
      <c r="C82" s="30"/>
      <c r="D82" s="30"/>
      <c r="E82" s="31"/>
      <c r="F82" s="32">
        <f t="shared" si="1"/>
        <v>0</v>
      </c>
    </row>
    <row r="83" spans="1:6" customFormat="1" x14ac:dyDescent="0.25">
      <c r="A83" s="27"/>
      <c r="B83" s="29"/>
      <c r="C83" s="30"/>
      <c r="D83" s="30"/>
      <c r="E83" s="31"/>
      <c r="F83" s="32">
        <f t="shared" si="1"/>
        <v>0</v>
      </c>
    </row>
    <row r="84" spans="1:6" customFormat="1" x14ac:dyDescent="0.25">
      <c r="A84" s="27" t="s">
        <v>20</v>
      </c>
      <c r="B84" s="28" t="s">
        <v>60</v>
      </c>
      <c r="C84" s="30" t="s">
        <v>3</v>
      </c>
      <c r="D84" s="30">
        <v>1</v>
      </c>
      <c r="E84" s="31"/>
      <c r="F84" s="32">
        <f t="shared" si="1"/>
        <v>0</v>
      </c>
    </row>
    <row r="85" spans="1:6" customFormat="1" x14ac:dyDescent="0.25">
      <c r="A85" s="27"/>
      <c r="B85" s="29"/>
      <c r="C85" s="30"/>
      <c r="D85" s="30"/>
      <c r="E85" s="31"/>
      <c r="F85" s="32">
        <f t="shared" si="1"/>
        <v>0</v>
      </c>
    </row>
    <row r="86" spans="1:6" customFormat="1" x14ac:dyDescent="0.25">
      <c r="A86" s="27"/>
      <c r="B86" s="29"/>
      <c r="C86" s="30"/>
      <c r="D86" s="30"/>
      <c r="E86" s="31"/>
      <c r="F86" s="32">
        <f t="shared" si="1"/>
        <v>0</v>
      </c>
    </row>
    <row r="87" spans="1:6" customFormat="1" x14ac:dyDescent="0.25">
      <c r="A87" s="27" t="s">
        <v>13</v>
      </c>
      <c r="B87" s="28" t="s">
        <v>61</v>
      </c>
      <c r="C87" s="30" t="s">
        <v>2</v>
      </c>
      <c r="D87" s="30">
        <v>1</v>
      </c>
      <c r="E87" s="31"/>
      <c r="F87" s="32">
        <f t="shared" si="1"/>
        <v>0</v>
      </c>
    </row>
    <row r="88" spans="1:6" customFormat="1" x14ac:dyDescent="0.25">
      <c r="A88" s="27"/>
      <c r="B88" s="29"/>
      <c r="C88" s="30"/>
      <c r="D88" s="30"/>
      <c r="E88" s="31"/>
      <c r="F88" s="32">
        <f t="shared" si="1"/>
        <v>0</v>
      </c>
    </row>
    <row r="89" spans="1:6" customFormat="1" x14ac:dyDescent="0.25">
      <c r="A89" s="27"/>
      <c r="B89" s="29"/>
      <c r="C89" s="30"/>
      <c r="D89" s="30"/>
      <c r="E89" s="31"/>
      <c r="F89" s="32">
        <f t="shared" si="1"/>
        <v>0</v>
      </c>
    </row>
    <row r="90" spans="1:6" customFormat="1" x14ac:dyDescent="0.25">
      <c r="A90" s="27" t="s">
        <v>14</v>
      </c>
      <c r="B90" s="28" t="s">
        <v>62</v>
      </c>
      <c r="C90" s="30" t="s">
        <v>8</v>
      </c>
      <c r="D90" s="30"/>
      <c r="E90" s="31"/>
      <c r="F90" s="32">
        <f t="shared" si="1"/>
        <v>0</v>
      </c>
    </row>
    <row r="91" spans="1:6" customFormat="1" x14ac:dyDescent="0.25">
      <c r="A91" s="27"/>
      <c r="B91" s="29"/>
      <c r="C91" s="30"/>
      <c r="D91" s="30"/>
      <c r="E91" s="31"/>
      <c r="F91" s="32">
        <f t="shared" si="1"/>
        <v>0</v>
      </c>
    </row>
    <row r="92" spans="1:6" customFormat="1" x14ac:dyDescent="0.25">
      <c r="A92" s="27"/>
      <c r="B92" s="29"/>
      <c r="C92" s="30"/>
      <c r="D92" s="30"/>
      <c r="E92" s="31"/>
      <c r="F92" s="32">
        <f t="shared" si="1"/>
        <v>0</v>
      </c>
    </row>
    <row r="93" spans="1:6" customFormat="1" x14ac:dyDescent="0.25">
      <c r="A93" s="27" t="s">
        <v>15</v>
      </c>
      <c r="B93" s="28" t="s">
        <v>7</v>
      </c>
      <c r="C93" s="30" t="s">
        <v>8</v>
      </c>
      <c r="D93" s="30"/>
      <c r="E93" s="31"/>
      <c r="F93" s="32">
        <f t="shared" si="1"/>
        <v>0</v>
      </c>
    </row>
    <row r="94" spans="1:6" customFormat="1" x14ac:dyDescent="0.25">
      <c r="A94" s="27"/>
      <c r="B94" s="16"/>
      <c r="C94" s="2"/>
      <c r="D94" s="2"/>
      <c r="E94" s="3"/>
      <c r="F94" s="32">
        <f t="shared" si="1"/>
        <v>0</v>
      </c>
    </row>
    <row r="95" spans="1:6" x14ac:dyDescent="0.25">
      <c r="A95" s="8"/>
      <c r="B95" s="5"/>
      <c r="C95" s="2"/>
      <c r="D95" s="2"/>
      <c r="E95" s="3"/>
      <c r="F95" s="4">
        <f t="shared" ref="F95" si="3">E95*D95</f>
        <v>0</v>
      </c>
    </row>
    <row r="96" spans="1:6" x14ac:dyDescent="0.25">
      <c r="A96" s="8"/>
      <c r="B96" s="20"/>
      <c r="C96" s="6"/>
      <c r="D96" s="6"/>
      <c r="E96" s="9"/>
      <c r="F96" s="7"/>
    </row>
    <row r="97" spans="1:6" s="38" customFormat="1" ht="15.75" x14ac:dyDescent="0.25">
      <c r="A97" s="34"/>
      <c r="B97" s="35" t="s">
        <v>24</v>
      </c>
      <c r="C97" s="36"/>
      <c r="D97" s="36"/>
      <c r="E97" s="37"/>
      <c r="F97" s="39">
        <f>SUM(F7:F95)</f>
        <v>0</v>
      </c>
    </row>
    <row r="98" spans="1:6" s="38" customFormat="1" ht="15.75" x14ac:dyDescent="0.25">
      <c r="A98" s="34"/>
      <c r="B98" s="35" t="s">
        <v>26</v>
      </c>
      <c r="C98" s="36"/>
      <c r="D98" s="36"/>
      <c r="E98" s="37"/>
      <c r="F98" s="40">
        <f>F97*0.2</f>
        <v>0</v>
      </c>
    </row>
    <row r="99" spans="1:6" s="38" customFormat="1" ht="15.75" x14ac:dyDescent="0.25">
      <c r="A99" s="34"/>
      <c r="B99" s="35" t="s">
        <v>25</v>
      </c>
      <c r="C99" s="36"/>
      <c r="D99" s="36"/>
      <c r="E99" s="37"/>
      <c r="F99" s="40">
        <f>F97*1.2</f>
        <v>0</v>
      </c>
    </row>
    <row r="100" spans="1:6" ht="15.75" thickBot="1" x14ac:dyDescent="0.3">
      <c r="A100" s="21"/>
      <c r="B100" s="10"/>
      <c r="C100" s="11"/>
      <c r="D100" s="11"/>
      <c r="E100" s="12"/>
      <c r="F100" s="13"/>
    </row>
  </sheetData>
  <mergeCells count="7">
    <mergeCell ref="B1:F1"/>
    <mergeCell ref="A3:A4"/>
    <mergeCell ref="B3:B4"/>
    <mergeCell ref="C3:C4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&amp;L&amp;"-,Gras"&amp;10Caisse des Dépôts et des Consignations&amp;C&amp;10Aménagement des locaux de 
la DR Nouvelle-Aquitaine
64001 PAU Cedex&amp;R&amp;"-,Gras"&amp;10PHASE PRO/DCE</oddHeader>
    <oddFooter>&amp;L&amp;10&amp;K000000Edition Octobre 2025
_x000D_&amp;1#&amp;"Calibri"&amp;10&amp;KFF0000 Interne&amp;R&amp;10Page &amp;P/&amp;[Pages
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Cadre_lot_03</vt:lpstr>
      <vt:lpstr>Cadre_lot_03!Impression_des_titres</vt:lpstr>
      <vt:lpstr>Cadre_lot_03!Zone_d_impression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BORIE</dc:creator>
  <cp:lastModifiedBy>Abaab, Houssem</cp:lastModifiedBy>
  <cp:lastPrinted>2025-10-23T09:38:03Z</cp:lastPrinted>
  <dcterms:created xsi:type="dcterms:W3CDTF">2011-04-28T10:43:17Z</dcterms:created>
  <dcterms:modified xsi:type="dcterms:W3CDTF">2025-11-28T12:21:56Z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2025-11-26T09:46:38Z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11760cd6-4422-4d4b-b5f3-dbed86b8c832</vt:lpwstr>
  </property>
  <property fmtid="{D5CDD505-2E9C-101B-9397-08002B2CF9AE}" pid="8" name="MSIP_Label_94e1e3e5-28aa-42d2-a9d5-f117a2286530_ContentBits">
    <vt:lpwstr>2</vt:lpwstr>
  </property>
</Properties>
</file>