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0ts002\Nextcloud\DR Occitanie\SAM\Marches_Passation_Execution\MP-Pass-Exé2025\SPL_Gardiennage\"/>
    </mc:Choice>
  </mc:AlternateContent>
  <xr:revisionPtr revIDLastSave="0" documentId="13_ncr:1_{2354A816-45BF-475B-AA8F-951BA4879164}" xr6:coauthVersionLast="36" xr6:coauthVersionMax="36" xr10:uidLastSave="{00000000-0000-0000-0000-000000000000}"/>
  <bookViews>
    <workbookView xWindow="0" yWindow="0" windowWidth="23040" windowHeight="10740" xr2:uid="{00000000-000D-0000-FFFF-FFFF00000000}"/>
  </bookViews>
  <sheets>
    <sheet name="LOT1-RECAP" sheetId="3" r:id="rId1"/>
    <sheet name="LOT1-EQUIPE" sheetId="5" r:id="rId2"/>
    <sheet name="LOT1-MAT&amp;EQUIP" sheetId="7" r:id="rId3"/>
    <sheet name="LOT2-RECAP" sheetId="2" r:id="rId4"/>
    <sheet name="LOT2-EQUIPE" sheetId="6" r:id="rId5"/>
    <sheet name="LOT2-MAT&amp;EQUIP" sheetId="8" r:id="rId6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2" i="2"/>
  <c r="B12" i="2"/>
  <c r="B12" i="3"/>
  <c r="C34" i="7" l="1"/>
  <c r="B34" i="7"/>
  <c r="B35" i="8"/>
  <c r="C35" i="8"/>
  <c r="F12" i="2"/>
  <c r="G12" i="2" s="1"/>
  <c r="F12" i="3"/>
  <c r="G12" i="3" s="1"/>
  <c r="D35" i="8" l="1"/>
  <c r="B17" i="8" s="1"/>
  <c r="E34" i="8"/>
  <c r="E33" i="8"/>
  <c r="E32" i="8"/>
  <c r="E31" i="8"/>
  <c r="B20" i="8"/>
  <c r="B13" i="2" s="1"/>
  <c r="E13" i="2" s="1"/>
  <c r="E31" i="7"/>
  <c r="E34" i="7" s="1"/>
  <c r="C17" i="7" s="1"/>
  <c r="E32" i="7"/>
  <c r="E33" i="7"/>
  <c r="E30" i="7"/>
  <c r="C11" i="7"/>
  <c r="C12" i="7"/>
  <c r="C13" i="7"/>
  <c r="C14" i="7"/>
  <c r="C15" i="7"/>
  <c r="C16" i="7"/>
  <c r="C18" i="7"/>
  <c r="C19" i="7"/>
  <c r="C10" i="7"/>
  <c r="D34" i="7"/>
  <c r="B17" i="7" s="1"/>
  <c r="B20" i="7" s="1"/>
  <c r="B13" i="3" s="1"/>
  <c r="E14" i="3"/>
  <c r="F14" i="3" s="1"/>
  <c r="G14" i="3" s="1"/>
  <c r="F13" i="2" l="1"/>
  <c r="G13" i="2" s="1"/>
  <c r="E35" i="8"/>
  <c r="C17" i="8" s="1"/>
  <c r="C20" i="8" s="1"/>
  <c r="E14" i="2" s="1"/>
  <c r="C20" i="7"/>
  <c r="E13" i="3" s="1"/>
  <c r="F13" i="3" s="1"/>
  <c r="G13" i="3" s="1"/>
  <c r="F14" i="2" l="1"/>
  <c r="G14" i="2" s="1"/>
</calcChain>
</file>

<file path=xl/sharedStrings.xml><?xml version="1.0" encoding="utf-8"?>
<sst xmlns="http://schemas.openxmlformats.org/spreadsheetml/2006/main" count="124" uniqueCount="65">
  <si>
    <t>Décomposition du prix global et forfaitaire (DPGF)</t>
  </si>
  <si>
    <t>Gardiennage et surveillance</t>
  </si>
  <si>
    <t>Montant annuel forfaitaire EUR HT</t>
  </si>
  <si>
    <t>Montant mensuel forfaitaire EUR HT</t>
  </si>
  <si>
    <t>Montant annuel forfaitaire EUR TTC</t>
  </si>
  <si>
    <t>Montant mensuel forfaitaire EUR TTC</t>
  </si>
  <si>
    <t>TOTAL</t>
  </si>
  <si>
    <t>TABLEAU 1 - RÉCAPITULATIF</t>
  </si>
  <si>
    <t>A</t>
  </si>
  <si>
    <t>, le</t>
  </si>
  <si>
    <t>(Cachet et signature de la personne habilitée à engager la société)</t>
  </si>
  <si>
    <t>Accueil physique et téléphonique</t>
  </si>
  <si>
    <t>Nombre</t>
  </si>
  <si>
    <t>Nombre total d'agents</t>
  </si>
  <si>
    <t>Nombre total d'heures par mois</t>
  </si>
  <si>
    <t>Charges patronales</t>
  </si>
  <si>
    <t>Nombre total d'heures par an</t>
  </si>
  <si>
    <t>(1) Le treizième mois et autres accessoires de salaires doivent être considérés comme des primes</t>
  </si>
  <si>
    <r>
      <t xml:space="preserve">Salaires bruts mensuels 
(primes incluses </t>
    </r>
    <r>
      <rPr>
        <b/>
        <vertAlign val="superscript"/>
        <sz val="11"/>
        <color theme="1"/>
        <rFont val="Corbel"/>
      </rPr>
      <t>1</t>
    </r>
    <r>
      <rPr>
        <b/>
        <sz val="11"/>
        <color theme="1"/>
        <rFont val="Corbel"/>
      </rPr>
      <t>)</t>
    </r>
  </si>
  <si>
    <t>Salaires mensuels charges comprises</t>
  </si>
  <si>
    <t xml:space="preserve">Congés payés </t>
  </si>
  <si>
    <t>Accueil physique et téléphonque</t>
  </si>
  <si>
    <t>Formations</t>
  </si>
  <si>
    <t>Tenues de travail des agents</t>
  </si>
  <si>
    <t>Autres petites fournitures</t>
  </si>
  <si>
    <t>Personnel d'encadrement</t>
  </si>
  <si>
    <t>Permanence téléphonique</t>
  </si>
  <si>
    <t>Assurance</t>
  </si>
  <si>
    <t>Autres charges de structure</t>
  </si>
  <si>
    <t>Sous-total charges</t>
  </si>
  <si>
    <t>Marge brute d'exploitation</t>
  </si>
  <si>
    <t>Coût mensuel 
EUR HT (2)</t>
  </si>
  <si>
    <t>Equipements,  matériels et autres charges</t>
  </si>
  <si>
    <t>Equipements, matériels et autres charges</t>
  </si>
  <si>
    <t>Système de contrôle de rondes + pointeaux</t>
  </si>
  <si>
    <t>Coût annuel 
EUR HT (2)</t>
  </si>
  <si>
    <t>Rajouter une ligne par matériel</t>
  </si>
  <si>
    <t>Indiquer les principaux matériels et joindre la documentation technique (mémoire technique)</t>
  </si>
  <si>
    <t>Coût par matériel</t>
  </si>
  <si>
    <t>TABLEAU 2 - AGENTS D'ACCUEIL</t>
  </si>
  <si>
    <t>TABLEAU 2 - AGENTS DE GARDIENNAGE ET DE SURVEILLANCE</t>
  </si>
  <si>
    <t>(2) A reporter sur le TABLEAU 1 - RÉCAPITULATIF</t>
  </si>
  <si>
    <t>TABLEAU 3 - ÉQUIPEMENTS, MATÉRIELS ET AUTRES CHARGES</t>
  </si>
  <si>
    <t>TVA (20%)
EUR</t>
  </si>
  <si>
    <t>Agents d'accueils</t>
  </si>
  <si>
    <t xml:space="preserve">TOTAL </t>
  </si>
  <si>
    <t>Agents de gardiennage</t>
  </si>
  <si>
    <t xml:space="preserve">Total mensuel 
EUR HT </t>
  </si>
  <si>
    <t xml:space="preserve">Total annuel 
EUR HT </t>
  </si>
  <si>
    <t>renvoi automatique : ne pas remplir</t>
  </si>
  <si>
    <t xml:space="preserve">Total Matériels </t>
  </si>
  <si>
    <t xml:space="preserve">Coût mensuel 
EUR HT </t>
  </si>
  <si>
    <t xml:space="preserve">Coût annuel 
EUR HT </t>
  </si>
  <si>
    <t>Total annuel 
EUR HT</t>
  </si>
  <si>
    <t>Matériels</t>
  </si>
  <si>
    <t xml:space="preserve"> Détails des matériels</t>
  </si>
  <si>
    <t>Détails des matériels</t>
  </si>
  <si>
    <t xml:space="preserve">Matériel : Nature et description </t>
  </si>
  <si>
    <t>Matériel : Nature et description</t>
  </si>
  <si>
    <t>Coût mensuel 
EUR HT</t>
  </si>
  <si>
    <t>Coût annuel 
EUR HT</t>
  </si>
  <si>
    <t>renvoi automatique, ne pas remplir</t>
  </si>
  <si>
    <t>Prestations de gardiennage, de surveillance et d’accueil au sein des locaux de la 
Délégation régionale IRD Occitanie
-------------
Marché n°2025002DF2F34-A/B
Lot 1 - Prestations de gardiennage et de surveillance</t>
  </si>
  <si>
    <t>Prestations de gardiennage, de surveillance et d’accueil au sein des locaux de la 
Délégation régionale IRD Occitanie
-------------
Marché n°2025002DF2F34-A/B 
Lot 1 - Prestations de gardiennage et de surveillance</t>
  </si>
  <si>
    <t>Prestations de gardiennage, de surveillance et d’accueil au sein des locaux de la 
Délégation régionale IRD Occitanie
-------------
Marché n°2025002DF2F34-A/B
Lot 2 - Prestations d'accueil physique et téléphonique et prestations de conciergerie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</si>
</sst>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_ ;_ * \(#,##0.00\)_ ;_ * &quot;-&quot;??_)_ ;_ @_ "/>
  </numFmts>
  <fonts count="14">
    <font>
      <sz val="10"/>
      <color theme="1"/>
      <name val="ArialMT"/>
      <family val="2"/>
    </font>
    <font>
      <sz val="10"/>
      <color theme="1"/>
      <name val="ArialMT"/>
      <family val="2"/>
    </font>
    <font>
      <sz val="11"/>
      <color theme="1"/>
      <name val="Corbel"/>
    </font>
    <font>
      <b/>
      <sz val="11"/>
      <color theme="1"/>
      <name val="Corbel"/>
    </font>
    <font>
      <b/>
      <sz val="14"/>
      <color theme="1"/>
      <name val="Corbel"/>
    </font>
    <font>
      <sz val="14"/>
      <color theme="1"/>
      <name val="Corbel"/>
    </font>
    <font>
      <b/>
      <sz val="16"/>
      <color theme="1"/>
      <name val="Corbel"/>
    </font>
    <font>
      <b/>
      <sz val="14"/>
      <color rgb="FF0070C0"/>
      <name val="Corbel"/>
    </font>
    <font>
      <i/>
      <sz val="10"/>
      <color theme="1"/>
      <name val="Corbel"/>
    </font>
    <font>
      <b/>
      <vertAlign val="superscript"/>
      <sz val="11"/>
      <color theme="1"/>
      <name val="Corbel"/>
    </font>
    <font>
      <b/>
      <sz val="12"/>
      <color theme="1"/>
      <name val="Corbel"/>
    </font>
    <font>
      <sz val="11"/>
      <color theme="0"/>
      <name val="Calibri"/>
      <family val="2"/>
      <scheme val="minor"/>
    </font>
    <font>
      <b/>
      <u/>
      <sz val="11"/>
      <color theme="1"/>
      <name val="Corbel"/>
      <family val="2"/>
    </font>
    <font>
      <b/>
      <sz val="11"/>
      <color theme="1"/>
      <name val="Corbe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/>
    <xf numFmtId="0" fontId="8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/>
    <xf numFmtId="0" fontId="3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/>
    <xf numFmtId="0" fontId="2" fillId="0" borderId="0" xfId="0" applyFont="1" applyFill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4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vertical="center"/>
    </xf>
    <xf numFmtId="164" fontId="3" fillId="4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164" fontId="2" fillId="4" borderId="6" xfId="1" applyFont="1" applyFill="1" applyBorder="1" applyAlignment="1">
      <alignment vertical="center"/>
    </xf>
    <xf numFmtId="164" fontId="2" fillId="3" borderId="6" xfId="1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164" fontId="2" fillId="0" borderId="6" xfId="1" applyFont="1" applyBorder="1" applyAlignment="1">
      <alignment horizontal="center" vertical="center"/>
    </xf>
    <xf numFmtId="164" fontId="2" fillId="4" borderId="6" xfId="1" applyFont="1" applyFill="1" applyBorder="1" applyAlignment="1">
      <alignment horizontal="center" vertical="center"/>
    </xf>
    <xf numFmtId="164" fontId="2" fillId="0" borderId="8" xfId="0" applyNumberFormat="1" applyFont="1" applyBorder="1"/>
    <xf numFmtId="164" fontId="2" fillId="9" borderId="1" xfId="1" applyNumberFormat="1" applyFont="1" applyFill="1" applyBorder="1"/>
    <xf numFmtId="164" fontId="2" fillId="9" borderId="2" xfId="1" applyNumberFormat="1" applyFont="1" applyFill="1" applyBorder="1"/>
    <xf numFmtId="164" fontId="11" fillId="10" borderId="1" xfId="3" applyNumberFormat="1" applyFill="1" applyBorder="1"/>
    <xf numFmtId="164" fontId="2" fillId="10" borderId="1" xfId="1" applyNumberFormat="1" applyFont="1" applyFill="1" applyBorder="1"/>
    <xf numFmtId="164" fontId="2" fillId="10" borderId="8" xfId="1" applyFont="1" applyFill="1" applyBorder="1" applyAlignment="1">
      <alignment vertical="center"/>
    </xf>
    <xf numFmtId="164" fontId="2" fillId="11" borderId="1" xfId="1" applyNumberFormat="1" applyFont="1" applyFill="1" applyBorder="1"/>
    <xf numFmtId="164" fontId="2" fillId="11" borderId="9" xfId="1" applyFont="1" applyFill="1" applyBorder="1" applyAlignment="1">
      <alignment vertical="center"/>
    </xf>
    <xf numFmtId="0" fontId="2" fillId="10" borderId="0" xfId="0" applyFont="1" applyFill="1"/>
    <xf numFmtId="0" fontId="2" fillId="11" borderId="0" xfId="0" applyFont="1" applyFill="1"/>
    <xf numFmtId="164" fontId="11" fillId="11" borderId="1" xfId="2" applyNumberFormat="1" applyFill="1" applyBorder="1"/>
    <xf numFmtId="164" fontId="2" fillId="12" borderId="1" xfId="1" applyFont="1" applyFill="1" applyBorder="1" applyAlignment="1">
      <alignment vertical="center"/>
    </xf>
    <xf numFmtId="164" fontId="2" fillId="12" borderId="0" xfId="1" applyNumberFormat="1" applyFont="1" applyFill="1" applyBorder="1"/>
    <xf numFmtId="164" fontId="11" fillId="12" borderId="1" xfId="3" applyNumberFormat="1" applyFill="1" applyBorder="1" applyAlignment="1">
      <alignment vertical="center"/>
    </xf>
    <xf numFmtId="164" fontId="11" fillId="12" borderId="1" xfId="2" applyNumberFormat="1" applyFill="1" applyBorder="1" applyAlignment="1">
      <alignment vertical="center"/>
    </xf>
    <xf numFmtId="0" fontId="2" fillId="0" borderId="13" xfId="0" applyFont="1" applyBorder="1"/>
    <xf numFmtId="0" fontId="2" fillId="0" borderId="0" xfId="0" applyFont="1" applyBorder="1"/>
    <xf numFmtId="0" fontId="2" fillId="0" borderId="14" xfId="0" applyFont="1" applyBorder="1"/>
    <xf numFmtId="0" fontId="3" fillId="3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164" fontId="2" fillId="3" borderId="16" xfId="1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7" xfId="0" applyFont="1" applyBorder="1"/>
    <xf numFmtId="164" fontId="2" fillId="3" borderId="18" xfId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164" fontId="11" fillId="11" borderId="9" xfId="4" applyNumberForma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11" fillId="10" borderId="8" xfId="3" applyNumberFormat="1" applyFill="1" applyBorder="1" applyAlignment="1">
      <alignment horizontal="center" vertical="center"/>
    </xf>
    <xf numFmtId="164" fontId="2" fillId="10" borderId="8" xfId="1" applyFont="1" applyFill="1" applyBorder="1" applyAlignment="1">
      <alignment horizontal="center" vertical="center"/>
    </xf>
    <xf numFmtId="164" fontId="2" fillId="11" borderId="9" xfId="1" applyFont="1" applyFill="1" applyBorder="1" applyAlignment="1">
      <alignment horizontal="center" vertical="center"/>
    </xf>
    <xf numFmtId="0" fontId="2" fillId="9" borderId="0" xfId="0" applyFont="1" applyFill="1"/>
    <xf numFmtId="0" fontId="4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2" fillId="5" borderId="1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9" borderId="13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12" fillId="9" borderId="14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 wrapText="1"/>
    </xf>
    <xf numFmtId="164" fontId="2" fillId="13" borderId="1" xfId="1" applyNumberFormat="1" applyFont="1" applyFill="1" applyBorder="1"/>
  </cellXfs>
  <cellStyles count="5">
    <cellStyle name="Accent1" xfId="2" builtinId="29"/>
    <cellStyle name="Accent4" xfId="3" builtinId="41"/>
    <cellStyle name="Accent5" xfId="4" builtinId="45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76200</xdr:rowOff>
    </xdr:from>
    <xdr:to>
      <xdr:col>0</xdr:col>
      <xdr:colOff>2105026</xdr:colOff>
      <xdr:row>0</xdr:row>
      <xdr:rowOff>1085849</xdr:rowOff>
    </xdr:to>
    <xdr:pic>
      <xdr:nvPicPr>
        <xdr:cNvPr id="10" name="Image 9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5F6745D3-28E2-4F8D-A4F4-1E67BC4CC7B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76200"/>
          <a:ext cx="2038350" cy="1009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23811</xdr:colOff>
      <xdr:row>0</xdr:row>
      <xdr:rowOff>95250</xdr:rowOff>
    </xdr:from>
    <xdr:to>
      <xdr:col>0</xdr:col>
      <xdr:colOff>2166936</xdr:colOff>
      <xdr:row>0</xdr:row>
      <xdr:rowOff>1178719</xdr:rowOff>
    </xdr:to>
    <xdr:pic>
      <xdr:nvPicPr>
        <xdr:cNvPr id="5" name="Image 4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7AD163DC-4714-4E46-B72E-09D3C833C18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1" y="95250"/>
          <a:ext cx="2143125" cy="10834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142874</xdr:rowOff>
    </xdr:from>
    <xdr:to>
      <xdr:col>0</xdr:col>
      <xdr:colOff>2024062</xdr:colOff>
      <xdr:row>0</xdr:row>
      <xdr:rowOff>1154905</xdr:rowOff>
    </xdr:to>
    <xdr:pic>
      <xdr:nvPicPr>
        <xdr:cNvPr id="6" name="Image 5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192C0534-3B8F-496A-BCD3-BA3991A323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9" y="142874"/>
          <a:ext cx="1988343" cy="10120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83342</xdr:rowOff>
    </xdr:from>
    <xdr:to>
      <xdr:col>0</xdr:col>
      <xdr:colOff>2143124</xdr:colOff>
      <xdr:row>0</xdr:row>
      <xdr:rowOff>1262061</xdr:rowOff>
    </xdr:to>
    <xdr:pic>
      <xdr:nvPicPr>
        <xdr:cNvPr id="7" name="Image 6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0FB63767-1630-4BFB-821D-EDAB7DB5897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83342"/>
          <a:ext cx="2047875" cy="11787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0</xdr:col>
      <xdr:colOff>2083594</xdr:colOff>
      <xdr:row>0</xdr:row>
      <xdr:rowOff>1178718</xdr:rowOff>
    </xdr:to>
    <xdr:pic>
      <xdr:nvPicPr>
        <xdr:cNvPr id="5" name="Image 4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63FA2DE5-8DEB-439E-8A27-50AF7F1284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0"/>
          <a:ext cx="1940719" cy="10834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95250</xdr:rowOff>
    </xdr:from>
    <xdr:to>
      <xdr:col>1</xdr:col>
      <xdr:colOff>0</xdr:colOff>
      <xdr:row>0</xdr:row>
      <xdr:rowOff>1214436</xdr:rowOff>
    </xdr:to>
    <xdr:pic>
      <xdr:nvPicPr>
        <xdr:cNvPr id="5" name="Image 4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D1BA86E7-CEB3-4E45-B284-E22EEEE3B2D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" y="95250"/>
          <a:ext cx="2071688" cy="11191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zoomScaleNormal="100" workbookViewId="0">
      <selection activeCell="B12" sqref="B12"/>
    </sheetView>
  </sheetViews>
  <sheetFormatPr baseColWidth="10" defaultColWidth="10.85546875" defaultRowHeight="15"/>
  <cols>
    <col min="1" max="1" width="32.7109375" style="1" customWidth="1"/>
    <col min="2" max="2" width="17.85546875" style="1" customWidth="1"/>
    <col min="3" max="7" width="16.85546875" style="1" customWidth="1"/>
    <col min="8" max="16384" width="10.85546875" style="1"/>
  </cols>
  <sheetData>
    <row r="1" spans="1:10" ht="105" customHeight="1">
      <c r="A1" s="4"/>
      <c r="B1" s="67" t="s">
        <v>62</v>
      </c>
      <c r="C1" s="67"/>
      <c r="D1" s="67"/>
      <c r="E1" s="67"/>
      <c r="F1" s="67"/>
      <c r="G1" s="67"/>
    </row>
    <row r="2" spans="1:10">
      <c r="A2" s="4"/>
      <c r="B2" s="4"/>
      <c r="C2" s="4"/>
      <c r="D2" s="4"/>
      <c r="E2" s="4"/>
      <c r="F2" s="4"/>
      <c r="G2" s="4"/>
    </row>
    <row r="3" spans="1:10" ht="32.1" customHeight="1">
      <c r="A3" s="68" t="s">
        <v>0</v>
      </c>
      <c r="B3" s="68"/>
      <c r="C3" s="68"/>
      <c r="D3" s="68"/>
      <c r="E3" s="68"/>
      <c r="F3" s="68"/>
      <c r="G3" s="68"/>
    </row>
    <row r="4" spans="1:10">
      <c r="A4" s="4"/>
      <c r="B4" s="4"/>
      <c r="C4" s="4"/>
      <c r="D4" s="4"/>
      <c r="E4" s="4"/>
      <c r="F4" s="4"/>
      <c r="G4" s="4"/>
    </row>
    <row r="5" spans="1:10">
      <c r="A5" s="4"/>
      <c r="B5" s="4"/>
      <c r="C5" s="4"/>
      <c r="D5" s="4"/>
      <c r="E5" s="4"/>
      <c r="F5" s="4"/>
      <c r="G5" s="4"/>
    </row>
    <row r="6" spans="1:10" ht="18.75">
      <c r="A6" s="69" t="s">
        <v>7</v>
      </c>
      <c r="B6" s="70"/>
      <c r="C6" s="70"/>
      <c r="D6" s="70"/>
      <c r="E6" s="70"/>
      <c r="F6" s="70"/>
      <c r="G6" s="71"/>
    </row>
    <row r="7" spans="1:10">
      <c r="I7" s="43"/>
      <c r="J7" s="1" t="s">
        <v>61</v>
      </c>
    </row>
    <row r="8" spans="1:10">
      <c r="I8" s="44"/>
      <c r="J8" s="1" t="s">
        <v>61</v>
      </c>
    </row>
    <row r="9" spans="1:10" ht="15.75">
      <c r="A9" s="72" t="s">
        <v>46</v>
      </c>
      <c r="B9" s="72"/>
      <c r="C9" s="72"/>
      <c r="D9" s="72"/>
      <c r="E9" s="72"/>
      <c r="F9" s="72"/>
      <c r="G9" s="72"/>
    </row>
    <row r="11" spans="1:10" ht="60">
      <c r="B11" s="6" t="s">
        <v>3</v>
      </c>
      <c r="C11" s="6" t="s">
        <v>43</v>
      </c>
      <c r="D11" s="6" t="s">
        <v>5</v>
      </c>
      <c r="E11" s="8" t="s">
        <v>2</v>
      </c>
      <c r="F11" s="8" t="s">
        <v>43</v>
      </c>
      <c r="G11" s="8" t="s">
        <v>4</v>
      </c>
      <c r="H11" s="2"/>
      <c r="I11" s="2"/>
    </row>
    <row r="12" spans="1:10" ht="32.1" customHeight="1">
      <c r="A12" s="5" t="s">
        <v>1</v>
      </c>
      <c r="B12" s="38">
        <f>'LOT1-EQUIPE'!F13</f>
        <v>0</v>
      </c>
      <c r="C12" s="7"/>
      <c r="D12" s="7"/>
      <c r="E12" s="45">
        <f>'LOT1-EQUIPE'!G13</f>
        <v>0</v>
      </c>
      <c r="F12" s="9">
        <f>ROUND(E12*20/100,2)</f>
        <v>0</v>
      </c>
      <c r="G12" s="9">
        <f>SUM(E12:F12)</f>
        <v>0</v>
      </c>
    </row>
    <row r="13" spans="1:10" ht="32.1" customHeight="1">
      <c r="A13" s="19" t="s">
        <v>32</v>
      </c>
      <c r="B13" s="38">
        <f>'LOT1-MAT&amp;EQUIP'!B20</f>
        <v>0</v>
      </c>
      <c r="C13" s="7"/>
      <c r="D13" s="7"/>
      <c r="E13" s="45">
        <f>'LOT1-MAT&amp;EQUIP'!C20</f>
        <v>0</v>
      </c>
      <c r="F13" s="9">
        <f t="shared" ref="F13:F14" si="0">ROUND(E13*20/100,2)</f>
        <v>0</v>
      </c>
      <c r="G13" s="9">
        <f t="shared" ref="G13:G14" si="1">SUM(E13:F13)</f>
        <v>0</v>
      </c>
    </row>
    <row r="14" spans="1:10" ht="32.1" customHeight="1">
      <c r="A14" s="3" t="s">
        <v>6</v>
      </c>
      <c r="B14" s="7"/>
      <c r="C14" s="7"/>
      <c r="D14" s="7"/>
      <c r="E14" s="9">
        <f t="shared" ref="E14" si="2">ROUND(B14*12,2)</f>
        <v>0</v>
      </c>
      <c r="F14" s="9">
        <f t="shared" si="0"/>
        <v>0</v>
      </c>
      <c r="G14" s="9">
        <f t="shared" si="1"/>
        <v>0</v>
      </c>
    </row>
    <row r="17" spans="1:2">
      <c r="A17" s="1" t="s">
        <v>8</v>
      </c>
      <c r="B17" s="1" t="s">
        <v>9</v>
      </c>
    </row>
    <row r="18" spans="1:2">
      <c r="A18" s="10" t="s">
        <v>10</v>
      </c>
    </row>
    <row r="31" spans="1:2">
      <c r="A31" s="2"/>
    </row>
  </sheetData>
  <mergeCells count="4">
    <mergeCell ref="B1:G1"/>
    <mergeCell ref="A3:G3"/>
    <mergeCell ref="A6:G6"/>
    <mergeCell ref="A9:G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"/>
  <sheetViews>
    <sheetView zoomScale="80" zoomScaleNormal="80" workbookViewId="0">
      <selection activeCell="G13" sqref="G13"/>
    </sheetView>
  </sheetViews>
  <sheetFormatPr baseColWidth="10" defaultColWidth="10.85546875" defaultRowHeight="15"/>
  <cols>
    <col min="1" max="1" width="32.7109375" style="1" customWidth="1"/>
    <col min="2" max="2" width="17.85546875" style="1" customWidth="1"/>
    <col min="3" max="7" width="16.85546875" style="1" customWidth="1"/>
    <col min="8" max="16384" width="10.85546875" style="1"/>
  </cols>
  <sheetData>
    <row r="1" spans="1:9" ht="105" customHeight="1">
      <c r="A1" s="4"/>
      <c r="B1" s="67" t="s">
        <v>62</v>
      </c>
      <c r="C1" s="67"/>
      <c r="D1" s="67"/>
      <c r="E1" s="67"/>
      <c r="F1" s="67"/>
      <c r="G1" s="67"/>
    </row>
    <row r="2" spans="1:9">
      <c r="A2" s="4"/>
      <c r="B2" s="4"/>
      <c r="C2" s="4"/>
      <c r="D2" s="4"/>
      <c r="E2" s="4"/>
      <c r="F2" s="4"/>
      <c r="G2" s="4"/>
    </row>
    <row r="3" spans="1:9" ht="32.1" customHeight="1">
      <c r="A3" s="68" t="s">
        <v>0</v>
      </c>
      <c r="B3" s="68"/>
      <c r="C3" s="68"/>
      <c r="D3" s="68"/>
      <c r="E3" s="68"/>
      <c r="F3" s="68"/>
      <c r="G3" s="68"/>
    </row>
    <row r="4" spans="1:9">
      <c r="A4" s="4"/>
      <c r="B4" s="4"/>
      <c r="C4" s="4"/>
      <c r="D4" s="4"/>
      <c r="E4" s="4"/>
      <c r="F4" s="4"/>
      <c r="G4" s="4"/>
    </row>
    <row r="5" spans="1:9">
      <c r="A5" s="4"/>
      <c r="B5" s="4"/>
      <c r="C5" s="4"/>
      <c r="D5" s="4"/>
      <c r="E5" s="4"/>
      <c r="F5" s="4"/>
      <c r="G5" s="4"/>
    </row>
    <row r="6" spans="1:9" ht="18.75">
      <c r="A6" s="69" t="s">
        <v>40</v>
      </c>
      <c r="B6" s="70"/>
      <c r="C6" s="70"/>
      <c r="D6" s="70"/>
      <c r="E6" s="70"/>
      <c r="F6" s="70"/>
      <c r="G6" s="71"/>
    </row>
    <row r="7" spans="1:9">
      <c r="I7" s="66"/>
    </row>
    <row r="8" spans="1:9">
      <c r="I8" s="66"/>
    </row>
    <row r="9" spans="1:9" ht="45">
      <c r="B9" s="6" t="s">
        <v>13</v>
      </c>
      <c r="C9" s="6" t="s">
        <v>14</v>
      </c>
      <c r="D9" s="13" t="s">
        <v>16</v>
      </c>
      <c r="E9" s="16"/>
      <c r="F9" s="14"/>
      <c r="G9" s="14"/>
      <c r="H9" s="2"/>
      <c r="I9" s="2"/>
    </row>
    <row r="10" spans="1:9" ht="24.95" customHeight="1">
      <c r="A10" s="5" t="s">
        <v>1</v>
      </c>
      <c r="B10" s="36"/>
      <c r="C10" s="36"/>
      <c r="D10" s="37"/>
      <c r="E10" s="17"/>
      <c r="F10" s="15"/>
      <c r="G10" s="15"/>
    </row>
    <row r="12" spans="1:9" ht="60">
      <c r="B12" s="11" t="s">
        <v>18</v>
      </c>
      <c r="C12" s="11" t="s">
        <v>15</v>
      </c>
      <c r="D12" s="11" t="s">
        <v>19</v>
      </c>
      <c r="E12" s="11" t="s">
        <v>20</v>
      </c>
      <c r="F12" s="79" t="s">
        <v>31</v>
      </c>
      <c r="G12" s="8" t="s">
        <v>35</v>
      </c>
    </row>
    <row r="13" spans="1:9" ht="24.95" customHeight="1">
      <c r="A13" s="5" t="s">
        <v>1</v>
      </c>
      <c r="B13" s="12"/>
      <c r="C13" s="12"/>
      <c r="D13" s="12"/>
      <c r="E13" s="12"/>
      <c r="F13" s="80"/>
      <c r="G13" s="8"/>
    </row>
    <row r="15" spans="1:9">
      <c r="A15" s="1" t="s">
        <v>17</v>
      </c>
    </row>
    <row r="16" spans="1:9">
      <c r="A16" s="1" t="s">
        <v>41</v>
      </c>
    </row>
    <row r="19" spans="1:1">
      <c r="A19" s="10"/>
    </row>
    <row r="29" spans="1:1">
      <c r="A29" s="2"/>
    </row>
  </sheetData>
  <mergeCells count="3">
    <mergeCell ref="B1:G1"/>
    <mergeCell ref="A3:G3"/>
    <mergeCell ref="A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zoomScale="80" zoomScaleNormal="80" workbookViewId="0">
      <selection activeCell="G17" sqref="G17"/>
    </sheetView>
  </sheetViews>
  <sheetFormatPr baseColWidth="10" defaultColWidth="10.85546875" defaultRowHeight="15"/>
  <cols>
    <col min="1" max="1" width="32.7109375" style="1" customWidth="1"/>
    <col min="2" max="2" width="17.85546875" style="1" customWidth="1"/>
    <col min="3" max="7" width="16.85546875" style="1" customWidth="1"/>
    <col min="8" max="16384" width="10.85546875" style="1"/>
  </cols>
  <sheetData>
    <row r="1" spans="1:9" ht="105" customHeight="1">
      <c r="A1" s="4"/>
      <c r="B1" s="67" t="s">
        <v>63</v>
      </c>
      <c r="C1" s="67"/>
      <c r="D1" s="67"/>
      <c r="E1" s="67"/>
      <c r="F1" s="67"/>
      <c r="G1" s="67"/>
    </row>
    <row r="2" spans="1:9">
      <c r="A2" s="4"/>
      <c r="B2" s="4"/>
      <c r="C2" s="4"/>
      <c r="D2" s="4"/>
      <c r="E2" s="4"/>
      <c r="F2" s="4"/>
      <c r="G2" s="4"/>
    </row>
    <row r="3" spans="1:9" ht="32.1" customHeight="1">
      <c r="A3" s="68" t="s">
        <v>0</v>
      </c>
      <c r="B3" s="68"/>
      <c r="C3" s="68"/>
      <c r="D3" s="68"/>
      <c r="E3" s="68"/>
      <c r="F3" s="68"/>
      <c r="G3" s="68"/>
    </row>
    <row r="4" spans="1:9">
      <c r="A4" s="4"/>
      <c r="B4" s="4"/>
      <c r="C4" s="4"/>
      <c r="D4" s="4"/>
      <c r="E4" s="4"/>
      <c r="F4" s="4"/>
      <c r="G4" s="4"/>
    </row>
    <row r="5" spans="1:9">
      <c r="A5" s="4"/>
      <c r="B5" s="4"/>
      <c r="C5" s="4"/>
      <c r="D5" s="4"/>
      <c r="E5" s="4"/>
      <c r="F5" s="4"/>
      <c r="G5" s="4"/>
    </row>
    <row r="6" spans="1:9" ht="18.75">
      <c r="A6" s="69" t="s">
        <v>42</v>
      </c>
      <c r="B6" s="70"/>
      <c r="C6" s="70"/>
      <c r="D6" s="70"/>
      <c r="E6" s="70"/>
      <c r="F6" s="70"/>
      <c r="G6" s="71"/>
    </row>
    <row r="9" spans="1:9" ht="30" customHeight="1">
      <c r="A9" s="18"/>
      <c r="B9" s="61" t="s">
        <v>51</v>
      </c>
      <c r="C9" s="62" t="s">
        <v>52</v>
      </c>
      <c r="D9" s="14"/>
      <c r="E9" s="14"/>
      <c r="F9" s="14"/>
      <c r="G9" s="14"/>
      <c r="H9" s="2"/>
      <c r="I9" s="2"/>
    </row>
    <row r="10" spans="1:9" ht="24.95" customHeight="1">
      <c r="A10" s="20" t="s">
        <v>22</v>
      </c>
      <c r="B10" s="21"/>
      <c r="C10" s="22">
        <f>ROUND(B10*12,2)</f>
        <v>0</v>
      </c>
      <c r="D10" s="15"/>
      <c r="E10" s="15"/>
      <c r="F10" s="15"/>
      <c r="G10" s="47"/>
      <c r="H10" s="1" t="s">
        <v>49</v>
      </c>
    </row>
    <row r="11" spans="1:9" ht="24.95" customHeight="1">
      <c r="A11" s="20" t="s">
        <v>23</v>
      </c>
      <c r="B11" s="21"/>
      <c r="C11" s="22">
        <f t="shared" ref="C11:C19" si="0">ROUND(B11*12,2)</f>
        <v>0</v>
      </c>
      <c r="D11" s="18"/>
      <c r="E11" s="18"/>
      <c r="F11" s="18"/>
      <c r="G11" s="43"/>
      <c r="H11" s="1" t="s">
        <v>61</v>
      </c>
    </row>
    <row r="12" spans="1:9" ht="24.95" customHeight="1">
      <c r="A12" s="20" t="s">
        <v>24</v>
      </c>
      <c r="B12" s="23"/>
      <c r="C12" s="22">
        <f t="shared" si="0"/>
        <v>0</v>
      </c>
      <c r="D12" s="14"/>
      <c r="E12" s="14"/>
      <c r="F12" s="14"/>
      <c r="G12" s="44"/>
      <c r="H12" s="1" t="s">
        <v>61</v>
      </c>
    </row>
    <row r="13" spans="1:9" ht="24.95" customHeight="1">
      <c r="A13" s="20" t="s">
        <v>25</v>
      </c>
      <c r="B13" s="21"/>
      <c r="C13" s="22">
        <f t="shared" si="0"/>
        <v>0</v>
      </c>
      <c r="D13" s="15"/>
      <c r="E13" s="15"/>
      <c r="F13" s="15"/>
      <c r="G13" s="15"/>
    </row>
    <row r="14" spans="1:9" ht="24.95" customHeight="1">
      <c r="A14" s="25" t="s">
        <v>26</v>
      </c>
      <c r="B14" s="21"/>
      <c r="C14" s="22">
        <f t="shared" si="0"/>
        <v>0</v>
      </c>
    </row>
    <row r="15" spans="1:9" ht="24.95" customHeight="1">
      <c r="A15" s="25" t="s">
        <v>27</v>
      </c>
      <c r="B15" s="21"/>
      <c r="C15" s="22">
        <f t="shared" si="0"/>
        <v>0</v>
      </c>
    </row>
    <row r="16" spans="1:9" ht="24.95" customHeight="1">
      <c r="A16" s="25" t="s">
        <v>28</v>
      </c>
      <c r="B16" s="21"/>
      <c r="C16" s="22">
        <f t="shared" si="0"/>
        <v>0</v>
      </c>
    </row>
    <row r="17" spans="1:5" ht="24.95" customHeight="1">
      <c r="A17" s="25" t="s">
        <v>50</v>
      </c>
      <c r="B17" s="48">
        <f>D34</f>
        <v>0</v>
      </c>
      <c r="C17" s="49">
        <f>E34</f>
        <v>0</v>
      </c>
    </row>
    <row r="18" spans="1:5" ht="24.95" customHeight="1">
      <c r="A18" s="25" t="s">
        <v>29</v>
      </c>
      <c r="B18" s="21"/>
      <c r="C18" s="22">
        <f t="shared" si="0"/>
        <v>0</v>
      </c>
    </row>
    <row r="19" spans="1:5" ht="24.95" customHeight="1" thickBot="1">
      <c r="A19" s="29" t="s">
        <v>30</v>
      </c>
      <c r="B19" s="30"/>
      <c r="C19" s="31">
        <f t="shared" si="0"/>
        <v>0</v>
      </c>
    </row>
    <row r="20" spans="1:5" ht="24.95" customHeight="1" thickBot="1">
      <c r="A20" s="32" t="s">
        <v>45</v>
      </c>
      <c r="B20" s="40">
        <f>SUM(B10:B19)</f>
        <v>0</v>
      </c>
      <c r="C20" s="42">
        <f>SUM(C10:C19)</f>
        <v>0</v>
      </c>
    </row>
    <row r="21" spans="1:5">
      <c r="A21" s="10"/>
    </row>
    <row r="23" spans="1:5" ht="15.75" thickBot="1"/>
    <row r="24" spans="1:5">
      <c r="A24" s="73" t="s">
        <v>55</v>
      </c>
      <c r="B24" s="74"/>
      <c r="C24" s="74"/>
      <c r="D24" s="74"/>
      <c r="E24" s="75"/>
    </row>
    <row r="25" spans="1:5" s="66" customFormat="1" ht="5.25" customHeight="1">
      <c r="A25" s="76"/>
      <c r="B25" s="77"/>
      <c r="C25" s="77"/>
      <c r="D25" s="77"/>
      <c r="E25" s="78"/>
    </row>
    <row r="26" spans="1:5">
      <c r="A26" s="50" t="s">
        <v>37</v>
      </c>
      <c r="B26" s="51"/>
      <c r="C26" s="51"/>
      <c r="D26" s="51"/>
      <c r="E26" s="52"/>
    </row>
    <row r="27" spans="1:5">
      <c r="A27" s="50" t="s">
        <v>36</v>
      </c>
      <c r="B27" s="51"/>
      <c r="C27" s="51"/>
      <c r="D27" s="51"/>
      <c r="E27" s="52"/>
    </row>
    <row r="28" spans="1:5">
      <c r="A28" s="50"/>
      <c r="B28" s="51"/>
      <c r="C28" s="51"/>
      <c r="D28" s="51"/>
      <c r="E28" s="52"/>
    </row>
    <row r="29" spans="1:5" ht="30" customHeight="1">
      <c r="A29" s="59" t="s">
        <v>58</v>
      </c>
      <c r="B29" s="26" t="s">
        <v>12</v>
      </c>
      <c r="C29" s="26" t="s">
        <v>38</v>
      </c>
      <c r="D29" s="6" t="s">
        <v>47</v>
      </c>
      <c r="E29" s="53" t="s">
        <v>48</v>
      </c>
    </row>
    <row r="30" spans="1:5" ht="30">
      <c r="A30" s="54" t="s">
        <v>34</v>
      </c>
      <c r="B30" s="28"/>
      <c r="C30" s="28"/>
      <c r="D30" s="27"/>
      <c r="E30" s="55">
        <f>ROUND(D30*12,2)</f>
        <v>0</v>
      </c>
    </row>
    <row r="31" spans="1:5">
      <c r="A31" s="56"/>
      <c r="B31" s="28"/>
      <c r="C31" s="28"/>
      <c r="D31" s="27"/>
      <c r="E31" s="55">
        <f t="shared" ref="E31:E33" si="1">ROUND(D31*12,2)</f>
        <v>0</v>
      </c>
    </row>
    <row r="32" spans="1:5">
      <c r="A32" s="56"/>
      <c r="B32" s="28"/>
      <c r="C32" s="28"/>
      <c r="D32" s="27"/>
      <c r="E32" s="55">
        <f t="shared" si="1"/>
        <v>0</v>
      </c>
    </row>
    <row r="33" spans="1:5" ht="15.75" thickBot="1">
      <c r="A33" s="57"/>
      <c r="B33" s="33"/>
      <c r="C33" s="33"/>
      <c r="D33" s="34"/>
      <c r="E33" s="58">
        <f t="shared" si="1"/>
        <v>0</v>
      </c>
    </row>
    <row r="34" spans="1:5" ht="15.75" thickBot="1">
      <c r="A34" s="32" t="s">
        <v>6</v>
      </c>
      <c r="B34" s="35">
        <f>SUM(B30:B33)</f>
        <v>0</v>
      </c>
      <c r="C34" s="35">
        <f>SUM(C30:C33)</f>
        <v>0</v>
      </c>
      <c r="D34" s="63">
        <f>SUM(D30:D33)</f>
        <v>0</v>
      </c>
      <c r="E34" s="60">
        <f>SUM(E30:E33)</f>
        <v>0</v>
      </c>
    </row>
  </sheetData>
  <mergeCells count="4">
    <mergeCell ref="B1:G1"/>
    <mergeCell ref="A3:G3"/>
    <mergeCell ref="A6:G6"/>
    <mergeCell ref="A24:E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9"/>
  <sheetViews>
    <sheetView zoomScale="80" zoomScaleNormal="80" workbookViewId="0">
      <selection activeCell="M14" sqref="M14"/>
    </sheetView>
  </sheetViews>
  <sheetFormatPr baseColWidth="10" defaultColWidth="10.85546875" defaultRowHeight="15"/>
  <cols>
    <col min="1" max="1" width="32.7109375" style="1" customWidth="1"/>
    <col min="2" max="2" width="17.85546875" style="1" customWidth="1"/>
    <col min="3" max="7" width="16.85546875" style="1" customWidth="1"/>
    <col min="8" max="16384" width="10.85546875" style="1"/>
  </cols>
  <sheetData>
    <row r="1" spans="1:10" ht="105" customHeight="1">
      <c r="A1" s="4"/>
      <c r="B1" s="67" t="s">
        <v>64</v>
      </c>
      <c r="C1" s="67"/>
      <c r="D1" s="67"/>
      <c r="E1" s="67"/>
      <c r="F1" s="67"/>
      <c r="G1" s="67"/>
    </row>
    <row r="2" spans="1:10">
      <c r="A2" s="4"/>
      <c r="B2" s="4"/>
      <c r="C2" s="4"/>
      <c r="D2" s="4"/>
      <c r="E2" s="4"/>
      <c r="F2" s="4"/>
      <c r="G2" s="4"/>
    </row>
    <row r="3" spans="1:10" ht="32.1" customHeight="1">
      <c r="A3" s="68" t="s">
        <v>0</v>
      </c>
      <c r="B3" s="68"/>
      <c r="C3" s="68"/>
      <c r="D3" s="68"/>
      <c r="E3" s="68"/>
      <c r="F3" s="68"/>
      <c r="G3" s="68"/>
    </row>
    <row r="4" spans="1:10">
      <c r="A4" s="4"/>
      <c r="B4" s="4"/>
      <c r="C4" s="4"/>
      <c r="D4" s="4"/>
      <c r="E4" s="4"/>
      <c r="F4" s="4"/>
      <c r="G4" s="4"/>
    </row>
    <row r="5" spans="1:10">
      <c r="A5" s="4"/>
      <c r="B5" s="4"/>
      <c r="C5" s="4"/>
      <c r="D5" s="4"/>
      <c r="E5" s="4"/>
      <c r="F5" s="4"/>
      <c r="G5" s="4"/>
    </row>
    <row r="6" spans="1:10" ht="18.75">
      <c r="A6" s="69" t="s">
        <v>7</v>
      </c>
      <c r="B6" s="70"/>
      <c r="C6" s="70"/>
      <c r="D6" s="70"/>
      <c r="E6" s="70"/>
      <c r="F6" s="70"/>
      <c r="G6" s="71"/>
    </row>
    <row r="7" spans="1:10">
      <c r="I7" s="43"/>
      <c r="J7" s="1" t="s">
        <v>61</v>
      </c>
    </row>
    <row r="8" spans="1:10">
      <c r="I8" s="44"/>
      <c r="J8" s="1" t="s">
        <v>61</v>
      </c>
    </row>
    <row r="9" spans="1:10" ht="15.75">
      <c r="A9" s="72" t="s">
        <v>44</v>
      </c>
      <c r="B9" s="72"/>
      <c r="C9" s="72"/>
      <c r="D9" s="72"/>
      <c r="E9" s="72"/>
      <c r="F9" s="72"/>
      <c r="G9" s="72"/>
    </row>
    <row r="11" spans="1:10" ht="60">
      <c r="B11" s="6" t="s">
        <v>3</v>
      </c>
      <c r="C11" s="6" t="s">
        <v>43</v>
      </c>
      <c r="D11" s="6" t="s">
        <v>5</v>
      </c>
      <c r="E11" s="8" t="s">
        <v>2</v>
      </c>
      <c r="F11" s="8" t="s">
        <v>43</v>
      </c>
      <c r="G11" s="8" t="s">
        <v>4</v>
      </c>
      <c r="H11" s="2"/>
      <c r="I11" s="2"/>
    </row>
    <row r="12" spans="1:10" ht="32.1" customHeight="1">
      <c r="A12" s="5" t="s">
        <v>11</v>
      </c>
      <c r="B12" s="39">
        <f>'LOT2-EQUIPE'!F13</f>
        <v>0</v>
      </c>
      <c r="C12" s="7"/>
      <c r="D12" s="7"/>
      <c r="E12" s="41">
        <f>'LOT2-EQUIPE'!G13</f>
        <v>0</v>
      </c>
      <c r="F12" s="9">
        <f>ROUND(E12*20/100,2)</f>
        <v>0</v>
      </c>
      <c r="G12" s="9">
        <f>SUM(E12:F12)</f>
        <v>0</v>
      </c>
    </row>
    <row r="13" spans="1:10" ht="32.1" customHeight="1">
      <c r="A13" s="19" t="s">
        <v>33</v>
      </c>
      <c r="B13" s="39">
        <f>'LOT2-MAT&amp;EQUIP'!B20</f>
        <v>0</v>
      </c>
      <c r="C13" s="7"/>
      <c r="D13" s="7"/>
      <c r="E13" s="41">
        <f t="shared" ref="E13" si="0">ROUND(B13*12,2)</f>
        <v>0</v>
      </c>
      <c r="F13" s="9">
        <f t="shared" ref="F13:F14" si="1">ROUND(E13*20/100,2)</f>
        <v>0</v>
      </c>
      <c r="G13" s="9">
        <f t="shared" ref="G13:G14" si="2">SUM(E13:F13)</f>
        <v>0</v>
      </c>
    </row>
    <row r="14" spans="1:10" ht="32.1" customHeight="1">
      <c r="A14" s="3" t="s">
        <v>6</v>
      </c>
      <c r="B14" s="7"/>
      <c r="C14" s="7"/>
      <c r="D14" s="7"/>
      <c r="E14" s="9">
        <f>'LOT2-MAT&amp;EQUIP'!C20</f>
        <v>0</v>
      </c>
      <c r="F14" s="9">
        <f t="shared" si="1"/>
        <v>0</v>
      </c>
      <c r="G14" s="9">
        <f t="shared" si="2"/>
        <v>0</v>
      </c>
    </row>
    <row r="18" spans="1:2">
      <c r="A18" s="1" t="s">
        <v>8</v>
      </c>
      <c r="B18" s="1" t="s">
        <v>9</v>
      </c>
    </row>
    <row r="19" spans="1:2">
      <c r="A19" s="10" t="s">
        <v>10</v>
      </c>
    </row>
    <row r="29" spans="1:2">
      <c r="A29" s="2"/>
    </row>
  </sheetData>
  <mergeCells count="4">
    <mergeCell ref="B1:G1"/>
    <mergeCell ref="A3:G3"/>
    <mergeCell ref="A6:G6"/>
    <mergeCell ref="A9:G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9"/>
  <sheetViews>
    <sheetView zoomScale="80" zoomScaleNormal="80" workbookViewId="0">
      <selection activeCell="K14" sqref="K14"/>
    </sheetView>
  </sheetViews>
  <sheetFormatPr baseColWidth="10" defaultColWidth="10.85546875" defaultRowHeight="15"/>
  <cols>
    <col min="1" max="1" width="32.7109375" style="1" customWidth="1"/>
    <col min="2" max="2" width="17.85546875" style="1" customWidth="1"/>
    <col min="3" max="7" width="16.85546875" style="1" customWidth="1"/>
    <col min="8" max="16384" width="10.85546875" style="1"/>
  </cols>
  <sheetData>
    <row r="1" spans="1:13" ht="105" customHeight="1">
      <c r="A1" s="4"/>
      <c r="B1" s="67" t="s">
        <v>64</v>
      </c>
      <c r="C1" s="67"/>
      <c r="D1" s="67"/>
      <c r="E1" s="67"/>
      <c r="F1" s="67"/>
      <c r="G1" s="67"/>
    </row>
    <row r="2" spans="1:13">
      <c r="A2" s="4"/>
      <c r="B2" s="4"/>
      <c r="C2" s="4"/>
      <c r="D2" s="4"/>
      <c r="E2" s="4"/>
      <c r="F2" s="4"/>
      <c r="G2" s="4"/>
    </row>
    <row r="3" spans="1:13" ht="32.1" customHeight="1">
      <c r="A3" s="68" t="s">
        <v>0</v>
      </c>
      <c r="B3" s="68"/>
      <c r="C3" s="68"/>
      <c r="D3" s="68"/>
      <c r="E3" s="68"/>
      <c r="F3" s="68"/>
      <c r="G3" s="68"/>
    </row>
    <row r="4" spans="1:13">
      <c r="A4" s="4"/>
      <c r="B4" s="4"/>
      <c r="C4" s="4"/>
      <c r="D4" s="4"/>
      <c r="E4" s="4"/>
      <c r="F4" s="4"/>
      <c r="G4" s="4"/>
    </row>
    <row r="5" spans="1:13">
      <c r="A5" s="4"/>
      <c r="B5" s="4"/>
      <c r="C5" s="4"/>
      <c r="D5" s="4"/>
      <c r="E5" s="4"/>
      <c r="F5" s="4"/>
      <c r="G5" s="4"/>
    </row>
    <row r="6" spans="1:13" ht="18.75">
      <c r="A6" s="69" t="s">
        <v>39</v>
      </c>
      <c r="B6" s="70"/>
      <c r="C6" s="70"/>
      <c r="D6" s="70"/>
      <c r="E6" s="70"/>
      <c r="F6" s="70"/>
      <c r="G6" s="71"/>
    </row>
    <row r="7" spans="1:13">
      <c r="I7" s="66"/>
      <c r="J7" s="66"/>
      <c r="K7" s="66"/>
      <c r="L7" s="66"/>
      <c r="M7" s="66"/>
    </row>
    <row r="8" spans="1:13">
      <c r="I8" s="66"/>
      <c r="J8" s="66"/>
      <c r="K8" s="66"/>
      <c r="L8" s="66"/>
      <c r="M8" s="66"/>
    </row>
    <row r="9" spans="1:13" ht="45">
      <c r="B9" s="6" t="s">
        <v>13</v>
      </c>
      <c r="C9" s="6" t="s">
        <v>14</v>
      </c>
      <c r="D9" s="13" t="s">
        <v>16</v>
      </c>
      <c r="E9" s="16"/>
      <c r="F9" s="14"/>
      <c r="G9" s="14"/>
      <c r="H9" s="2"/>
      <c r="I9" s="66"/>
      <c r="J9" s="66"/>
      <c r="K9" s="66"/>
    </row>
    <row r="10" spans="1:13" ht="24.95" customHeight="1">
      <c r="A10" s="5" t="s">
        <v>21</v>
      </c>
      <c r="B10" s="36"/>
      <c r="C10" s="36"/>
      <c r="D10" s="37"/>
      <c r="E10" s="17"/>
      <c r="F10" s="15"/>
      <c r="G10" s="15"/>
    </row>
    <row r="12" spans="1:13" ht="60">
      <c r="B12" s="11" t="s">
        <v>18</v>
      </c>
      <c r="C12" s="11" t="s">
        <v>15</v>
      </c>
      <c r="D12" s="11" t="s">
        <v>19</v>
      </c>
      <c r="E12" s="11" t="s">
        <v>20</v>
      </c>
      <c r="F12" s="6" t="s">
        <v>51</v>
      </c>
      <c r="G12" s="8" t="s">
        <v>52</v>
      </c>
    </row>
    <row r="13" spans="1:13" ht="24.95" customHeight="1">
      <c r="A13" s="5" t="s">
        <v>11</v>
      </c>
      <c r="B13" s="12"/>
      <c r="C13" s="12"/>
      <c r="D13" s="12"/>
      <c r="E13" s="12"/>
      <c r="F13" s="6"/>
      <c r="G13" s="8"/>
    </row>
    <row r="19" spans="1:1">
      <c r="A19" s="10"/>
    </row>
    <row r="29" spans="1:1">
      <c r="A29" s="2"/>
    </row>
  </sheetData>
  <mergeCells count="3">
    <mergeCell ref="B1:G1"/>
    <mergeCell ref="A3:G3"/>
    <mergeCell ref="A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5"/>
  <sheetViews>
    <sheetView zoomScale="80" zoomScaleNormal="80" workbookViewId="0">
      <selection activeCell="K31" sqref="K31"/>
    </sheetView>
  </sheetViews>
  <sheetFormatPr baseColWidth="10" defaultColWidth="10.85546875" defaultRowHeight="15"/>
  <cols>
    <col min="1" max="1" width="32.7109375" style="1" customWidth="1"/>
    <col min="2" max="2" width="17.85546875" style="1" customWidth="1"/>
    <col min="3" max="7" width="16.85546875" style="1" customWidth="1"/>
    <col min="8" max="16384" width="10.85546875" style="1"/>
  </cols>
  <sheetData>
    <row r="1" spans="1:9" ht="105" customHeight="1">
      <c r="A1" s="4"/>
      <c r="B1" s="67" t="s">
        <v>64</v>
      </c>
      <c r="C1" s="67"/>
      <c r="D1" s="67"/>
      <c r="E1" s="67"/>
      <c r="F1" s="67"/>
      <c r="G1" s="67"/>
    </row>
    <row r="2" spans="1:9">
      <c r="A2" s="4"/>
      <c r="B2" s="4"/>
      <c r="C2" s="4"/>
      <c r="D2" s="4"/>
      <c r="E2" s="4"/>
      <c r="F2" s="4"/>
      <c r="G2" s="4"/>
    </row>
    <row r="3" spans="1:9" ht="32.1" customHeight="1">
      <c r="A3" s="68" t="s">
        <v>0</v>
      </c>
      <c r="B3" s="68"/>
      <c r="C3" s="68"/>
      <c r="D3" s="68"/>
      <c r="E3" s="68"/>
      <c r="F3" s="68"/>
      <c r="G3" s="68"/>
    </row>
    <row r="4" spans="1:9">
      <c r="A4" s="4"/>
      <c r="B4" s="4"/>
      <c r="C4" s="4"/>
      <c r="D4" s="4"/>
      <c r="E4" s="4"/>
      <c r="F4" s="4"/>
      <c r="G4" s="4"/>
    </row>
    <row r="5" spans="1:9">
      <c r="A5" s="4"/>
      <c r="B5" s="4"/>
      <c r="C5" s="4"/>
      <c r="D5" s="4"/>
      <c r="E5" s="4"/>
      <c r="F5" s="4"/>
      <c r="G5" s="4"/>
    </row>
    <row r="6" spans="1:9" ht="18.75">
      <c r="A6" s="69" t="s">
        <v>42</v>
      </c>
      <c r="B6" s="70"/>
      <c r="C6" s="70"/>
      <c r="D6" s="70"/>
      <c r="E6" s="70"/>
      <c r="F6" s="70"/>
      <c r="G6" s="71"/>
    </row>
    <row r="9" spans="1:9" ht="30" customHeight="1">
      <c r="A9" s="18"/>
      <c r="B9" s="61" t="s">
        <v>59</v>
      </c>
      <c r="C9" s="62" t="s">
        <v>60</v>
      </c>
      <c r="D9" s="14"/>
      <c r="E9" s="14"/>
      <c r="F9" s="14"/>
      <c r="G9" s="14"/>
      <c r="H9" s="2"/>
      <c r="I9" s="2"/>
    </row>
    <row r="10" spans="1:9" ht="24.95" customHeight="1">
      <c r="A10" s="20" t="s">
        <v>22</v>
      </c>
      <c r="B10" s="21"/>
      <c r="C10" s="22"/>
      <c r="D10" s="15"/>
      <c r="E10" s="47"/>
      <c r="F10" s="1" t="s">
        <v>49</v>
      </c>
    </row>
    <row r="11" spans="1:9" ht="24.95" customHeight="1">
      <c r="A11" s="20" t="s">
        <v>23</v>
      </c>
      <c r="B11" s="21"/>
      <c r="C11" s="22"/>
      <c r="D11" s="18"/>
      <c r="E11" s="43"/>
      <c r="F11" s="1" t="s">
        <v>61</v>
      </c>
      <c r="G11" s="18"/>
    </row>
    <row r="12" spans="1:9" ht="24.95" customHeight="1">
      <c r="A12" s="20" t="s">
        <v>24</v>
      </c>
      <c r="B12" s="23"/>
      <c r="C12" s="24"/>
      <c r="D12" s="14"/>
      <c r="E12" s="44"/>
      <c r="F12" s="1" t="s">
        <v>61</v>
      </c>
      <c r="G12" s="14"/>
    </row>
    <row r="13" spans="1:9" ht="24.95" customHeight="1">
      <c r="A13" s="20" t="s">
        <v>25</v>
      </c>
      <c r="B13" s="21"/>
      <c r="C13" s="22"/>
      <c r="D13" s="15"/>
      <c r="E13" s="15"/>
      <c r="F13" s="15"/>
      <c r="G13" s="15"/>
    </row>
    <row r="14" spans="1:9" ht="24.95" customHeight="1">
      <c r="A14" s="25" t="s">
        <v>26</v>
      </c>
      <c r="B14" s="21"/>
      <c r="C14" s="22"/>
    </row>
    <row r="15" spans="1:9" ht="24.95" customHeight="1">
      <c r="A15" s="25" t="s">
        <v>27</v>
      </c>
      <c r="B15" s="21"/>
      <c r="C15" s="22"/>
    </row>
    <row r="16" spans="1:9" ht="24.95" customHeight="1">
      <c r="A16" s="25" t="s">
        <v>28</v>
      </c>
      <c r="B16" s="21"/>
      <c r="C16" s="22"/>
    </row>
    <row r="17" spans="1:5" ht="24.95" customHeight="1">
      <c r="A17" s="25" t="s">
        <v>54</v>
      </c>
      <c r="B17" s="46">
        <f>D35</f>
        <v>0</v>
      </c>
      <c r="C17" s="46">
        <f>E35</f>
        <v>0</v>
      </c>
    </row>
    <row r="18" spans="1:5" ht="24.95" customHeight="1">
      <c r="A18" s="25" t="s">
        <v>29</v>
      </c>
      <c r="B18" s="21"/>
      <c r="C18" s="22"/>
    </row>
    <row r="19" spans="1:5" ht="24.95" customHeight="1" thickBot="1">
      <c r="A19" s="25" t="s">
        <v>30</v>
      </c>
      <c r="B19" s="21"/>
      <c r="C19" s="22"/>
    </row>
    <row r="20" spans="1:5" ht="24.95" customHeight="1" thickBot="1">
      <c r="A20" s="32" t="s">
        <v>45</v>
      </c>
      <c r="B20" s="40">
        <f>SUM(B10:B19)</f>
        <v>0</v>
      </c>
      <c r="C20" s="42">
        <f>SUM(C10:C19)</f>
        <v>0</v>
      </c>
    </row>
    <row r="21" spans="1:5">
      <c r="A21" s="10"/>
    </row>
    <row r="24" spans="1:5" ht="15.75" thickBot="1"/>
    <row r="25" spans="1:5">
      <c r="A25" s="73" t="s">
        <v>56</v>
      </c>
      <c r="B25" s="74"/>
      <c r="C25" s="74"/>
      <c r="D25" s="74"/>
      <c r="E25" s="75"/>
    </row>
    <row r="26" spans="1:5" s="66" customFormat="1" ht="9" customHeight="1">
      <c r="A26" s="76"/>
      <c r="B26" s="77"/>
      <c r="C26" s="77"/>
      <c r="D26" s="77"/>
      <c r="E26" s="78"/>
    </row>
    <row r="27" spans="1:5">
      <c r="A27" s="50" t="s">
        <v>37</v>
      </c>
      <c r="B27" s="51"/>
      <c r="C27" s="51"/>
      <c r="D27" s="51"/>
      <c r="E27" s="52"/>
    </row>
    <row r="28" spans="1:5">
      <c r="A28" s="50" t="s">
        <v>36</v>
      </c>
      <c r="B28" s="51"/>
      <c r="C28" s="51"/>
      <c r="D28" s="51"/>
      <c r="E28" s="52"/>
    </row>
    <row r="29" spans="1:5" ht="15" customHeight="1">
      <c r="A29" s="50"/>
      <c r="B29" s="51"/>
      <c r="C29" s="51"/>
      <c r="D29" s="51"/>
      <c r="E29" s="52"/>
    </row>
    <row r="30" spans="1:5" ht="30">
      <c r="A30" s="59" t="s">
        <v>57</v>
      </c>
      <c r="B30" s="26" t="s">
        <v>12</v>
      </c>
      <c r="C30" s="26" t="s">
        <v>38</v>
      </c>
      <c r="D30" s="6" t="s">
        <v>47</v>
      </c>
      <c r="E30" s="53" t="s">
        <v>53</v>
      </c>
    </row>
    <row r="31" spans="1:5" ht="30">
      <c r="A31" s="54" t="s">
        <v>34</v>
      </c>
      <c r="B31" s="28"/>
      <c r="C31" s="28"/>
      <c r="D31" s="27"/>
      <c r="E31" s="55">
        <f>ROUND(D31*12,2)</f>
        <v>0</v>
      </c>
    </row>
    <row r="32" spans="1:5">
      <c r="A32" s="56"/>
      <c r="B32" s="28"/>
      <c r="C32" s="28"/>
      <c r="D32" s="27"/>
      <c r="E32" s="55">
        <f t="shared" ref="E32:E34" si="0">ROUND(D32*12,2)</f>
        <v>0</v>
      </c>
    </row>
    <row r="33" spans="1:5">
      <c r="A33" s="56"/>
      <c r="B33" s="28"/>
      <c r="C33" s="28"/>
      <c r="D33" s="27"/>
      <c r="E33" s="55">
        <f t="shared" si="0"/>
        <v>0</v>
      </c>
    </row>
    <row r="34" spans="1:5" ht="15.75" thickBot="1">
      <c r="A34" s="57"/>
      <c r="B34" s="33"/>
      <c r="C34" s="33"/>
      <c r="D34" s="34"/>
      <c r="E34" s="58">
        <f t="shared" si="0"/>
        <v>0</v>
      </c>
    </row>
    <row r="35" spans="1:5" ht="15.75" thickBot="1">
      <c r="A35" s="32" t="s">
        <v>6</v>
      </c>
      <c r="B35" s="35">
        <f>SUM(B31:B34)</f>
        <v>0</v>
      </c>
      <c r="C35" s="35">
        <f>SUM(C31:C34)</f>
        <v>0</v>
      </c>
      <c r="D35" s="64">
        <f>SUM(D31:D34)</f>
        <v>0</v>
      </c>
      <c r="E35" s="65">
        <f>SUM(E31:E34)</f>
        <v>0</v>
      </c>
    </row>
  </sheetData>
  <mergeCells count="4">
    <mergeCell ref="B1:G1"/>
    <mergeCell ref="A3:G3"/>
    <mergeCell ref="A6:G6"/>
    <mergeCell ref="A25:E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LOT1-RECAP</vt:lpstr>
      <vt:lpstr>LOT1-EQUIPE</vt:lpstr>
      <vt:lpstr>LOT1-MAT&amp;EQUIP</vt:lpstr>
      <vt:lpstr>LOT2-RECAP</vt:lpstr>
      <vt:lpstr>LOT2-EQUIPE</vt:lpstr>
      <vt:lpstr>LOT2-MAT&amp;EQUIP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IRD</dc:creator>
  <cp:lastModifiedBy>Thomas STOECKLIN</cp:lastModifiedBy>
  <dcterms:created xsi:type="dcterms:W3CDTF">2022-01-23T15:15:46Z</dcterms:created>
  <dcterms:modified xsi:type="dcterms:W3CDTF">2025-11-13T15:04:00Z</dcterms:modified>
</cp:coreProperties>
</file>