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trenationaldestrasbourg-my.sharepoint.com/personal/a_mendomo_tns_fr/Documents/MARCHE CONSERVATOIRE/"/>
    </mc:Choice>
  </mc:AlternateContent>
  <xr:revisionPtr revIDLastSave="975" documentId="13_ncr:1_{4ECF2269-D356-4CCF-BEE4-CDF080C89160}" xr6:coauthVersionLast="47" xr6:coauthVersionMax="47" xr10:uidLastSave="{255CC50C-3010-4EA4-969E-7135C26CDDFF}"/>
  <bookViews>
    <workbookView xWindow="-120" yWindow="-120" windowWidth="25440" windowHeight="15270" firstSheet="10" activeTab="11" xr2:uid="{00000000-000D-0000-FFFF-FFFF00000000}"/>
  </bookViews>
  <sheets>
    <sheet name="Dossiers_DataSrc" sheetId="2" state="veryHidden" r:id="rId1"/>
    <sheet name="Factures_DataSrc" sheetId="3" state="veryHidden" r:id="rId2"/>
    <sheet name="Règlements_DataSrc" sheetId="4" state="veryHidden" r:id="rId3"/>
    <sheet name="Temps passés_DataSrc" sheetId="5" state="veryHidden" r:id="rId4"/>
    <sheet name="Frais_DataSrc" sheetId="6" state="veryHidden" r:id="rId5"/>
    <sheet name="Éléments facturables_DataSrc" sheetId="7" state="veryHidden" r:id="rId6"/>
    <sheet name="Agendas_DataSrc" sheetId="8" state="veryHidden" r:id="rId7"/>
    <sheet name="Tâches_DataSrc" sheetId="9" state="veryHidden" r:id="rId8"/>
    <sheet name="Documents_DataSrc" sheetId="10" state="veryHidden" r:id="rId9"/>
    <sheet name="Personnes_DataSrc" sheetId="11" state="veryHidden" r:id="rId10"/>
    <sheet name="DPGF - Recapitulatif" sheetId="12" r:id="rId11"/>
    <sheet name="DPGF-M25_TnS_013" sheetId="1" r:id="rId12"/>
  </sheets>
  <definedNames>
    <definedName name="_xlnm.Print_Area" localSheetId="11">'DPGF-M25_TnS_013'!$A$1:$O$38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61" i="1"/>
  <c r="F32" i="1"/>
  <c r="E32" i="1"/>
  <c r="N52" i="1"/>
  <c r="M52" i="1"/>
  <c r="L52" i="1"/>
  <c r="K52" i="1"/>
  <c r="J52" i="1"/>
  <c r="I52" i="1"/>
  <c r="H52" i="1"/>
  <c r="G52" i="1"/>
  <c r="F52" i="1"/>
  <c r="E52" i="1"/>
  <c r="D52" i="1"/>
  <c r="D88" i="1"/>
  <c r="E88" i="1"/>
  <c r="F88" i="1"/>
  <c r="G88" i="1"/>
  <c r="H88" i="1"/>
  <c r="I88" i="1"/>
  <c r="J88" i="1"/>
  <c r="K88" i="1"/>
  <c r="L88" i="1"/>
  <c r="M88" i="1"/>
  <c r="N88" i="1"/>
  <c r="D32" i="1"/>
  <c r="E102" i="1" l="1"/>
  <c r="G8" i="12" s="1"/>
  <c r="E19" i="1"/>
  <c r="F102" i="1"/>
  <c r="I76" i="1"/>
  <c r="J76" i="1"/>
  <c r="K76" i="1"/>
  <c r="L76" i="1"/>
  <c r="M76" i="1"/>
  <c r="N76" i="1"/>
  <c r="H76" i="1"/>
  <c r="G76" i="1"/>
  <c r="F76" i="1"/>
  <c r="E76" i="1"/>
  <c r="E91" i="1" s="1"/>
  <c r="D76" i="1"/>
  <c r="F42" i="1"/>
  <c r="G42" i="1"/>
  <c r="H42" i="1"/>
  <c r="I42" i="1"/>
  <c r="J42" i="1"/>
  <c r="K42" i="1"/>
  <c r="L42" i="1"/>
  <c r="M42" i="1"/>
  <c r="N42" i="1"/>
  <c r="E42" i="1"/>
  <c r="D42" i="1"/>
  <c r="N32" i="1"/>
  <c r="M32" i="1"/>
  <c r="L32" i="1"/>
  <c r="K32" i="1"/>
  <c r="J32" i="1"/>
  <c r="I32" i="1"/>
  <c r="H32" i="1"/>
  <c r="G32" i="1"/>
  <c r="I19" i="1"/>
  <c r="J19" i="1"/>
  <c r="K19" i="1"/>
  <c r="L19" i="1"/>
  <c r="M19" i="1"/>
  <c r="N19" i="1"/>
  <c r="H19" i="1"/>
  <c r="F19" i="1"/>
  <c r="G19" i="1"/>
  <c r="D19" i="1"/>
  <c r="G7" i="12" l="1"/>
  <c r="G9" i="12" s="1"/>
  <c r="E93" i="1"/>
  <c r="E92" i="1"/>
  <c r="E104" i="1"/>
  <c r="E105" i="1" s="1"/>
  <c r="E63" i="1" l="1"/>
  <c r="E62" i="1"/>
  <c r="E106" i="1" l="1"/>
  <c r="N77" i="1"/>
  <c r="N77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<sst xmlns="http://schemas.openxmlformats.org/spreadsheetml/2006/main" count="162" uniqueCount="77">
  <si>
    <t>(en jours)</t>
  </si>
  <si>
    <t>Marché de Prestations Intellectuelles</t>
  </si>
  <si>
    <t>Montants honoraires HT</t>
  </si>
  <si>
    <t>% sur forfait</t>
  </si>
  <si>
    <t>%</t>
  </si>
  <si>
    <t>Co-traitant 1</t>
  </si>
  <si>
    <t>Co-traitant 2</t>
  </si>
  <si>
    <t>Co-traitant 3</t>
  </si>
  <si>
    <t>Co-traitant 4</t>
  </si>
  <si>
    <t>TOTAL GENERAL TTC</t>
  </si>
  <si>
    <t xml:space="preserve"> TVA 20%</t>
  </si>
  <si>
    <t>Conduite d’entretiens et rédactions de comptes-rendus</t>
  </si>
  <si>
    <t xml:space="preserve">	Elaboration de documents de présentation et de synthèse à destination des tutelles du TNS, des financeurs et partenaires</t>
  </si>
  <si>
    <t>Présentation des conclusions des études en réunion auprès des tutelles du TNS, des financeurs et partenaires</t>
  </si>
  <si>
    <t xml:space="preserve">Elaboration de documents de présentation et de synthèse à destination d’interlocuteurs extérieurs (partenaires potentiels publics et privés, mécènes, médias…) </t>
  </si>
  <si>
    <t>Colonne1</t>
  </si>
  <si>
    <t>Bordereau comprenant la décomposition du prix global et forfaitaire (D.P.G.F.) et les prix unitaires (B.P.U.)</t>
  </si>
  <si>
    <t xml:space="preserve">Prix unitaire par réunion </t>
  </si>
  <si>
    <t>prestation sur bons de commande</t>
  </si>
  <si>
    <t>nota bene: Les prix s'entendent y inclus toutes sujétions inhérentes à la réalisation de la prestations (frais de déplacement, de restauration, d'hébergement, etc…).</t>
  </si>
  <si>
    <t xml:space="preserve">Participation à une nouvelle réunion en lien avec l’étude réalisée </t>
  </si>
  <si>
    <t>Durée de la mission</t>
  </si>
  <si>
    <t>Présentation par le titulaire d'un document présentant sa vision globale du déroulement du projet et de ses enjeux</t>
  </si>
  <si>
    <t>Présentation par le titulaire d'un planning détaillé accompagné des recommandations nécessaires</t>
  </si>
  <si>
    <t>Signature et cachet de l'entreprise</t>
  </si>
  <si>
    <t>Nom et prénom du signatire</t>
  </si>
  <si>
    <t>Date</t>
  </si>
  <si>
    <t>MARCHÉ N°M25_TNS_013</t>
  </si>
  <si>
    <t>RÉALISATION DES MISSIONS D'ETUDES DE FAISABILITE, PROGRAMMATION ET D'ASSISTANCE A MAITRISE D'OUVRAGE EN VUE DE LA RESTRUCTURATION, DE   LA REHABILITATION ET DE L'INTEGRATION DE L'ANCIEN CONSERVATOIRE DE STRASBOURG</t>
  </si>
  <si>
    <t>LANCEMENT DE L'ETUDE</t>
  </si>
  <si>
    <t xml:space="preserve">TOTAL </t>
  </si>
  <si>
    <t>PHASE 1 : ETUDE DE FAISABILITE POUR LES 2 SCENARIOS ENVISAGES</t>
  </si>
  <si>
    <t>État des lieux de l'existant  en s'appuyant sur le diagnostic patrimonial de l'édifice</t>
  </si>
  <si>
    <t>Etablir des variantes dans chacun des deux scénarios architecturaux, fonctionnels et techniques chiffrés</t>
  </si>
  <si>
    <t>Etablir la possibilité d'obtenir une atmosphère contrôlée dans les différents espaces du bâtiment (chauffage, renouvellement d'air) permettant de concilier patrimoine historique et maîtrise des fluides</t>
  </si>
  <si>
    <t xml:space="preserve"> Conduite d'entretiens et rédactions de compte-rendus</t>
  </si>
  <si>
    <t>Etablir un rétroplanning pour chaque proposition-</t>
  </si>
  <si>
    <t>Présentation des différents scénarios viables aux instances (notes de synthèse et schémas fonctionnels)</t>
  </si>
  <si>
    <t>TOTAL PHASE 1</t>
  </si>
  <si>
    <t>Elaboration du programme</t>
  </si>
  <si>
    <t>Rédaction des documents du marché</t>
  </si>
  <si>
    <t>TOTAL PHASE 3</t>
  </si>
  <si>
    <t>PRIX UNITAIRES DES MISSIONS SUPPLEMENTAIRES</t>
  </si>
  <si>
    <t>ACCOMPAGNEMENT APRES RENDU DE L'ETUDE DE FAISABILITE</t>
  </si>
  <si>
    <t>Analyse des dossiers de candidature soumis</t>
  </si>
  <si>
    <t>Organisation des réunions avec le jury</t>
  </si>
  <si>
    <t>Participation et organisation des visites de site</t>
  </si>
  <si>
    <t xml:space="preserve">Analyse des offres </t>
  </si>
  <si>
    <t>Rédaction du rapport d'analyse des offres</t>
  </si>
  <si>
    <t xml:space="preserve">Participation aux jurys </t>
  </si>
  <si>
    <t>SUIVI DES TRAVAUX</t>
  </si>
  <si>
    <t>PRIX UNITAIRES OPTION - SUIVI DES TRAVAUX DE MAITRISE D'ŒUVRE</t>
  </si>
  <si>
    <t>Participation aux réunions - maître d'ouvrage-maître d'œuvre</t>
  </si>
  <si>
    <t>Rédaction des rapports et suivi</t>
  </si>
  <si>
    <t>TOTAL GENERAL HT (TOUTES LES MISSIONS)</t>
  </si>
  <si>
    <t>pourcentage sur forfait</t>
  </si>
  <si>
    <t>TOTAL PHASE 2</t>
  </si>
  <si>
    <t>TOTAL PHASE 4</t>
  </si>
  <si>
    <t>TOTAL PHASE 5</t>
  </si>
  <si>
    <t>REALISATION DES MISSIONS D’ETUDES DE FAISABILITE, PROGRAMMATION ET D’ASSISTANCE À MAITRISE D’OUVRAGE EN VUE DE LA RESTRUCTURATION, DE LA REHABILITATION ET DE L’INTEGRATION DE L’ANCIEN CONSERVATOIRE DE STRASBOURG</t>
  </si>
  <si>
    <t xml:space="preserve">RECAPITULATIF DU PRIX GOBAL ET FORFAITAIRE </t>
  </si>
  <si>
    <t>PRIX DES PRESTATIONS HORS TAXE TRANCHE FERME</t>
  </si>
  <si>
    <t>PRIX JUGEMENT DU MARCHE</t>
  </si>
  <si>
    <t>nombre de mission</t>
  </si>
  <si>
    <t>Participation à une réunion de lancement de la prestation sur site au TnS</t>
  </si>
  <si>
    <t>Diagnostic de la faisabilité de tous les acteurs du projet identifiés en s'appuyant sur les études EPPC/104 Paris</t>
  </si>
  <si>
    <t>Réunion sur site autour du choix du scénario envisagé</t>
  </si>
  <si>
    <t>Réunion de cadrage sur site pour l'élaboration des pièces du marché</t>
  </si>
  <si>
    <t>PHASE 2 :ELABORATION DU PREPROGRAMME TECHNIQUE ET FONCTIONNEL DE L'OPERATION SUIVANT LE SCENARIO RETENU</t>
  </si>
  <si>
    <t>PHASE 3  :ELABORATION DU PREPROGRAMME TECHNIQUE ET FONCTIONNEL DE L'OPERATION SUIVANT LE SCENARIO RETENU</t>
  </si>
  <si>
    <t>PHASE 4 :AMO - Rédaction du dossier de consultation de maîtrise d'œuvre</t>
  </si>
  <si>
    <t>PHASE 5 :AMO - CONDUITE DE LA CONSULTATION ET SELECTION DU LAUREAT DU CONCOURS</t>
  </si>
  <si>
    <t>DECOMPOSITION DU PRIX GLOBAL ET FORFAITAIRE DES PHASES 1, 2 , 3, 4 ET 5</t>
  </si>
  <si>
    <t>TOTAL MISSIONS SUPPLEMENTAIRES</t>
  </si>
  <si>
    <t>PRIX DES PRESTATIONS HORS TAXE de L'OPTION</t>
  </si>
  <si>
    <t>TOTAL GENERAL HT DES PHASES 1, 2 ET 3 + MISSIONS SUPPLEMENTAIRES EVENTUELLES</t>
  </si>
  <si>
    <t>TOTAL GENERAL HT DES PHASES 4 et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</si>
</sst>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B0F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sz val="12"/>
      <color rgb="FFFF0000"/>
      <name val="Verdana"/>
      <family val="2"/>
    </font>
    <font>
      <i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2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8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9" fontId="1" fillId="0" borderId="11" xfId="0" applyNumberFormat="1" applyFont="1" applyBorder="1" applyAlignment="1">
      <alignment vertical="center" wrapText="1"/>
    </xf>
    <xf numFmtId="0" fontId="14" fillId="0" borderId="5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3" fontId="1" fillId="0" borderId="10" xfId="0" applyNumberFormat="1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/>
    </xf>
    <xf numFmtId="9" fontId="1" fillId="0" borderId="0" xfId="0" applyNumberFormat="1" applyFont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 vertical="center" wrapText="1"/>
    </xf>
    <xf numFmtId="44" fontId="13" fillId="0" borderId="1" xfId="3" applyFont="1" applyBorder="1" applyAlignment="1">
      <alignment horizontal="center" vertical="center" wrapText="1"/>
    </xf>
    <xf numFmtId="44" fontId="13" fillId="0" borderId="26" xfId="3" applyFont="1" applyBorder="1" applyAlignment="1">
      <alignment horizontal="center" vertical="center" wrapText="1"/>
    </xf>
    <xf numFmtId="44" fontId="8" fillId="0" borderId="9" xfId="3" applyFont="1" applyBorder="1" applyAlignment="1">
      <alignment horizontal="center" vertical="center"/>
    </xf>
    <xf numFmtId="164" fontId="1" fillId="0" borderId="5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0" xfId="0" applyNumberFormat="1" applyFont="1" applyBorder="1" applyAlignment="1">
      <alignment vertical="center" wrapText="1"/>
    </xf>
    <xf numFmtId="44" fontId="1" fillId="0" borderId="5" xfId="3" applyFont="1" applyBorder="1" applyAlignment="1">
      <alignment vertical="center" wrapText="1"/>
    </xf>
    <xf numFmtId="44" fontId="1" fillId="0" borderId="1" xfId="3" applyFont="1" applyBorder="1" applyAlignment="1">
      <alignment vertical="center" wrapText="1"/>
    </xf>
    <xf numFmtId="44" fontId="1" fillId="0" borderId="10" xfId="3" applyFont="1" applyBorder="1" applyAlignment="1">
      <alignment vertical="center" wrapText="1"/>
    </xf>
    <xf numFmtId="44" fontId="8" fillId="0" borderId="1" xfId="3" applyFont="1" applyBorder="1" applyAlignment="1">
      <alignment horizontal="center" vertical="center"/>
    </xf>
    <xf numFmtId="9" fontId="13" fillId="0" borderId="2" xfId="4" applyFont="1" applyBorder="1" applyAlignment="1">
      <alignment horizontal="center" vertical="center" wrapText="1"/>
    </xf>
    <xf numFmtId="9" fontId="8" fillId="0" borderId="2" xfId="4" applyFont="1" applyBorder="1" applyAlignment="1">
      <alignment horizontal="center" vertical="center"/>
    </xf>
    <xf numFmtId="9" fontId="8" fillId="0" borderId="7" xfId="4" applyFont="1" applyBorder="1" applyAlignment="1">
      <alignment horizontal="center" vertical="center"/>
    </xf>
    <xf numFmtId="9" fontId="13" fillId="0" borderId="7" xfId="4" applyFont="1" applyBorder="1" applyAlignment="1">
      <alignment horizontal="center" vertical="center" wrapText="1"/>
    </xf>
    <xf numFmtId="9" fontId="13" fillId="0" borderId="1" xfId="4" applyFont="1" applyBorder="1" applyAlignment="1">
      <alignment horizontal="center" vertical="center" wrapText="1"/>
    </xf>
    <xf numFmtId="9" fontId="8" fillId="0" borderId="1" xfId="4" applyFont="1" applyBorder="1" applyAlignment="1">
      <alignment horizontal="center" vertical="center"/>
    </xf>
    <xf numFmtId="44" fontId="13" fillId="0" borderId="8" xfId="3" applyFont="1" applyBorder="1" applyAlignment="1">
      <alignment horizontal="center" vertical="center" wrapText="1"/>
    </xf>
    <xf numFmtId="44" fontId="8" fillId="0" borderId="8" xfId="3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9" fontId="8" fillId="0" borderId="9" xfId="4" applyFont="1" applyBorder="1" applyAlignment="1">
      <alignment horizontal="center" vertical="center"/>
    </xf>
    <xf numFmtId="9" fontId="6" fillId="4" borderId="5" xfId="4" applyFont="1" applyFill="1" applyBorder="1" applyAlignment="1">
      <alignment horizontal="center" vertical="center" wrapText="1"/>
    </xf>
    <xf numFmtId="9" fontId="6" fillId="4" borderId="20" xfId="4" applyFont="1" applyFill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 wrapText="1"/>
    </xf>
    <xf numFmtId="164" fontId="13" fillId="5" borderId="1" xfId="3" applyNumberFormat="1" applyFont="1" applyFill="1" applyBorder="1" applyAlignment="1">
      <alignment horizontal="center" vertical="center" wrapText="1"/>
    </xf>
    <xf numFmtId="9" fontId="13" fillId="5" borderId="2" xfId="4" applyFont="1" applyFill="1" applyBorder="1" applyAlignment="1">
      <alignment horizontal="center" vertical="center" wrapText="1"/>
    </xf>
    <xf numFmtId="9" fontId="13" fillId="5" borderId="7" xfId="4" applyFont="1" applyFill="1" applyBorder="1" applyAlignment="1">
      <alignment horizontal="center" vertical="center" wrapText="1"/>
    </xf>
    <xf numFmtId="44" fontId="13" fillId="5" borderId="1" xfId="3" applyFont="1" applyFill="1" applyBorder="1" applyAlignment="1">
      <alignment horizontal="center" vertical="center" wrapText="1"/>
    </xf>
    <xf numFmtId="9" fontId="13" fillId="5" borderId="1" xfId="4" applyFont="1" applyFill="1" applyBorder="1" applyAlignment="1">
      <alignment horizontal="center" vertical="center" wrapText="1"/>
    </xf>
    <xf numFmtId="44" fontId="13" fillId="5" borderId="8" xfId="3" applyFont="1" applyFill="1" applyBorder="1" applyAlignment="1">
      <alignment horizontal="center" vertical="center" wrapText="1"/>
    </xf>
    <xf numFmtId="43" fontId="13" fillId="0" borderId="2" xfId="2" applyFont="1" applyBorder="1" applyAlignment="1">
      <alignment horizontal="center" vertical="center" wrapText="1"/>
    </xf>
    <xf numFmtId="43" fontId="13" fillId="0" borderId="1" xfId="2" applyFont="1" applyBorder="1" applyAlignment="1">
      <alignment horizontal="center" vertical="center" wrapText="1"/>
    </xf>
    <xf numFmtId="43" fontId="13" fillId="0" borderId="7" xfId="2" applyFont="1" applyBorder="1" applyAlignment="1">
      <alignment horizontal="center" vertical="center" wrapText="1"/>
    </xf>
    <xf numFmtId="43" fontId="13" fillId="0" borderId="8" xfId="2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/>
    </xf>
    <xf numFmtId="164" fontId="8" fillId="0" borderId="25" xfId="0" applyNumberFormat="1" applyFont="1" applyBorder="1" applyAlignment="1">
      <alignment horizontal="center" vertical="center"/>
    </xf>
    <xf numFmtId="44" fontId="8" fillId="0" borderId="25" xfId="3" applyFont="1" applyBorder="1" applyAlignment="1">
      <alignment horizontal="center" vertical="center"/>
    </xf>
    <xf numFmtId="9" fontId="8" fillId="0" borderId="25" xfId="4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44" fontId="8" fillId="0" borderId="28" xfId="3" applyFont="1" applyBorder="1" applyAlignment="1">
      <alignment horizontal="center" vertical="center"/>
    </xf>
    <xf numFmtId="9" fontId="8" fillId="0" borderId="28" xfId="4" applyFont="1" applyBorder="1" applyAlignment="1">
      <alignment horizontal="center" vertical="center"/>
    </xf>
    <xf numFmtId="9" fontId="8" fillId="0" borderId="29" xfId="4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9" fontId="8" fillId="0" borderId="26" xfId="4" applyFont="1" applyBorder="1" applyAlignment="1">
      <alignment horizontal="center" vertical="center"/>
    </xf>
    <xf numFmtId="9" fontId="8" fillId="0" borderId="34" xfId="4" applyFont="1" applyBorder="1" applyAlignment="1">
      <alignment horizontal="center" vertical="center"/>
    </xf>
    <xf numFmtId="43" fontId="8" fillId="0" borderId="27" xfId="2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44" fontId="6" fillId="0" borderId="5" xfId="3" applyFont="1" applyBorder="1" applyAlignment="1">
      <alignment horizontal="center" vertical="center" wrapText="1"/>
    </xf>
    <xf numFmtId="9" fontId="6" fillId="0" borderId="6" xfId="4" applyFont="1" applyBorder="1" applyAlignment="1">
      <alignment horizontal="center" vertical="center" wrapText="1"/>
    </xf>
    <xf numFmtId="9" fontId="13" fillId="0" borderId="8" xfId="4" applyFont="1" applyBorder="1" applyAlignment="1">
      <alignment horizontal="center" vertical="center" wrapText="1"/>
    </xf>
    <xf numFmtId="9" fontId="13" fillId="0" borderId="19" xfId="4" applyFont="1" applyBorder="1" applyAlignment="1">
      <alignment horizontal="center" vertical="center" wrapText="1"/>
    </xf>
    <xf numFmtId="9" fontId="8" fillId="0" borderId="35" xfId="4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wrapText="1"/>
    </xf>
    <xf numFmtId="0" fontId="0" fillId="0" borderId="39" xfId="0" applyBorder="1"/>
    <xf numFmtId="0" fontId="18" fillId="0" borderId="40" xfId="0" applyFont="1" applyBorder="1" applyAlignment="1">
      <alignment horizontal="center"/>
    </xf>
    <xf numFmtId="0" fontId="11" fillId="7" borderId="0" xfId="0" applyFont="1" applyFill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11" fillId="8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4" fontId="8" fillId="0" borderId="0" xfId="3" applyFont="1" applyBorder="1" applyAlignment="1">
      <alignment horizontal="center" vertical="center"/>
    </xf>
    <xf numFmtId="9" fontId="8" fillId="0" borderId="0" xfId="4" applyFont="1" applyBorder="1" applyAlignment="1">
      <alignment horizontal="center" vertical="center"/>
    </xf>
    <xf numFmtId="0" fontId="19" fillId="6" borderId="36" xfId="0" applyFont="1" applyFill="1" applyBorder="1" applyAlignment="1">
      <alignment horizontal="center"/>
    </xf>
    <xf numFmtId="0" fontId="19" fillId="6" borderId="37" xfId="0" applyFont="1" applyFill="1" applyBorder="1" applyAlignment="1">
      <alignment horizontal="center"/>
    </xf>
    <xf numFmtId="0" fontId="19" fillId="6" borderId="38" xfId="0" applyFont="1" applyFill="1" applyBorder="1" applyAlignment="1">
      <alignment horizontal="center"/>
    </xf>
    <xf numFmtId="44" fontId="0" fillId="0" borderId="2" xfId="3" applyFont="1" applyBorder="1"/>
    <xf numFmtId="44" fontId="0" fillId="0" borderId="24" xfId="3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 wrapText="1"/>
    </xf>
    <xf numFmtId="3" fontId="8" fillId="0" borderId="25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wrapText="1"/>
    </xf>
    <xf numFmtId="3" fontId="8" fillId="0" borderId="28" xfId="0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 wrapText="1"/>
    </xf>
    <xf numFmtId="164" fontId="8" fillId="0" borderId="25" xfId="3" applyNumberFormat="1" applyFont="1" applyBorder="1" applyAlignment="1">
      <alignment horizontal="center" vertical="center"/>
    </xf>
    <xf numFmtId="164" fontId="8" fillId="0" borderId="28" xfId="3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 wrapText="1"/>
    </xf>
    <xf numFmtId="164" fontId="8" fillId="0" borderId="26" xfId="3" applyNumberFormat="1" applyFont="1" applyBorder="1" applyAlignment="1">
      <alignment horizontal="center" vertical="center"/>
    </xf>
    <xf numFmtId="9" fontId="8" fillId="0" borderId="42" xfId="4" applyFont="1" applyBorder="1" applyAlignment="1">
      <alignment horizontal="center" vertical="center"/>
    </xf>
    <xf numFmtId="44" fontId="8" fillId="0" borderId="26" xfId="3" applyFont="1" applyBorder="1" applyAlignment="1">
      <alignment horizontal="center" vertical="center"/>
    </xf>
    <xf numFmtId="44" fontId="8" fillId="0" borderId="41" xfId="3" applyFont="1" applyBorder="1" applyAlignment="1">
      <alignment horizontal="center" vertical="center"/>
    </xf>
    <xf numFmtId="3" fontId="1" fillId="0" borderId="43" xfId="0" applyNumberFormat="1" applyFont="1" applyBorder="1" applyAlignment="1">
      <alignment vertical="center" wrapText="1"/>
    </xf>
    <xf numFmtId="3" fontId="1" fillId="0" borderId="44" xfId="0" applyNumberFormat="1" applyFont="1" applyBorder="1" applyAlignment="1">
      <alignment vertical="center" wrapText="1"/>
    </xf>
    <xf numFmtId="3" fontId="1" fillId="0" borderId="45" xfId="0" applyNumberFormat="1" applyFont="1" applyBorder="1" applyAlignment="1">
      <alignment vertical="center" wrapText="1"/>
    </xf>
    <xf numFmtId="3" fontId="1" fillId="0" borderId="46" xfId="0" applyNumberFormat="1" applyFont="1" applyBorder="1" applyAlignment="1">
      <alignment vertical="center" wrapText="1"/>
    </xf>
    <xf numFmtId="0" fontId="11" fillId="0" borderId="22" xfId="0" applyFont="1" applyBorder="1" applyAlignment="1">
      <alignment vertical="center"/>
    </xf>
    <xf numFmtId="0" fontId="9" fillId="0" borderId="29" xfId="0" applyFont="1" applyBorder="1" applyAlignment="1">
      <alignment horizontal="left" vertical="center" wrapText="1"/>
    </xf>
    <xf numFmtId="3" fontId="8" fillId="0" borderId="27" xfId="0" applyNumberFormat="1" applyFont="1" applyBorder="1" applyAlignment="1">
      <alignment horizontal="center" vertical="center"/>
    </xf>
    <xf numFmtId="164" fontId="8" fillId="0" borderId="27" xfId="3" applyNumberFormat="1" applyFont="1" applyBorder="1" applyAlignment="1">
      <alignment horizontal="center" vertical="center"/>
    </xf>
    <xf numFmtId="9" fontId="8" fillId="0" borderId="27" xfId="4" applyFont="1" applyBorder="1" applyAlignment="1">
      <alignment horizontal="center" vertical="center"/>
    </xf>
    <xf numFmtId="44" fontId="8" fillId="0" borderId="27" xfId="3" applyFont="1" applyBorder="1" applyAlignment="1">
      <alignment horizontal="center" vertical="center"/>
    </xf>
    <xf numFmtId="44" fontId="8" fillId="0" borderId="21" xfId="3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 wrapText="1"/>
    </xf>
    <xf numFmtId="44" fontId="8" fillId="0" borderId="42" xfId="3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</cellXfs>
  <cellStyles count="5">
    <cellStyle name="ErrorStyle" xfId="1" xr:uid="{8BE184B1-D28E-485E-A177-B94C205CC604}"/>
    <cellStyle name="Milliers" xfId="2" builtinId="3"/>
    <cellStyle name="Monétaire" xfId="3" builtinId="4"/>
    <cellStyle name="Normal" xfId="0" builtinId="0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682625</xdr:colOff>
      <xdr:row>2</xdr:row>
      <xdr:rowOff>1215390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B36F8968-0950-00B4-A16B-41D31F5DD8B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381000"/>
          <a:ext cx="2189480" cy="120396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2206625</xdr:colOff>
      <xdr:row>3</xdr:row>
      <xdr:rowOff>72390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898344DB-7A40-A961-7378-85CF7AFA95E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00100" y="180975"/>
          <a:ext cx="2189480" cy="1203960"/>
        </a:xfrm>
        <a:prstGeom prst="rect">
          <a:avLst/>
        </a:prstGeom>
        <a:ln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BD2F11-4E7B-43E5-AC92-0F70D19B12AB}" name="Tab.Dossiers" displayName="Tab.Dossiers" ref="A1:A2" insertRow="1" totalsRowShown="0">
  <autoFilter ref="A1:A2" xr:uid="{9EBD2F11-4E7B-43E5-AC92-0F70D19B12AB}"/>
  <tableColumns count="1">
    <tableColumn id="1" xr3:uid="{8F66811C-320C-4AB5-86C7-FEC48BB92E33}" name="Colonne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9E3043-362F-4FB2-A50E-368AFF2AD190}" name="Tab.Factures" displayName="Tab.Factures" ref="A1:A2" insertRow="1" totalsRowShown="0">
  <autoFilter ref="A1:A2" xr:uid="{DE9E3043-362F-4FB2-A50E-368AFF2AD190}"/>
  <tableColumns count="1">
    <tableColumn id="1" xr3:uid="{54ED0887-4D35-426F-9464-197FFDFF5F9E}" name="Colonne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C36AC4-7908-4465-BA6C-C62BCA8247EE}" name="Tab.Règlements" displayName="Tab.Règlements" ref="A1:A2" insertRow="1" totalsRowShown="0">
  <autoFilter ref="A1:A2" xr:uid="{8BC36AC4-7908-4465-BA6C-C62BCA8247EE}"/>
  <tableColumns count="1">
    <tableColumn id="1" xr3:uid="{8CAB5B98-0615-4DCD-93AD-2B0109C56EEC}" name="Colonne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F3C432D-0653-49E5-8543-655D16EB7D89}" name="Tab.Temps passés" displayName="Tab.Temps_passés" ref="A1:A2" insertRow="1" totalsRowShown="0">
  <autoFilter ref="A1:A2" xr:uid="{EF3C432D-0653-49E5-8543-655D16EB7D89}"/>
  <tableColumns count="1">
    <tableColumn id="1" xr3:uid="{241B948B-BDEA-4128-B923-9B9F12ED5F95}" name="Colonne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652E37-2C53-4B09-B785-87FC89E3B0E8}" name="Tab.Frais" displayName="Tab.Frais" ref="A1:A2" insertRow="1" totalsRowShown="0">
  <autoFilter ref="A1:A2" xr:uid="{CC652E37-2C53-4B09-B785-87FC89E3B0E8}"/>
  <tableColumns count="1">
    <tableColumn id="1" xr3:uid="{CC0F3396-0F1B-4FCB-8AB4-98E5019C8A2D}" name="Colonne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357E814-E7B0-46D2-9B22-6C67695E63E8}" name="Tab.Éléments facturables" displayName="Tab.Éléments_facturables" ref="A1:A2" insertRow="1" totalsRowShown="0">
  <autoFilter ref="A1:A2" xr:uid="{0357E814-E7B0-46D2-9B22-6C67695E63E8}"/>
  <tableColumns count="1">
    <tableColumn id="1" xr3:uid="{6973DC19-D2AA-41EA-BE5E-021C9FAED85D}" name="Colonne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F89807C-1863-4667-9C75-B72463011AC0}" name="Tab.Agendas" displayName="Tab.Agendas" ref="A1:A2" insertRow="1" totalsRowShown="0">
  <autoFilter ref="A1:A2" xr:uid="{9F89807C-1863-4667-9C75-B72463011AC0}"/>
  <tableColumns count="1">
    <tableColumn id="1" xr3:uid="{160F9405-A3B7-444C-99C8-427F067BCB30}" name="Colonne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846DFA9-713B-4D94-A994-6301543F27B9}" name="Tab.Tâches" displayName="Tab.Tâches" ref="A1:A2" insertRow="1" totalsRowShown="0">
  <autoFilter ref="A1:A2" xr:uid="{A846DFA9-713B-4D94-A994-6301543F27B9}"/>
  <tableColumns count="1">
    <tableColumn id="1" xr3:uid="{862AF023-22D3-4BF8-94CC-E94F73868E78}" name="Colonne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1FFB8D-D6AD-47F0-9F84-23CB96E08989}" name="Tab.Documents" displayName="Tab.Documents" ref="A1:A2" insertRow="1" totalsRowShown="0">
  <autoFilter ref="A1:A2" xr:uid="{0B1FFB8D-D6AD-47F0-9F84-23CB96E08989}"/>
  <tableColumns count="1">
    <tableColumn id="1" xr3:uid="{9007065E-33C7-46EA-8718-9B22023CCD62}" name="Colonne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6F13826-3736-4851-83D9-B6797D4A724C}" name="Tab.Personnes" displayName="Tab.Personnes" ref="A1:A2" insertRow="1" totalsRowShown="0">
  <autoFilter ref="A1:A2" xr:uid="{D6F13826-3736-4851-83D9-B6797D4A724C}"/>
  <tableColumns count="1">
    <tableColumn id="1" xr3:uid="{510AE829-2E03-4A06-90E5-459F824E0204}" name="Colonn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B402-BF2D-4AF2-8CF2-2C922EDB1E25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4A3A6-75E1-48A5-B7B2-15A2B529F7EF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BFD1C-1C67-40AA-96FB-458A7ADFA67E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54D57-AB9C-40AA-9C25-4B6B5A1F4D29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0CC1E-2163-4B51-A6EB-96324CE39DFA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2FFD1-3113-4C35-B66D-EA88F06A2AA9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A5D6A-D193-4119-B062-61F922A7C835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56024-1A8C-41A4-A675-6CD494443D78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F6C3A-0E6D-424F-B52F-A9465F2E579E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182C1-5703-48B5-ACA3-884EE3364562}">
  <dimension ref="A1"/>
  <sheetViews>
    <sheetView workbookViewId="0"/>
  </sheetViews>
  <sheetFormatPr baseColWidth="10" defaultRowHeight="15" x14ac:dyDescent="0.25"/>
  <cols>
    <col min="1" max="1" width="11.5703125" customWidth="1"/>
  </cols>
  <sheetData>
    <row r="1" spans="1:1" x14ac:dyDescent="0.25">
      <c r="A1" t="s">
        <v>15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6FB0-3ACB-486D-B245-827F952E1192}">
  <dimension ref="F3:H9"/>
  <sheetViews>
    <sheetView workbookViewId="0">
      <selection activeCell="G8" sqref="G8:H8"/>
    </sheetView>
  </sheetViews>
  <sheetFormatPr baseColWidth="10" defaultRowHeight="15" x14ac:dyDescent="0.25"/>
  <cols>
    <col min="1" max="2" width="11.42578125" customWidth="1"/>
    <col min="6" max="6" width="92.85546875" customWidth="1"/>
  </cols>
  <sheetData>
    <row r="3" spans="6:8" ht="197.25" customHeight="1" x14ac:dyDescent="0.25">
      <c r="F3" s="113" t="s">
        <v>59</v>
      </c>
    </row>
    <row r="5" spans="6:8" ht="15.75" thickBot="1" x14ac:dyDescent="0.3"/>
    <row r="6" spans="6:8" ht="18.75" x14ac:dyDescent="0.3">
      <c r="F6" s="123" t="s">
        <v>60</v>
      </c>
      <c r="G6" s="124"/>
      <c r="H6" s="125"/>
    </row>
    <row r="7" spans="6:8" x14ac:dyDescent="0.25">
      <c r="F7" s="114" t="s">
        <v>61</v>
      </c>
      <c r="G7" s="126">
        <f>SUM('DPGF-M25_TnS_013'!E19+'DPGF-M25_TnS_013'!E32+'DPGF-M25_TnS_013'!E42+'DPGF-M25_TnS_013'!E52+'DPGF-M25_TnS_013'!E59+'DPGF-M25_TnS_013'!E76+'DPGF-M25_TnS_013'!E88)</f>
        <v>0</v>
      </c>
      <c r="H7" s="127"/>
    </row>
    <row r="8" spans="6:8" x14ac:dyDescent="0.25">
      <c r="F8" s="114" t="s">
        <v>74</v>
      </c>
      <c r="G8" s="126">
        <f>SUM('DPGF-M25_TnS_013'!E102)</f>
        <v>0</v>
      </c>
      <c r="H8" s="127"/>
    </row>
    <row r="9" spans="6:8" ht="15.75" thickBot="1" x14ac:dyDescent="0.3">
      <c r="F9" s="115" t="s">
        <v>62</v>
      </c>
      <c r="G9" s="126">
        <f>SUM(G7:H8)</f>
        <v>0</v>
      </c>
      <c r="H9" s="127"/>
    </row>
  </sheetData>
  <mergeCells count="4">
    <mergeCell ref="F6:H6"/>
    <mergeCell ref="G7:H7"/>
    <mergeCell ref="G8:H8"/>
    <mergeCell ref="G9:H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45"/>
  <sheetViews>
    <sheetView tabSelected="1" topLeftCell="A5" zoomScale="80" zoomScaleNormal="80" zoomScaleSheetLayoutView="110" workbookViewId="0">
      <selection activeCell="I110" sqref="I110"/>
    </sheetView>
  </sheetViews>
  <sheetFormatPr baseColWidth="10" defaultColWidth="11.42578125" defaultRowHeight="14.25" x14ac:dyDescent="0.25"/>
  <cols>
    <col min="1" max="1" width="0.5703125" style="2" customWidth="1"/>
    <col min="2" max="2" width="11.42578125" style="3"/>
    <col min="3" max="3" width="57.85546875" style="3" customWidth="1"/>
    <col min="4" max="14" width="20.42578125" style="4" customWidth="1"/>
    <col min="15" max="15" width="1" style="3" customWidth="1"/>
    <col min="16" max="16384" width="11.42578125" style="3"/>
  </cols>
  <sheetData>
    <row r="2" spans="1:14" ht="67.5" customHeight="1" x14ac:dyDescent="0.25"/>
    <row r="3" spans="1:14" ht="22.5" customHeight="1" x14ac:dyDescent="0.25"/>
    <row r="4" spans="1:14" ht="58.5" customHeight="1" x14ac:dyDescent="0.25">
      <c r="B4" s="132" t="s">
        <v>16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22.5" customHeight="1" x14ac:dyDescent="0.25"/>
    <row r="6" spans="1:14" ht="20.25" x14ac:dyDescent="0.25">
      <c r="A6" s="134" t="s">
        <v>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 ht="3.75" customHeight="1" x14ac:dyDescent="0.25">
      <c r="A7" s="1"/>
    </row>
    <row r="8" spans="1:14" ht="48" customHeight="1" x14ac:dyDescent="0.25">
      <c r="A8" s="136" t="s">
        <v>28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</row>
    <row r="9" spans="1:14" ht="15" x14ac:dyDescent="0.25">
      <c r="C9" s="116" t="s">
        <v>27</v>
      </c>
    </row>
    <row r="11" spans="1:14" ht="15" x14ac:dyDescent="0.25">
      <c r="C11" s="118"/>
    </row>
    <row r="12" spans="1:14" ht="15" thickBot="1" x14ac:dyDescent="0.3">
      <c r="E12" s="3"/>
    </row>
    <row r="13" spans="1:14" ht="21" thickBot="1" x14ac:dyDescent="0.3">
      <c r="A13" s="6"/>
      <c r="B13" s="43" t="s">
        <v>72</v>
      </c>
      <c r="C13" s="42"/>
      <c r="D13" s="41"/>
      <c r="E13" s="41"/>
      <c r="F13" s="41"/>
    </row>
    <row r="14" spans="1:14" ht="32.25" customHeight="1" x14ac:dyDescent="0.25">
      <c r="A14" s="6"/>
      <c r="B14" s="128" t="s">
        <v>29</v>
      </c>
      <c r="C14" s="129"/>
      <c r="D14" s="71" t="s">
        <v>21</v>
      </c>
      <c r="E14" s="72" t="s">
        <v>2</v>
      </c>
      <c r="F14" s="73" t="s">
        <v>3</v>
      </c>
      <c r="G14" s="71" t="s">
        <v>4</v>
      </c>
      <c r="H14" s="72" t="s">
        <v>5</v>
      </c>
      <c r="I14" s="72" t="s">
        <v>4</v>
      </c>
      <c r="J14" s="72" t="s">
        <v>6</v>
      </c>
      <c r="K14" s="72" t="s">
        <v>4</v>
      </c>
      <c r="L14" s="72" t="s">
        <v>7</v>
      </c>
      <c r="M14" s="72" t="s">
        <v>4</v>
      </c>
      <c r="N14" s="74" t="s">
        <v>8</v>
      </c>
    </row>
    <row r="15" spans="1:14" ht="20.25" customHeight="1" x14ac:dyDescent="0.25">
      <c r="A15" s="6"/>
      <c r="B15" s="130"/>
      <c r="C15" s="131"/>
      <c r="D15" s="80" t="s">
        <v>0</v>
      </c>
      <c r="E15" s="81"/>
      <c r="F15" s="82"/>
      <c r="G15" s="83"/>
      <c r="H15" s="84"/>
      <c r="I15" s="85"/>
      <c r="J15" s="84"/>
      <c r="K15" s="85"/>
      <c r="L15" s="84"/>
      <c r="M15" s="85"/>
      <c r="N15" s="86"/>
    </row>
    <row r="16" spans="1:14" ht="38.25" customHeight="1" x14ac:dyDescent="0.25">
      <c r="A16" s="6"/>
      <c r="B16" s="20">
        <v>1</v>
      </c>
      <c r="C16" s="21" t="s">
        <v>64</v>
      </c>
      <c r="D16" s="10">
        <v>0</v>
      </c>
      <c r="E16" s="79">
        <v>0</v>
      </c>
      <c r="F16" s="64"/>
      <c r="G16" s="65"/>
      <c r="H16" s="62"/>
      <c r="I16" s="68"/>
      <c r="J16" s="62"/>
      <c r="K16" s="68"/>
      <c r="L16" s="62"/>
      <c r="M16" s="68"/>
      <c r="N16" s="70"/>
    </row>
    <row r="17" spans="1:17" ht="28.5" customHeight="1" x14ac:dyDescent="0.25">
      <c r="A17" s="6"/>
      <c r="B17" s="20">
        <v>2</v>
      </c>
      <c r="C17" s="22" t="s">
        <v>22</v>
      </c>
      <c r="D17" s="10">
        <v>0</v>
      </c>
      <c r="E17" s="79">
        <v>0</v>
      </c>
      <c r="F17" s="64"/>
      <c r="G17" s="65"/>
      <c r="H17" s="62"/>
      <c r="I17" s="68"/>
      <c r="J17" s="62"/>
      <c r="K17" s="68"/>
      <c r="L17" s="62"/>
      <c r="M17" s="68"/>
      <c r="N17" s="70"/>
    </row>
    <row r="18" spans="1:17" ht="32.25" customHeight="1" thickBot="1" x14ac:dyDescent="0.3">
      <c r="A18" s="6"/>
      <c r="B18" s="149">
        <v>3</v>
      </c>
      <c r="C18" s="150" t="s">
        <v>23</v>
      </c>
      <c r="D18" s="143">
        <v>0</v>
      </c>
      <c r="E18" s="151">
        <v>0</v>
      </c>
      <c r="F18" s="152"/>
      <c r="G18" s="94"/>
      <c r="H18" s="153"/>
      <c r="I18" s="104"/>
      <c r="J18" s="153"/>
      <c r="K18" s="104"/>
      <c r="L18" s="153"/>
      <c r="M18" s="104"/>
      <c r="N18" s="154"/>
    </row>
    <row r="19" spans="1:17" ht="16.5" thickBot="1" x14ac:dyDescent="0.3">
      <c r="A19" s="159"/>
      <c r="B19" s="95"/>
      <c r="C19" s="160" t="s">
        <v>30</v>
      </c>
      <c r="D19" s="161">
        <f>SUM(D16:D18)</f>
        <v>0</v>
      </c>
      <c r="E19" s="162">
        <f>SUM(E16:E18)</f>
        <v>0</v>
      </c>
      <c r="F19" s="163">
        <f>SUM(F16:F18)</f>
        <v>0</v>
      </c>
      <c r="G19" s="163">
        <f>SUM(G16:G18)</f>
        <v>0</v>
      </c>
      <c r="H19" s="164">
        <f>SUM(H15:H18)</f>
        <v>0</v>
      </c>
      <c r="I19" s="163">
        <f>SUM(I15:I18)</f>
        <v>0</v>
      </c>
      <c r="J19" s="164">
        <f>SUM(J15:J18)</f>
        <v>0</v>
      </c>
      <c r="K19" s="163">
        <f>SUM(K15:K18)</f>
        <v>0</v>
      </c>
      <c r="L19" s="164">
        <f>SUM(L15:L18)</f>
        <v>0</v>
      </c>
      <c r="M19" s="163">
        <f>SUM(M15:M18)</f>
        <v>0</v>
      </c>
      <c r="N19" s="165">
        <f>SUM(N15:N18)</f>
        <v>0</v>
      </c>
    </row>
    <row r="20" spans="1:17" ht="15" x14ac:dyDescent="0.25">
      <c r="A20" s="6"/>
      <c r="B20" s="23"/>
      <c r="C20" s="24"/>
      <c r="D20" s="155"/>
      <c r="E20" s="156"/>
      <c r="F20" s="157"/>
      <c r="G20" s="155"/>
      <c r="H20" s="156"/>
      <c r="I20" s="156"/>
      <c r="J20" s="156"/>
      <c r="K20" s="156"/>
      <c r="L20" s="156"/>
      <c r="M20" s="156"/>
      <c r="N20" s="158"/>
    </row>
    <row r="21" spans="1:17" ht="15" thickBot="1" x14ac:dyDescent="0.3">
      <c r="B21" s="23"/>
      <c r="C21" s="24"/>
      <c r="D21" s="14"/>
      <c r="E21" s="15"/>
      <c r="F21" s="29"/>
      <c r="G21" s="14"/>
      <c r="H21" s="15"/>
      <c r="I21" s="15"/>
      <c r="J21" s="15"/>
      <c r="K21" s="15"/>
      <c r="L21" s="15"/>
      <c r="M21" s="15"/>
      <c r="N21" s="16"/>
    </row>
    <row r="22" spans="1:17" ht="30" customHeight="1" x14ac:dyDescent="0.25">
      <c r="B22" s="128" t="s">
        <v>31</v>
      </c>
      <c r="C22" s="129"/>
      <c r="D22" s="71" t="s">
        <v>21</v>
      </c>
      <c r="E22" s="72" t="s">
        <v>2</v>
      </c>
      <c r="F22" s="73" t="s">
        <v>3</v>
      </c>
      <c r="G22" s="71" t="s">
        <v>4</v>
      </c>
      <c r="H22" s="72" t="s">
        <v>5</v>
      </c>
      <c r="I22" s="72" t="s">
        <v>4</v>
      </c>
      <c r="J22" s="72" t="s">
        <v>6</v>
      </c>
      <c r="K22" s="72" t="s">
        <v>4</v>
      </c>
      <c r="L22" s="72" t="s">
        <v>7</v>
      </c>
      <c r="M22" s="72" t="s">
        <v>4</v>
      </c>
      <c r="N22" s="74" t="s">
        <v>8</v>
      </c>
    </row>
    <row r="23" spans="1:17" ht="20.100000000000001" customHeight="1" x14ac:dyDescent="0.25">
      <c r="B23" s="130"/>
      <c r="C23" s="131"/>
      <c r="D23" s="8" t="s">
        <v>0</v>
      </c>
      <c r="E23" s="53"/>
      <c r="F23" s="63"/>
      <c r="G23" s="66"/>
      <c r="H23" s="53"/>
      <c r="I23" s="67"/>
      <c r="J23" s="53"/>
      <c r="K23" s="67"/>
      <c r="L23" s="53"/>
      <c r="M23" s="67"/>
      <c r="N23" s="69"/>
      <c r="Q23" s="5"/>
    </row>
    <row r="24" spans="1:17" ht="32.25" customHeight="1" x14ac:dyDescent="0.25">
      <c r="B24" s="20">
        <v>1</v>
      </c>
      <c r="C24" s="21" t="s">
        <v>32</v>
      </c>
      <c r="D24" s="10">
        <v>0</v>
      </c>
      <c r="E24" s="62">
        <v>0</v>
      </c>
      <c r="F24" s="64">
        <v>0</v>
      </c>
      <c r="G24" s="65">
        <v>0.15</v>
      </c>
      <c r="H24" s="62"/>
      <c r="I24" s="68"/>
      <c r="J24" s="62"/>
      <c r="K24" s="68"/>
      <c r="L24" s="62"/>
      <c r="M24" s="68"/>
      <c r="N24" s="70"/>
    </row>
    <row r="25" spans="1:17" ht="44.25" customHeight="1" x14ac:dyDescent="0.25">
      <c r="B25" s="20">
        <v>2</v>
      </c>
      <c r="C25" s="22" t="s">
        <v>65</v>
      </c>
      <c r="D25" s="10">
        <v>0</v>
      </c>
      <c r="E25" s="62">
        <v>0</v>
      </c>
      <c r="F25" s="64">
        <v>0</v>
      </c>
      <c r="G25" s="65"/>
      <c r="H25" s="62"/>
      <c r="I25" s="68"/>
      <c r="J25" s="62"/>
      <c r="K25" s="68"/>
      <c r="L25" s="62"/>
      <c r="M25" s="68"/>
      <c r="N25" s="70"/>
    </row>
    <row r="26" spans="1:17" ht="40.5" customHeight="1" x14ac:dyDescent="0.25">
      <c r="B26" s="20">
        <v>3</v>
      </c>
      <c r="C26" s="21" t="s">
        <v>33</v>
      </c>
      <c r="D26" s="10">
        <v>0</v>
      </c>
      <c r="E26" s="62">
        <v>0</v>
      </c>
      <c r="F26" s="64">
        <v>0</v>
      </c>
      <c r="G26" s="65"/>
      <c r="H26" s="62"/>
      <c r="I26" s="68"/>
      <c r="J26" s="62"/>
      <c r="K26" s="68"/>
      <c r="L26" s="62"/>
      <c r="M26" s="68"/>
      <c r="N26" s="70"/>
    </row>
    <row r="27" spans="1:17" ht="47.25" customHeight="1" x14ac:dyDescent="0.25">
      <c r="B27" s="20">
        <v>4</v>
      </c>
      <c r="C27" s="21" t="s">
        <v>34</v>
      </c>
      <c r="D27" s="10">
        <v>0</v>
      </c>
      <c r="E27" s="62">
        <v>0</v>
      </c>
      <c r="F27" s="64">
        <v>0</v>
      </c>
      <c r="G27" s="65"/>
      <c r="H27" s="62"/>
      <c r="I27" s="68"/>
      <c r="J27" s="62"/>
      <c r="K27" s="68"/>
      <c r="L27" s="62"/>
      <c r="M27" s="68"/>
      <c r="N27" s="70"/>
    </row>
    <row r="28" spans="1:17" ht="27.75" customHeight="1" x14ac:dyDescent="0.25">
      <c r="B28" s="20">
        <v>5</v>
      </c>
      <c r="C28" s="21" t="s">
        <v>37</v>
      </c>
      <c r="D28" s="10">
        <v>0</v>
      </c>
      <c r="E28" s="62">
        <v>0</v>
      </c>
      <c r="F28" s="64">
        <v>0</v>
      </c>
      <c r="G28" s="65"/>
      <c r="H28" s="62"/>
      <c r="I28" s="68"/>
      <c r="J28" s="62"/>
      <c r="K28" s="68"/>
      <c r="L28" s="62"/>
      <c r="M28" s="68"/>
      <c r="N28" s="70"/>
    </row>
    <row r="29" spans="1:17" ht="27.75" customHeight="1" x14ac:dyDescent="0.25">
      <c r="B29" s="20"/>
      <c r="C29" s="21" t="s">
        <v>36</v>
      </c>
      <c r="D29" s="10">
        <v>0</v>
      </c>
      <c r="E29" s="62">
        <v>0</v>
      </c>
      <c r="F29" s="64">
        <v>0</v>
      </c>
      <c r="G29" s="65"/>
      <c r="H29" s="62"/>
      <c r="I29" s="68"/>
      <c r="J29" s="62"/>
      <c r="K29" s="68"/>
      <c r="L29" s="62"/>
      <c r="M29" s="68"/>
      <c r="N29" s="70"/>
    </row>
    <row r="30" spans="1:17" ht="27.75" customHeight="1" x14ac:dyDescent="0.25">
      <c r="B30" s="20">
        <v>6</v>
      </c>
      <c r="C30" s="21" t="s">
        <v>35</v>
      </c>
      <c r="D30" s="10">
        <v>0</v>
      </c>
      <c r="E30" s="62">
        <v>0</v>
      </c>
      <c r="F30" s="64">
        <v>0</v>
      </c>
      <c r="G30" s="65"/>
      <c r="H30" s="62"/>
      <c r="I30" s="68"/>
      <c r="J30" s="62"/>
      <c r="K30" s="68"/>
      <c r="L30" s="62"/>
      <c r="M30" s="68"/>
      <c r="N30" s="70"/>
    </row>
    <row r="31" spans="1:17" ht="27.75" customHeight="1" thickBot="1" x14ac:dyDescent="0.3">
      <c r="B31" s="149"/>
      <c r="C31" s="166" t="s">
        <v>66</v>
      </c>
      <c r="D31" s="143">
        <v>0</v>
      </c>
      <c r="E31" s="153">
        <v>0</v>
      </c>
      <c r="F31" s="152">
        <v>0</v>
      </c>
      <c r="G31" s="94"/>
      <c r="H31" s="153"/>
      <c r="I31" s="104"/>
      <c r="J31" s="153"/>
      <c r="K31" s="104"/>
      <c r="L31" s="153"/>
      <c r="M31" s="104"/>
      <c r="N31" s="167"/>
    </row>
    <row r="32" spans="1:17" ht="21" customHeight="1" thickBot="1" x14ac:dyDescent="0.3">
      <c r="B32" s="95"/>
      <c r="C32" s="160" t="s">
        <v>38</v>
      </c>
      <c r="D32" s="161">
        <f>SUM(D24:D31)</f>
        <v>0</v>
      </c>
      <c r="E32" s="164">
        <f>SUM(E24:E31)</f>
        <v>0</v>
      </c>
      <c r="F32" s="163">
        <f>SUM(F24:F31)</f>
        <v>0</v>
      </c>
      <c r="G32" s="163">
        <f t="shared" ref="E32:N32" si="0">SUM(G24:G30)</f>
        <v>0.15</v>
      </c>
      <c r="H32" s="164">
        <f t="shared" si="0"/>
        <v>0</v>
      </c>
      <c r="I32" s="163">
        <f t="shared" si="0"/>
        <v>0</v>
      </c>
      <c r="J32" s="164">
        <f t="shared" si="0"/>
        <v>0</v>
      </c>
      <c r="K32" s="163">
        <f t="shared" si="0"/>
        <v>0</v>
      </c>
      <c r="L32" s="164">
        <f t="shared" si="0"/>
        <v>0</v>
      </c>
      <c r="M32" s="163">
        <f t="shared" si="0"/>
        <v>0</v>
      </c>
      <c r="N32" s="165">
        <f t="shared" si="0"/>
        <v>0</v>
      </c>
    </row>
    <row r="33" spans="2:17" x14ac:dyDescent="0.25">
      <c r="B33" s="23"/>
      <c r="C33" s="24"/>
      <c r="D33" s="155"/>
      <c r="E33" s="156"/>
      <c r="F33" s="157"/>
      <c r="G33" s="155"/>
      <c r="H33" s="156"/>
      <c r="I33" s="156"/>
      <c r="J33" s="156"/>
      <c r="K33" s="156"/>
      <c r="L33" s="156"/>
      <c r="M33" s="156"/>
      <c r="N33" s="158"/>
    </row>
    <row r="34" spans="2:17" ht="15" thickBot="1" x14ac:dyDescent="0.3">
      <c r="B34" s="23"/>
      <c r="C34" s="24"/>
      <c r="D34" s="14"/>
      <c r="E34" s="15"/>
      <c r="F34" s="29"/>
      <c r="G34" s="14"/>
      <c r="H34" s="15"/>
      <c r="I34" s="15"/>
      <c r="J34" s="15"/>
      <c r="K34" s="15"/>
      <c r="L34" s="15"/>
      <c r="M34" s="15"/>
      <c r="N34" s="16"/>
    </row>
    <row r="35" spans="2:17" ht="30" customHeight="1" x14ac:dyDescent="0.25">
      <c r="B35" s="138" t="s">
        <v>68</v>
      </c>
      <c r="C35" s="139"/>
      <c r="D35" s="75" t="s">
        <v>21</v>
      </c>
      <c r="E35" s="72" t="s">
        <v>2</v>
      </c>
      <c r="F35" s="73" t="s">
        <v>3</v>
      </c>
      <c r="G35" s="71" t="s">
        <v>4</v>
      </c>
      <c r="H35" s="72" t="s">
        <v>5</v>
      </c>
      <c r="I35" s="72" t="s">
        <v>4</v>
      </c>
      <c r="J35" s="72" t="s">
        <v>6</v>
      </c>
      <c r="K35" s="72" t="s">
        <v>4</v>
      </c>
      <c r="L35" s="72" t="s">
        <v>7</v>
      </c>
      <c r="M35" s="72" t="s">
        <v>4</v>
      </c>
      <c r="N35" s="74" t="s">
        <v>8</v>
      </c>
    </row>
    <row r="36" spans="2:17" ht="39.6" customHeight="1" x14ac:dyDescent="0.25">
      <c r="B36" s="130"/>
      <c r="C36" s="131"/>
      <c r="D36" s="8" t="s">
        <v>0</v>
      </c>
      <c r="E36" s="88"/>
      <c r="F36" s="87">
        <v>0</v>
      </c>
      <c r="G36" s="89"/>
      <c r="H36" s="88"/>
      <c r="I36" s="88"/>
      <c r="J36" s="88"/>
      <c r="K36" s="88"/>
      <c r="L36" s="88"/>
      <c r="M36" s="88"/>
      <c r="N36" s="90"/>
      <c r="Q36" s="5"/>
    </row>
    <row r="37" spans="2:17" ht="39.6" customHeight="1" x14ac:dyDescent="0.25">
      <c r="B37" s="20">
        <v>1</v>
      </c>
      <c r="C37" s="21" t="s">
        <v>39</v>
      </c>
      <c r="D37" s="10">
        <v>0</v>
      </c>
      <c r="E37" s="62">
        <v>0</v>
      </c>
      <c r="F37" s="64">
        <v>0</v>
      </c>
      <c r="G37" s="65"/>
      <c r="H37" s="62"/>
      <c r="I37" s="68"/>
      <c r="J37" s="62"/>
      <c r="K37" s="68"/>
      <c r="L37" s="62"/>
      <c r="M37" s="68"/>
      <c r="N37" s="70"/>
      <c r="Q37" s="5"/>
    </row>
    <row r="38" spans="2:17" ht="44.25" customHeight="1" x14ac:dyDescent="0.25">
      <c r="B38" s="20">
        <v>10</v>
      </c>
      <c r="C38" s="21" t="s">
        <v>11</v>
      </c>
      <c r="D38" s="10">
        <v>0</v>
      </c>
      <c r="E38" s="62">
        <v>0</v>
      </c>
      <c r="F38" s="64">
        <v>0</v>
      </c>
      <c r="G38" s="65"/>
      <c r="H38" s="62"/>
      <c r="I38" s="68"/>
      <c r="J38" s="62"/>
      <c r="K38" s="68"/>
      <c r="L38" s="62"/>
      <c r="M38" s="68"/>
      <c r="N38" s="70"/>
    </row>
    <row r="39" spans="2:17" ht="39.6" customHeight="1" x14ac:dyDescent="0.25">
      <c r="B39" s="20">
        <v>11</v>
      </c>
      <c r="C39" s="21" t="s">
        <v>12</v>
      </c>
      <c r="D39" s="10">
        <v>0</v>
      </c>
      <c r="E39" s="62">
        <v>0</v>
      </c>
      <c r="F39" s="64">
        <v>0</v>
      </c>
      <c r="G39" s="65"/>
      <c r="H39" s="62"/>
      <c r="I39" s="68"/>
      <c r="J39" s="62"/>
      <c r="K39" s="68"/>
      <c r="L39" s="62"/>
      <c r="M39" s="68"/>
      <c r="N39" s="70"/>
      <c r="Q39" s="5"/>
    </row>
    <row r="40" spans="2:17" ht="47.25" customHeight="1" x14ac:dyDescent="0.25">
      <c r="B40" s="20">
        <v>12</v>
      </c>
      <c r="C40" s="22" t="s">
        <v>14</v>
      </c>
      <c r="D40" s="10">
        <v>0</v>
      </c>
      <c r="E40" s="62">
        <v>0</v>
      </c>
      <c r="F40" s="64">
        <v>0</v>
      </c>
      <c r="G40" s="65"/>
      <c r="H40" s="62"/>
      <c r="I40" s="68"/>
      <c r="J40" s="62"/>
      <c r="K40" s="68"/>
      <c r="L40" s="62"/>
      <c r="M40" s="68"/>
      <c r="N40" s="70"/>
    </row>
    <row r="41" spans="2:17" ht="39.6" customHeight="1" x14ac:dyDescent="0.25">
      <c r="B41" s="20">
        <v>13</v>
      </c>
      <c r="C41" s="21" t="s">
        <v>13</v>
      </c>
      <c r="D41" s="10">
        <v>0</v>
      </c>
      <c r="E41" s="62">
        <v>0</v>
      </c>
      <c r="F41" s="64">
        <v>0</v>
      </c>
      <c r="G41" s="65"/>
      <c r="H41" s="62"/>
      <c r="I41" s="68"/>
      <c r="J41" s="62"/>
      <c r="K41" s="68"/>
      <c r="L41" s="62"/>
      <c r="M41" s="68"/>
      <c r="N41" s="70"/>
      <c r="Q41" s="5"/>
    </row>
    <row r="42" spans="2:17" ht="21" customHeight="1" thickBot="1" x14ac:dyDescent="0.3">
      <c r="B42" s="25"/>
      <c r="C42" s="26" t="s">
        <v>56</v>
      </c>
      <c r="D42" s="19">
        <f>SUM(D37:D41)</f>
        <v>0</v>
      </c>
      <c r="E42" s="55">
        <f>SUM(E37:E41)</f>
        <v>0</v>
      </c>
      <c r="F42" s="76">
        <f t="shared" ref="F42:N42" si="1">SUM(F37:F41)</f>
        <v>0</v>
      </c>
      <c r="G42" s="76">
        <f t="shared" si="1"/>
        <v>0</v>
      </c>
      <c r="H42" s="55">
        <f t="shared" si="1"/>
        <v>0</v>
      </c>
      <c r="I42" s="76">
        <f t="shared" si="1"/>
        <v>0</v>
      </c>
      <c r="J42" s="55">
        <f t="shared" si="1"/>
        <v>0</v>
      </c>
      <c r="K42" s="76">
        <f t="shared" si="1"/>
        <v>0</v>
      </c>
      <c r="L42" s="55">
        <f t="shared" si="1"/>
        <v>0</v>
      </c>
      <c r="M42" s="76">
        <f t="shared" si="1"/>
        <v>0</v>
      </c>
      <c r="N42" s="55">
        <f t="shared" si="1"/>
        <v>0</v>
      </c>
    </row>
    <row r="43" spans="2:17" ht="21" customHeight="1" x14ac:dyDescent="0.25">
      <c r="B43" s="23"/>
      <c r="C43" s="24"/>
      <c r="D43" s="11"/>
      <c r="E43" s="12"/>
      <c r="F43" s="28"/>
      <c r="G43" s="11"/>
      <c r="H43" s="12"/>
      <c r="I43" s="12"/>
      <c r="J43" s="12"/>
      <c r="K43" s="12"/>
      <c r="L43" s="12"/>
      <c r="M43" s="12"/>
      <c r="N43" s="13"/>
    </row>
    <row r="44" spans="2:17" ht="21" customHeight="1" thickBot="1" x14ac:dyDescent="0.3">
      <c r="B44" s="23"/>
      <c r="C44" s="24"/>
      <c r="D44" s="14"/>
      <c r="E44" s="15"/>
      <c r="F44" s="29"/>
      <c r="G44" s="14"/>
      <c r="H44" s="15"/>
      <c r="I44" s="15"/>
      <c r="J44" s="15"/>
      <c r="K44" s="15"/>
      <c r="L44" s="15"/>
      <c r="M44" s="15"/>
      <c r="N44" s="16"/>
    </row>
    <row r="45" spans="2:17" ht="33" customHeight="1" x14ac:dyDescent="0.25">
      <c r="B45" s="138" t="s">
        <v>69</v>
      </c>
      <c r="C45" s="139"/>
      <c r="D45" s="75" t="s">
        <v>21</v>
      </c>
      <c r="E45" s="72" t="s">
        <v>2</v>
      </c>
      <c r="F45" s="73" t="s">
        <v>3</v>
      </c>
      <c r="G45" s="71" t="s">
        <v>4</v>
      </c>
      <c r="H45" s="72" t="s">
        <v>5</v>
      </c>
      <c r="I45" s="72" t="s">
        <v>4</v>
      </c>
      <c r="J45" s="72" t="s">
        <v>6</v>
      </c>
      <c r="K45" s="72" t="s">
        <v>4</v>
      </c>
      <c r="L45" s="72" t="s">
        <v>7</v>
      </c>
      <c r="M45" s="72" t="s">
        <v>4</v>
      </c>
      <c r="N45" s="74" t="s">
        <v>8</v>
      </c>
    </row>
    <row r="46" spans="2:17" ht="44.25" customHeight="1" x14ac:dyDescent="0.25">
      <c r="B46" s="130"/>
      <c r="C46" s="131"/>
      <c r="D46" s="8" t="s">
        <v>0</v>
      </c>
      <c r="E46" s="88"/>
      <c r="F46" s="87"/>
      <c r="G46" s="89"/>
      <c r="H46" s="88"/>
      <c r="I46" s="88"/>
      <c r="J46" s="88"/>
      <c r="K46" s="88"/>
      <c r="L46" s="88"/>
      <c r="M46" s="88"/>
      <c r="N46" s="90"/>
    </row>
    <row r="47" spans="2:17" ht="27.75" customHeight="1" x14ac:dyDescent="0.25">
      <c r="B47" s="20">
        <v>1</v>
      </c>
      <c r="C47" s="21" t="s">
        <v>39</v>
      </c>
      <c r="D47" s="10">
        <v>0</v>
      </c>
      <c r="E47" s="62">
        <v>0</v>
      </c>
      <c r="F47" s="64">
        <v>0</v>
      </c>
      <c r="G47" s="65"/>
      <c r="H47" s="62"/>
      <c r="I47" s="68"/>
      <c r="J47" s="62"/>
      <c r="K47" s="68"/>
      <c r="L47" s="62"/>
      <c r="M47" s="68"/>
      <c r="N47" s="70"/>
    </row>
    <row r="48" spans="2:17" ht="35.25" customHeight="1" x14ac:dyDescent="0.25">
      <c r="B48" s="20">
        <v>10</v>
      </c>
      <c r="C48" s="21" t="s">
        <v>11</v>
      </c>
      <c r="D48" s="10">
        <v>0</v>
      </c>
      <c r="E48" s="62">
        <v>0</v>
      </c>
      <c r="F48" s="64">
        <v>0</v>
      </c>
      <c r="G48" s="65"/>
      <c r="H48" s="62"/>
      <c r="I48" s="68"/>
      <c r="J48" s="62"/>
      <c r="K48" s="68"/>
      <c r="L48" s="62"/>
      <c r="M48" s="68"/>
      <c r="N48" s="70"/>
    </row>
    <row r="49" spans="2:14" ht="36" customHeight="1" x14ac:dyDescent="0.25">
      <c r="B49" s="20">
        <v>11</v>
      </c>
      <c r="C49" s="21" t="s">
        <v>12</v>
      </c>
      <c r="D49" s="10">
        <v>0</v>
      </c>
      <c r="E49" s="62">
        <v>0</v>
      </c>
      <c r="F49" s="64">
        <v>0</v>
      </c>
      <c r="G49" s="65"/>
      <c r="H49" s="62"/>
      <c r="I49" s="68"/>
      <c r="J49" s="62"/>
      <c r="K49" s="68"/>
      <c r="L49" s="62"/>
      <c r="M49" s="68"/>
      <c r="N49" s="70"/>
    </row>
    <row r="50" spans="2:14" ht="40.5" customHeight="1" x14ac:dyDescent="0.25">
      <c r="B50" s="20">
        <v>12</v>
      </c>
      <c r="C50" s="22" t="s">
        <v>14</v>
      </c>
      <c r="D50" s="10">
        <v>0</v>
      </c>
      <c r="E50" s="62">
        <v>0</v>
      </c>
      <c r="F50" s="64">
        <v>0</v>
      </c>
      <c r="G50" s="65"/>
      <c r="H50" s="62"/>
      <c r="I50" s="68"/>
      <c r="J50" s="62"/>
      <c r="K50" s="68"/>
      <c r="L50" s="62"/>
      <c r="M50" s="68"/>
      <c r="N50" s="70"/>
    </row>
    <row r="51" spans="2:14" ht="42" customHeight="1" x14ac:dyDescent="0.25">
      <c r="B51" s="20">
        <v>13</v>
      </c>
      <c r="C51" s="21" t="s">
        <v>13</v>
      </c>
      <c r="D51" s="10">
        <v>0</v>
      </c>
      <c r="E51" s="62">
        <v>0</v>
      </c>
      <c r="F51" s="64">
        <v>0</v>
      </c>
      <c r="G51" s="65"/>
      <c r="H51" s="62"/>
      <c r="I51" s="68"/>
      <c r="J51" s="62"/>
      <c r="K51" s="68"/>
      <c r="L51" s="62"/>
      <c r="M51" s="68"/>
      <c r="N51" s="70"/>
    </row>
    <row r="52" spans="2:14" ht="21" customHeight="1" thickBot="1" x14ac:dyDescent="0.3">
      <c r="B52" s="25"/>
      <c r="C52" s="26" t="s">
        <v>41</v>
      </c>
      <c r="D52" s="19">
        <f>SUM(D47:D51)</f>
        <v>0</v>
      </c>
      <c r="E52" s="55">
        <f>SUM(E47:E51)</f>
        <v>0</v>
      </c>
      <c r="F52" s="76">
        <f t="shared" ref="F52:N52" si="2">SUM(F47:F51)</f>
        <v>0</v>
      </c>
      <c r="G52" s="76">
        <f t="shared" si="2"/>
        <v>0</v>
      </c>
      <c r="H52" s="55">
        <f t="shared" si="2"/>
        <v>0</v>
      </c>
      <c r="I52" s="76">
        <f t="shared" si="2"/>
        <v>0</v>
      </c>
      <c r="J52" s="55">
        <f t="shared" si="2"/>
        <v>0</v>
      </c>
      <c r="K52" s="76">
        <f t="shared" si="2"/>
        <v>0</v>
      </c>
      <c r="L52" s="55">
        <f t="shared" si="2"/>
        <v>0</v>
      </c>
      <c r="M52" s="76">
        <f t="shared" si="2"/>
        <v>0</v>
      </c>
      <c r="N52" s="55">
        <f t="shared" si="2"/>
        <v>0</v>
      </c>
    </row>
    <row r="53" spans="2:14" ht="21" customHeight="1" x14ac:dyDescent="0.25">
      <c r="B53" s="119"/>
      <c r="C53" s="120"/>
      <c r="D53" s="46"/>
      <c r="E53" s="121"/>
      <c r="F53" s="122"/>
      <c r="G53" s="122"/>
      <c r="H53" s="121"/>
      <c r="I53" s="122"/>
      <c r="J53" s="121"/>
      <c r="K53" s="122"/>
      <c r="L53" s="121"/>
      <c r="M53" s="122"/>
      <c r="N53" s="121"/>
    </row>
    <row r="54" spans="2:14" ht="21" customHeight="1" thickBot="1" x14ac:dyDescent="0.3">
      <c r="N54" s="46"/>
    </row>
    <row r="55" spans="2:14" ht="21" customHeight="1" thickBot="1" x14ac:dyDescent="0.3">
      <c r="B55" s="43" t="s">
        <v>42</v>
      </c>
      <c r="C55" s="42"/>
      <c r="D55" s="41"/>
      <c r="E55" s="41"/>
      <c r="F55" s="107" t="s">
        <v>63</v>
      </c>
      <c r="N55" s="46"/>
    </row>
    <row r="56" spans="2:14" ht="32.25" customHeight="1" x14ac:dyDescent="0.25">
      <c r="B56" s="128" t="s">
        <v>43</v>
      </c>
      <c r="C56" s="129"/>
      <c r="D56" s="17" t="s">
        <v>17</v>
      </c>
      <c r="E56" s="146"/>
      <c r="F56" s="30"/>
      <c r="G56" s="17"/>
      <c r="H56" s="18"/>
      <c r="I56" s="18"/>
      <c r="J56" s="18"/>
      <c r="K56" s="18"/>
      <c r="L56" s="18"/>
      <c r="M56" s="18"/>
      <c r="N56" s="46"/>
    </row>
    <row r="57" spans="2:14" ht="42" customHeight="1" x14ac:dyDescent="0.25">
      <c r="B57" s="130"/>
      <c r="C57" s="131"/>
      <c r="D57" s="8" t="s">
        <v>18</v>
      </c>
      <c r="E57" s="53">
        <v>0</v>
      </c>
      <c r="F57" s="27"/>
      <c r="G57" s="8"/>
      <c r="H57" s="9"/>
      <c r="I57" s="9"/>
      <c r="J57" s="9"/>
      <c r="K57" s="9"/>
      <c r="L57" s="9"/>
      <c r="M57" s="9"/>
      <c r="N57" s="46"/>
    </row>
    <row r="58" spans="2:14" ht="30.75" customHeight="1" thickBot="1" x14ac:dyDescent="0.3">
      <c r="B58" s="91">
        <v>1</v>
      </c>
      <c r="C58" s="142" t="s">
        <v>20</v>
      </c>
      <c r="D58" s="143"/>
      <c r="E58" s="147">
        <v>0</v>
      </c>
      <c r="F58" s="143"/>
      <c r="G58" s="94"/>
      <c r="H58" s="93"/>
      <c r="I58" s="94"/>
      <c r="J58" s="93"/>
      <c r="K58" s="94"/>
      <c r="L58" s="93"/>
      <c r="M58" s="94"/>
      <c r="N58" s="46"/>
    </row>
    <row r="59" spans="2:14" ht="30.75" customHeight="1" thickBot="1" x14ac:dyDescent="0.3">
      <c r="B59" s="95"/>
      <c r="C59" s="144" t="s">
        <v>73</v>
      </c>
      <c r="D59" s="145"/>
      <c r="E59" s="148">
        <f>SUM(E56:E58)</f>
        <v>0</v>
      </c>
      <c r="F59" s="145"/>
      <c r="G59" s="97"/>
      <c r="H59" s="96"/>
      <c r="I59" s="97"/>
      <c r="J59" s="96"/>
      <c r="K59" s="97"/>
      <c r="L59" s="96"/>
      <c r="M59" s="98"/>
      <c r="N59" s="46"/>
    </row>
    <row r="60" spans="2:14" ht="21" customHeight="1" thickBot="1" x14ac:dyDescent="0.3">
      <c r="N60" s="46"/>
    </row>
    <row r="61" spans="2:14" ht="39.75" customHeight="1" x14ac:dyDescent="0.25">
      <c r="B61" s="31"/>
      <c r="C61" s="168" t="s">
        <v>75</v>
      </c>
      <c r="D61" s="32"/>
      <c r="E61" s="59">
        <f>SUM(E59+E52+E42+E32+E19)</f>
        <v>0</v>
      </c>
      <c r="F61" s="33"/>
      <c r="N61" s="46"/>
    </row>
    <row r="62" spans="2:14" ht="21" customHeight="1" x14ac:dyDescent="0.25">
      <c r="B62" s="34"/>
      <c r="C62" s="38" t="s">
        <v>10</v>
      </c>
      <c r="D62" s="15"/>
      <c r="E62" s="60">
        <f>E61*20/100</f>
        <v>0</v>
      </c>
      <c r="F62" s="16"/>
      <c r="N62" s="46"/>
    </row>
    <row r="63" spans="2:14" ht="21" customHeight="1" thickBot="1" x14ac:dyDescent="0.3">
      <c r="B63" s="35"/>
      <c r="C63" s="39" t="s">
        <v>9</v>
      </c>
      <c r="D63" s="40"/>
      <c r="E63" s="61">
        <f>E61*1.2</f>
        <v>0</v>
      </c>
      <c r="F63" s="36">
        <v>1</v>
      </c>
      <c r="N63" s="46"/>
    </row>
    <row r="64" spans="2:14" ht="21" customHeight="1" x14ac:dyDescent="0.25">
      <c r="N64" s="46"/>
    </row>
    <row r="65" spans="2:14" ht="21" customHeight="1" x14ac:dyDescent="0.25">
      <c r="C65" s="118"/>
      <c r="N65" s="46"/>
    </row>
    <row r="66" spans="2:14" ht="21" customHeight="1" x14ac:dyDescent="0.25">
      <c r="B66" s="23"/>
      <c r="C66" s="24"/>
      <c r="D66" s="11"/>
      <c r="E66" s="12"/>
      <c r="F66" s="28"/>
      <c r="G66" s="11"/>
      <c r="H66" s="12"/>
      <c r="I66" s="12"/>
      <c r="J66" s="12"/>
      <c r="K66" s="12"/>
      <c r="L66" s="12"/>
      <c r="M66" s="12"/>
      <c r="N66" s="13"/>
    </row>
    <row r="67" spans="2:14" ht="21" customHeight="1" thickBot="1" x14ac:dyDescent="0.3">
      <c r="B67" s="23"/>
      <c r="C67" s="24"/>
      <c r="D67" s="14"/>
      <c r="E67" s="15"/>
      <c r="F67" s="29"/>
      <c r="G67" s="14"/>
      <c r="H67" s="15"/>
      <c r="I67" s="15"/>
      <c r="J67" s="15"/>
      <c r="K67" s="15"/>
      <c r="L67" s="15"/>
      <c r="M67" s="15"/>
      <c r="N67" s="16"/>
    </row>
    <row r="68" spans="2:14" ht="33.75" customHeight="1" x14ac:dyDescent="0.25">
      <c r="B68" s="138" t="s">
        <v>70</v>
      </c>
      <c r="C68" s="139"/>
      <c r="D68" s="75" t="s">
        <v>21</v>
      </c>
      <c r="E68" s="72" t="s">
        <v>2</v>
      </c>
      <c r="F68" s="78" t="s">
        <v>3</v>
      </c>
      <c r="G68" s="71" t="s">
        <v>4</v>
      </c>
      <c r="H68" s="72" t="s">
        <v>5</v>
      </c>
      <c r="I68" s="77" t="s">
        <v>4</v>
      </c>
      <c r="J68" s="72" t="s">
        <v>6</v>
      </c>
      <c r="K68" s="72" t="s">
        <v>4</v>
      </c>
      <c r="L68" s="72" t="s">
        <v>7</v>
      </c>
      <c r="M68" s="72" t="s">
        <v>4</v>
      </c>
      <c r="N68" s="74" t="s">
        <v>8</v>
      </c>
    </row>
    <row r="69" spans="2:14" ht="21" customHeight="1" x14ac:dyDescent="0.25">
      <c r="B69" s="130"/>
      <c r="C69" s="131"/>
      <c r="D69" s="8" t="s">
        <v>0</v>
      </c>
      <c r="E69" s="88"/>
      <c r="F69" s="87"/>
      <c r="G69" s="89"/>
      <c r="H69" s="88"/>
      <c r="I69" s="88"/>
      <c r="J69" s="88"/>
      <c r="K69" s="88"/>
      <c r="L69" s="88"/>
      <c r="M69" s="88"/>
      <c r="N69" s="90"/>
    </row>
    <row r="70" spans="2:14" ht="21" customHeight="1" x14ac:dyDescent="0.25">
      <c r="B70" s="117"/>
      <c r="C70" s="21" t="s">
        <v>67</v>
      </c>
      <c r="D70" s="8"/>
      <c r="E70" s="88"/>
      <c r="F70" s="87"/>
      <c r="G70" s="89"/>
      <c r="H70" s="88"/>
      <c r="I70" s="88"/>
      <c r="J70" s="88"/>
      <c r="K70" s="88"/>
      <c r="L70" s="88"/>
      <c r="M70" s="88"/>
      <c r="N70" s="90"/>
    </row>
    <row r="71" spans="2:14" ht="21" customHeight="1" x14ac:dyDescent="0.25">
      <c r="B71" s="20">
        <v>1</v>
      </c>
      <c r="C71" s="21" t="s">
        <v>40</v>
      </c>
      <c r="D71" s="10">
        <v>0</v>
      </c>
      <c r="E71" s="62"/>
      <c r="F71" s="64"/>
      <c r="G71" s="65"/>
      <c r="H71" s="62"/>
      <c r="I71" s="68"/>
      <c r="J71" s="62"/>
      <c r="K71" s="68"/>
      <c r="L71" s="62"/>
      <c r="M71" s="68"/>
      <c r="N71" s="70"/>
    </row>
    <row r="72" spans="2:14" ht="21" customHeight="1" x14ac:dyDescent="0.25">
      <c r="B72" s="20">
        <v>10</v>
      </c>
      <c r="C72" s="21" t="s">
        <v>11</v>
      </c>
      <c r="D72" s="10">
        <v>0</v>
      </c>
      <c r="E72" s="62"/>
      <c r="F72" s="64"/>
      <c r="G72" s="65"/>
      <c r="H72" s="62"/>
      <c r="I72" s="68"/>
      <c r="J72" s="62"/>
      <c r="K72" s="68"/>
      <c r="L72" s="62"/>
      <c r="M72" s="68"/>
      <c r="N72" s="70"/>
    </row>
    <row r="73" spans="2:14" ht="21" customHeight="1" x14ac:dyDescent="0.25">
      <c r="B73" s="20">
        <v>11</v>
      </c>
      <c r="C73" s="21"/>
      <c r="D73" s="10">
        <v>0</v>
      </c>
      <c r="E73" s="62"/>
      <c r="F73" s="64"/>
      <c r="G73" s="65"/>
      <c r="H73" s="62"/>
      <c r="I73" s="68"/>
      <c r="J73" s="62"/>
      <c r="K73" s="68"/>
      <c r="L73" s="62"/>
      <c r="M73" s="68"/>
      <c r="N73" s="70"/>
    </row>
    <row r="74" spans="2:14" ht="21" customHeight="1" x14ac:dyDescent="0.25">
      <c r="B74" s="20">
        <v>12</v>
      </c>
      <c r="C74" s="22"/>
      <c r="D74" s="10">
        <v>0</v>
      </c>
      <c r="E74" s="62"/>
      <c r="F74" s="64"/>
      <c r="G74" s="65"/>
      <c r="H74" s="62"/>
      <c r="I74" s="68"/>
      <c r="J74" s="62"/>
      <c r="K74" s="68"/>
      <c r="L74" s="62"/>
      <c r="M74" s="68"/>
      <c r="N74" s="70"/>
    </row>
    <row r="75" spans="2:14" ht="21" customHeight="1" x14ac:dyDescent="0.25">
      <c r="B75" s="20">
        <v>13</v>
      </c>
      <c r="C75" s="21"/>
      <c r="D75" s="10">
        <v>0</v>
      </c>
      <c r="E75" s="62"/>
      <c r="F75" s="64"/>
      <c r="G75" s="65"/>
      <c r="H75" s="62"/>
      <c r="I75" s="68"/>
      <c r="J75" s="62"/>
      <c r="K75" s="68"/>
      <c r="L75" s="62"/>
      <c r="M75" s="68"/>
      <c r="N75" s="70"/>
    </row>
    <row r="76" spans="2:14" ht="21" customHeight="1" thickBot="1" x14ac:dyDescent="0.3">
      <c r="B76" s="25"/>
      <c r="C76" s="26" t="s">
        <v>57</v>
      </c>
      <c r="D76" s="19">
        <f t="shared" ref="D76:N76" si="3">SUM(D71:D75)</f>
        <v>0</v>
      </c>
      <c r="E76" s="55">
        <f t="shared" si="3"/>
        <v>0</v>
      </c>
      <c r="F76" s="76">
        <f t="shared" si="3"/>
        <v>0</v>
      </c>
      <c r="G76" s="76">
        <f t="shared" si="3"/>
        <v>0</v>
      </c>
      <c r="H76" s="55">
        <f t="shared" si="3"/>
        <v>0</v>
      </c>
      <c r="I76" s="76">
        <f t="shared" si="3"/>
        <v>0</v>
      </c>
      <c r="J76" s="55">
        <f t="shared" si="3"/>
        <v>0</v>
      </c>
      <c r="K76" s="76">
        <f t="shared" si="3"/>
        <v>0</v>
      </c>
      <c r="L76" s="55">
        <f t="shared" si="3"/>
        <v>0</v>
      </c>
      <c r="M76" s="76">
        <f t="shared" si="3"/>
        <v>0</v>
      </c>
      <c r="N76" s="55">
        <f t="shared" si="3"/>
        <v>0</v>
      </c>
    </row>
    <row r="77" spans="2:14" ht="21" customHeight="1" x14ac:dyDescent="0.25">
      <c r="B77" s="23"/>
      <c r="C77" s="24"/>
      <c r="D77" s="11"/>
      <c r="E77" s="12"/>
      <c r="F77" s="28"/>
      <c r="G77" s="11"/>
      <c r="H77" s="12"/>
      <c r="I77" s="12"/>
      <c r="J77" s="12"/>
      <c r="K77" s="12"/>
      <c r="L77" s="12"/>
      <c r="M77" s="12"/>
      <c r="N77" s="13" cm="1">
        <f t="array" aca="1" ref="N77" ca="1">B68:N77</f>
        <v>0</v>
      </c>
    </row>
    <row r="78" spans="2:14" ht="21" customHeight="1" thickBot="1" x14ac:dyDescent="0.3">
      <c r="N78" s="46"/>
    </row>
    <row r="79" spans="2:14" ht="33.75" customHeight="1" x14ac:dyDescent="0.25">
      <c r="B79" s="138" t="s">
        <v>71</v>
      </c>
      <c r="C79" s="139"/>
      <c r="D79" s="75" t="s">
        <v>21</v>
      </c>
      <c r="E79" s="72" t="s">
        <v>2</v>
      </c>
      <c r="F79" s="73" t="s">
        <v>3</v>
      </c>
      <c r="G79" s="71" t="s">
        <v>4</v>
      </c>
      <c r="H79" s="72" t="s">
        <v>5</v>
      </c>
      <c r="I79" s="72" t="s">
        <v>4</v>
      </c>
      <c r="J79" s="72" t="s">
        <v>6</v>
      </c>
      <c r="K79" s="72" t="s">
        <v>4</v>
      </c>
      <c r="L79" s="72" t="s">
        <v>7</v>
      </c>
      <c r="M79" s="72" t="s">
        <v>4</v>
      </c>
      <c r="N79" s="74" t="s">
        <v>8</v>
      </c>
    </row>
    <row r="80" spans="2:14" ht="21" customHeight="1" x14ac:dyDescent="0.25">
      <c r="B80" s="130"/>
      <c r="C80" s="131"/>
      <c r="D80" s="8" t="s">
        <v>0</v>
      </c>
      <c r="E80" s="88"/>
      <c r="F80" s="87"/>
      <c r="G80" s="89"/>
      <c r="H80" s="88"/>
      <c r="I80" s="88"/>
      <c r="J80" s="88"/>
      <c r="K80" s="88"/>
      <c r="L80" s="88"/>
      <c r="M80" s="88"/>
      <c r="N80" s="90"/>
    </row>
    <row r="81" spans="2:14" ht="21" customHeight="1" x14ac:dyDescent="0.25">
      <c r="B81" s="20">
        <v>1</v>
      </c>
      <c r="C81" s="21" t="s">
        <v>44</v>
      </c>
      <c r="D81" s="10">
        <v>0</v>
      </c>
      <c r="E81" s="62"/>
      <c r="F81" s="64"/>
      <c r="G81" s="65"/>
      <c r="H81" s="62"/>
      <c r="I81" s="68"/>
      <c r="J81" s="62"/>
      <c r="K81" s="68"/>
      <c r="L81" s="62"/>
      <c r="M81" s="68"/>
      <c r="N81" s="70"/>
    </row>
    <row r="82" spans="2:14" ht="21" customHeight="1" x14ac:dyDescent="0.25">
      <c r="B82" s="20">
        <v>10</v>
      </c>
      <c r="C82" s="21" t="s">
        <v>45</v>
      </c>
      <c r="D82" s="10">
        <v>0</v>
      </c>
      <c r="E82" s="62"/>
      <c r="F82" s="64"/>
      <c r="G82" s="65"/>
      <c r="H82" s="62"/>
      <c r="I82" s="68"/>
      <c r="J82" s="62"/>
      <c r="K82" s="68"/>
      <c r="L82" s="62"/>
      <c r="M82" s="68"/>
      <c r="N82" s="70"/>
    </row>
    <row r="83" spans="2:14" ht="21" customHeight="1" x14ac:dyDescent="0.25">
      <c r="B83" s="20">
        <v>11</v>
      </c>
      <c r="C83" s="21" t="s">
        <v>46</v>
      </c>
      <c r="D83" s="10">
        <v>0</v>
      </c>
      <c r="E83" s="62"/>
      <c r="F83" s="64"/>
      <c r="G83" s="65"/>
      <c r="H83" s="62"/>
      <c r="I83" s="68"/>
      <c r="J83" s="62"/>
      <c r="K83" s="68"/>
      <c r="L83" s="62"/>
      <c r="M83" s="68"/>
      <c r="N83" s="70"/>
    </row>
    <row r="84" spans="2:14" ht="21" customHeight="1" x14ac:dyDescent="0.25">
      <c r="B84" s="20">
        <v>12</v>
      </c>
      <c r="C84" s="22" t="s">
        <v>47</v>
      </c>
      <c r="D84" s="10">
        <v>0</v>
      </c>
      <c r="E84" s="62"/>
      <c r="F84" s="64"/>
      <c r="G84" s="65"/>
      <c r="H84" s="62"/>
      <c r="I84" s="68"/>
      <c r="J84" s="62"/>
      <c r="K84" s="68"/>
      <c r="L84" s="62"/>
      <c r="M84" s="68"/>
      <c r="N84" s="70"/>
    </row>
    <row r="85" spans="2:14" ht="21" customHeight="1" x14ac:dyDescent="0.25">
      <c r="B85" s="20"/>
      <c r="C85" s="22" t="s">
        <v>49</v>
      </c>
      <c r="D85" s="10">
        <v>0</v>
      </c>
      <c r="E85" s="62"/>
      <c r="F85" s="64"/>
      <c r="G85" s="65"/>
      <c r="H85" s="62"/>
      <c r="I85" s="68"/>
      <c r="J85" s="62"/>
      <c r="K85" s="68"/>
      <c r="L85" s="62"/>
      <c r="M85" s="68"/>
      <c r="N85" s="70"/>
    </row>
    <row r="86" spans="2:14" ht="21" customHeight="1" x14ac:dyDescent="0.25">
      <c r="B86" s="20"/>
      <c r="C86" s="22" t="s">
        <v>48</v>
      </c>
      <c r="D86" s="10">
        <v>0</v>
      </c>
      <c r="E86" s="62"/>
      <c r="F86" s="64"/>
      <c r="G86" s="65"/>
      <c r="H86" s="62"/>
      <c r="I86" s="68"/>
      <c r="J86" s="62"/>
      <c r="K86" s="68"/>
      <c r="L86" s="62"/>
      <c r="M86" s="68"/>
      <c r="N86" s="70"/>
    </row>
    <row r="87" spans="2:14" ht="21" customHeight="1" x14ac:dyDescent="0.25">
      <c r="B87" s="20">
        <v>13</v>
      </c>
      <c r="C87" s="21"/>
      <c r="D87" s="10">
        <v>0</v>
      </c>
      <c r="E87" s="62"/>
      <c r="F87" s="64"/>
      <c r="G87" s="65"/>
      <c r="H87" s="62"/>
      <c r="I87" s="68"/>
      <c r="J87" s="62"/>
      <c r="K87" s="68"/>
      <c r="L87" s="62"/>
      <c r="M87" s="68"/>
      <c r="N87" s="70"/>
    </row>
    <row r="88" spans="2:14" ht="21" customHeight="1" thickBot="1" x14ac:dyDescent="0.3">
      <c r="B88" s="25"/>
      <c r="C88" s="26" t="s">
        <v>58</v>
      </c>
      <c r="D88" s="19">
        <f>SUM(D82:D82)</f>
        <v>0</v>
      </c>
      <c r="E88" s="55">
        <f t="shared" ref="E88:N88" si="4">SUM(E81:E87)</f>
        <v>0</v>
      </c>
      <c r="F88" s="76">
        <f t="shared" si="4"/>
        <v>0</v>
      </c>
      <c r="G88" s="76">
        <f t="shared" si="4"/>
        <v>0</v>
      </c>
      <c r="H88" s="55">
        <f t="shared" si="4"/>
        <v>0</v>
      </c>
      <c r="I88" s="76">
        <f t="shared" si="4"/>
        <v>0</v>
      </c>
      <c r="J88" s="55">
        <f t="shared" si="4"/>
        <v>0</v>
      </c>
      <c r="K88" s="76">
        <f t="shared" si="4"/>
        <v>0</v>
      </c>
      <c r="L88" s="55">
        <f t="shared" si="4"/>
        <v>0</v>
      </c>
      <c r="M88" s="76">
        <f t="shared" si="4"/>
        <v>0</v>
      </c>
      <c r="N88" s="55">
        <f t="shared" si="4"/>
        <v>0</v>
      </c>
    </row>
    <row r="89" spans="2:14" ht="21" customHeight="1" x14ac:dyDescent="0.25"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</row>
    <row r="90" spans="2:14" ht="21" customHeight="1" thickBot="1" x14ac:dyDescent="0.3"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</row>
    <row r="91" spans="2:14" ht="42.75" customHeight="1" x14ac:dyDescent="0.25">
      <c r="B91" s="31"/>
      <c r="C91" s="168" t="s">
        <v>76</v>
      </c>
      <c r="D91" s="32"/>
      <c r="E91" s="59">
        <f>SUM(E76+E88)</f>
        <v>0</v>
      </c>
      <c r="F91" s="33"/>
      <c r="G91" s="47"/>
      <c r="H91" s="47"/>
      <c r="I91" s="47"/>
      <c r="J91" s="47"/>
      <c r="K91" s="47"/>
      <c r="L91" s="47"/>
      <c r="M91" s="47"/>
      <c r="N91" s="47"/>
    </row>
    <row r="92" spans="2:14" ht="21" customHeight="1" x14ac:dyDescent="0.25">
      <c r="B92" s="34"/>
      <c r="C92" s="38" t="s">
        <v>10</v>
      </c>
      <c r="D92" s="15"/>
      <c r="E92" s="60">
        <f>SUM(E91*20/100)</f>
        <v>0</v>
      </c>
      <c r="F92" s="16"/>
      <c r="G92" s="47"/>
      <c r="H92" s="47"/>
      <c r="I92" s="47"/>
      <c r="J92" s="47"/>
      <c r="K92" s="47"/>
      <c r="L92" s="47"/>
      <c r="M92" s="47"/>
      <c r="N92" s="47"/>
    </row>
    <row r="93" spans="2:14" ht="21" customHeight="1" thickBot="1" x14ac:dyDescent="0.3">
      <c r="B93" s="35"/>
      <c r="C93" s="39" t="s">
        <v>9</v>
      </c>
      <c r="D93" s="40"/>
      <c r="E93" s="61">
        <f>SUM(E91*1.2)</f>
        <v>0</v>
      </c>
      <c r="F93" s="36">
        <v>1</v>
      </c>
      <c r="G93" s="47"/>
      <c r="H93" s="47"/>
      <c r="I93" s="47"/>
      <c r="J93" s="47"/>
      <c r="K93" s="47"/>
      <c r="L93" s="47"/>
      <c r="M93" s="47"/>
      <c r="N93" s="47"/>
    </row>
    <row r="94" spans="2:14" ht="21" customHeight="1" x14ac:dyDescent="0.25"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</row>
    <row r="95" spans="2:14" ht="21" customHeight="1" x14ac:dyDescent="0.25"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</row>
    <row r="96" spans="2:14" ht="21" customHeight="1" thickBot="1" x14ac:dyDescent="0.3">
      <c r="G96" s="47"/>
      <c r="H96" s="47"/>
      <c r="I96" s="47"/>
      <c r="J96" s="47"/>
      <c r="K96" s="47"/>
      <c r="L96" s="47"/>
      <c r="M96" s="47"/>
      <c r="N96" s="47"/>
    </row>
    <row r="97" spans="2:14" ht="30.75" customHeight="1" thickBot="1" x14ac:dyDescent="0.3">
      <c r="B97" s="43" t="s">
        <v>51</v>
      </c>
      <c r="C97" s="42"/>
      <c r="D97" s="41"/>
      <c r="E97" s="41"/>
      <c r="F97" s="107" t="s">
        <v>55</v>
      </c>
      <c r="G97" s="47"/>
      <c r="H97" s="47"/>
      <c r="I97" s="47"/>
      <c r="J97" s="47"/>
      <c r="K97" s="47"/>
      <c r="L97" s="47"/>
      <c r="M97" s="47"/>
      <c r="N97" s="47"/>
    </row>
    <row r="98" spans="2:14" ht="37.5" customHeight="1" x14ac:dyDescent="0.25">
      <c r="B98" s="128" t="s">
        <v>50</v>
      </c>
      <c r="C98" s="140"/>
      <c r="D98" s="7" t="s">
        <v>17</v>
      </c>
      <c r="E98" s="108">
        <v>0</v>
      </c>
      <c r="F98" s="109">
        <v>0</v>
      </c>
      <c r="G98" s="47"/>
      <c r="H98" s="47"/>
      <c r="I98" s="47"/>
      <c r="J98" s="47"/>
      <c r="K98" s="47"/>
      <c r="L98" s="47"/>
      <c r="M98" s="47"/>
      <c r="N98" s="47"/>
    </row>
    <row r="99" spans="2:14" ht="40.5" customHeight="1" x14ac:dyDescent="0.25">
      <c r="B99" s="130"/>
      <c r="C99" s="141"/>
      <c r="D99" s="8" t="s">
        <v>18</v>
      </c>
      <c r="E99" s="53">
        <v>0</v>
      </c>
      <c r="F99" s="110">
        <v>0</v>
      </c>
      <c r="N99" s="46"/>
    </row>
    <row r="100" spans="2:14" ht="21" customHeight="1" x14ac:dyDescent="0.25">
      <c r="B100" s="50"/>
      <c r="C100" s="99" t="s">
        <v>53</v>
      </c>
      <c r="D100" s="52"/>
      <c r="E100" s="54">
        <v>0</v>
      </c>
      <c r="F100" s="111">
        <v>0</v>
      </c>
      <c r="N100" s="46"/>
    </row>
    <row r="101" spans="2:14" ht="43.5" customHeight="1" thickBot="1" x14ac:dyDescent="0.3">
      <c r="B101" s="91">
        <v>1</v>
      </c>
      <c r="C101" s="100" t="s">
        <v>52</v>
      </c>
      <c r="D101" s="92"/>
      <c r="E101" s="93">
        <v>0</v>
      </c>
      <c r="F101" s="112">
        <v>0</v>
      </c>
      <c r="G101" s="102"/>
      <c r="H101" s="18"/>
      <c r="I101" s="18"/>
      <c r="J101" s="18"/>
      <c r="K101" s="18"/>
      <c r="L101" s="18"/>
      <c r="M101" s="18"/>
      <c r="N101" s="46"/>
    </row>
    <row r="102" spans="2:14" ht="21" customHeight="1" thickBot="1" x14ac:dyDescent="0.3">
      <c r="B102" s="95"/>
      <c r="C102" s="101" t="s">
        <v>30</v>
      </c>
      <c r="D102" s="106"/>
      <c r="E102" s="96">
        <f>SUM(E98:E101)</f>
        <v>0</v>
      </c>
      <c r="F102" s="98">
        <f>SUM(F98:F101)</f>
        <v>0</v>
      </c>
      <c r="G102" s="103"/>
      <c r="H102" s="9"/>
      <c r="I102" s="9"/>
      <c r="J102" s="9"/>
      <c r="K102" s="9"/>
      <c r="L102" s="9"/>
      <c r="M102" s="9"/>
      <c r="N102" s="46"/>
    </row>
    <row r="103" spans="2:14" ht="21" customHeight="1" thickBot="1" x14ac:dyDescent="0.3">
      <c r="G103" s="51"/>
      <c r="H103" s="51"/>
      <c r="I103" s="51"/>
      <c r="J103" s="51"/>
      <c r="K103" s="51"/>
      <c r="L103" s="51"/>
      <c r="M103" s="51"/>
      <c r="N103" s="46"/>
    </row>
    <row r="104" spans="2:14" ht="21" customHeight="1" thickBot="1" x14ac:dyDescent="0.3">
      <c r="B104" s="31"/>
      <c r="C104" s="37" t="s">
        <v>54</v>
      </c>
      <c r="D104" s="56"/>
      <c r="E104" s="59">
        <f>SUM(E102+E88+E76+E59+E52+E42+E32+E19)</f>
        <v>0</v>
      </c>
      <c r="F104" s="33"/>
      <c r="G104" s="104"/>
      <c r="H104" s="93"/>
      <c r="I104" s="94"/>
      <c r="J104" s="93"/>
      <c r="K104" s="94"/>
      <c r="L104" s="93"/>
      <c r="M104" s="94"/>
      <c r="N104" s="46"/>
    </row>
    <row r="105" spans="2:14" ht="21" customHeight="1" thickBot="1" x14ac:dyDescent="0.3">
      <c r="B105" s="34"/>
      <c r="C105" s="38" t="s">
        <v>10</v>
      </c>
      <c r="D105" s="57"/>
      <c r="E105" s="60">
        <f>SUM(E104*20/100)</f>
        <v>0</v>
      </c>
      <c r="F105" s="16"/>
      <c r="G105" s="105"/>
      <c r="H105" s="96"/>
      <c r="I105" s="97"/>
      <c r="J105" s="96"/>
      <c r="K105" s="97"/>
      <c r="L105" s="96"/>
      <c r="M105" s="98"/>
      <c r="N105" s="46"/>
    </row>
    <row r="106" spans="2:14" ht="21" customHeight="1" thickBot="1" x14ac:dyDescent="0.3">
      <c r="B106" s="35"/>
      <c r="C106" s="39" t="s">
        <v>9</v>
      </c>
      <c r="D106" s="58"/>
      <c r="E106" s="61">
        <f>E104*1.2</f>
        <v>0</v>
      </c>
      <c r="F106" s="36">
        <v>1</v>
      </c>
      <c r="N106" s="46"/>
    </row>
    <row r="107" spans="2:14" ht="21" customHeight="1" x14ac:dyDescent="0.25">
      <c r="C107" s="48"/>
      <c r="D107" s="47"/>
      <c r="F107" s="49"/>
      <c r="N107" s="46"/>
    </row>
    <row r="108" spans="2:14" ht="21" customHeight="1" x14ac:dyDescent="0.25">
      <c r="C108" s="48"/>
      <c r="D108" s="47"/>
      <c r="F108" s="49"/>
      <c r="N108" s="46"/>
    </row>
    <row r="109" spans="2:14" ht="21" customHeight="1" x14ac:dyDescent="0.25">
      <c r="C109" s="48"/>
      <c r="D109" s="47"/>
      <c r="F109" s="49"/>
    </row>
    <row r="110" spans="2:14" ht="21" customHeight="1" x14ac:dyDescent="0.25">
      <c r="B110" s="44" t="s">
        <v>19</v>
      </c>
      <c r="C110" s="44"/>
      <c r="D110" s="45"/>
      <c r="E110" s="45"/>
      <c r="F110" s="45"/>
    </row>
    <row r="111" spans="2:14" ht="42.75" customHeight="1" x14ac:dyDescent="0.25"/>
    <row r="112" spans="2:14" ht="21" customHeight="1" x14ac:dyDescent="0.25"/>
    <row r="113" spans="3:14" ht="21" customHeight="1" x14ac:dyDescent="0.25">
      <c r="C113" s="6" t="s">
        <v>24</v>
      </c>
      <c r="G113" s="45"/>
    </row>
    <row r="114" spans="3:14" ht="36" customHeight="1" x14ac:dyDescent="0.25">
      <c r="N114" s="3"/>
    </row>
    <row r="115" spans="3:14" ht="36" customHeight="1" x14ac:dyDescent="0.25">
      <c r="N115" s="3"/>
    </row>
    <row r="116" spans="3:14" ht="21" customHeight="1" x14ac:dyDescent="0.25">
      <c r="C116" s="6" t="s">
        <v>25</v>
      </c>
      <c r="N116" s="3"/>
    </row>
    <row r="117" spans="3:14" ht="21" customHeight="1" x14ac:dyDescent="0.25"/>
    <row r="118" spans="3:14" ht="21" customHeight="1" x14ac:dyDescent="0.25"/>
    <row r="119" spans="3:14" ht="21" customHeight="1" x14ac:dyDescent="0.25"/>
    <row r="120" spans="3:14" ht="21" customHeight="1" x14ac:dyDescent="0.25">
      <c r="C120" s="6" t="s">
        <v>26</v>
      </c>
    </row>
    <row r="121" spans="3:14" ht="21" customHeight="1" x14ac:dyDescent="0.25"/>
    <row r="122" spans="3:14" ht="21" customHeight="1" x14ac:dyDescent="0.25"/>
    <row r="123" spans="3:14" ht="21" customHeight="1" x14ac:dyDescent="0.25"/>
    <row r="124" spans="3:14" ht="21" customHeight="1" x14ac:dyDescent="0.25"/>
    <row r="125" spans="3:14" ht="21" customHeight="1" x14ac:dyDescent="0.25"/>
    <row r="126" spans="3:14" ht="21" customHeight="1" x14ac:dyDescent="0.25"/>
    <row r="127" spans="3:14" ht="21" customHeight="1" x14ac:dyDescent="0.25"/>
    <row r="128" spans="3:14" ht="21" customHeight="1" x14ac:dyDescent="0.25"/>
    <row r="129" spans="1:17" ht="21" customHeight="1" x14ac:dyDescent="0.25"/>
    <row r="130" spans="1:17" ht="21" customHeight="1" x14ac:dyDescent="0.25"/>
    <row r="131" spans="1:17" ht="21" customHeight="1" x14ac:dyDescent="0.25"/>
    <row r="132" spans="1:17" ht="21" customHeight="1" x14ac:dyDescent="0.25"/>
    <row r="133" spans="1:17" ht="21" customHeight="1" x14ac:dyDescent="0.25"/>
    <row r="134" spans="1:17" ht="21" customHeight="1" x14ac:dyDescent="0.25"/>
    <row r="135" spans="1:17" ht="21" customHeight="1" x14ac:dyDescent="0.25"/>
    <row r="136" spans="1:17" ht="21" customHeight="1" x14ac:dyDescent="0.25"/>
    <row r="137" spans="1:17" ht="21" customHeight="1" x14ac:dyDescent="0.25"/>
    <row r="138" spans="1:17" ht="21" customHeight="1" x14ac:dyDescent="0.25"/>
    <row r="139" spans="1:17" ht="21" customHeight="1" x14ac:dyDescent="0.25"/>
    <row r="140" spans="1:17" ht="21" customHeight="1" x14ac:dyDescent="0.25"/>
    <row r="142" spans="1:17" ht="15" x14ac:dyDescent="0.25">
      <c r="A142" s="6"/>
    </row>
    <row r="143" spans="1:17" ht="30" customHeight="1" x14ac:dyDescent="0.25"/>
    <row r="144" spans="1:17" ht="39.6" customHeight="1" x14ac:dyDescent="0.25">
      <c r="Q144" s="5"/>
    </row>
    <row r="145" ht="15" customHeight="1" x14ac:dyDescent="0.25"/>
  </sheetData>
  <mergeCells count="11">
    <mergeCell ref="B79:C80"/>
    <mergeCell ref="B98:C99"/>
    <mergeCell ref="B56:C57"/>
    <mergeCell ref="B35:C36"/>
    <mergeCell ref="B68:C69"/>
    <mergeCell ref="B45:C46"/>
    <mergeCell ref="B22:C23"/>
    <mergeCell ref="B14:C15"/>
    <mergeCell ref="B4:N4"/>
    <mergeCell ref="A6:N6"/>
    <mergeCell ref="A8:N8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- Recapitulatif</vt:lpstr>
      <vt:lpstr>DPGF-M25_TnS_013</vt:lpstr>
      <vt:lpstr>'DPGF-M25_TnS_013'!Zone_d_impression</vt:lpstr>
    </vt:vector>
  </TitlesOfParts>
  <Company>TNS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Masotti</dc:creator>
  <cp:lastModifiedBy>Aline-Sylvie Mendomo</cp:lastModifiedBy>
  <cp:lastPrinted>2017-12-05T15:03:15Z</cp:lastPrinted>
  <dcterms:created xsi:type="dcterms:W3CDTF">2017-12-02T15:10:43Z</dcterms:created>
  <dcterms:modified xsi:type="dcterms:W3CDTF">2025-11-25T08:59:30Z</dcterms:modified>
</cp:coreProperties>
</file>