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ExpOrgue\56-Morbihan\Vannes\Cath\OC\Restauration2025\DCE\LivraisonB\"/>
    </mc:Choice>
  </mc:AlternateContent>
  <xr:revisionPtr revIDLastSave="0" documentId="13_ncr:1_{8AD1CEFA-8174-475B-B8AD-72A267FEE4BD}" xr6:coauthVersionLast="47" xr6:coauthVersionMax="47" xr10:uidLastSave="{00000000-0000-0000-0000-000000000000}"/>
  <bookViews>
    <workbookView xWindow="-120" yWindow="-120" windowWidth="29040" windowHeight="15720" xr2:uid="{4B10EBDA-03CC-4157-9BD3-80BD08268220}"/>
  </bookViews>
  <sheets>
    <sheet name="DPGF" sheetId="1" r:id="rId1"/>
  </sheets>
  <definedNames>
    <definedName name="_1Excel_BuiltIn_Print_Area_3" localSheetId="0">#REF!</definedName>
    <definedName name="_1Excel_BuiltIn_Print_Area_3">#REF!</definedName>
    <definedName name="_Ref181660261" localSheetId="0">DPGF!#REF!</definedName>
    <definedName name="_Ref28876271" localSheetId="0">DPGF!#REF!</definedName>
    <definedName name="_Ref28881454" localSheetId="0">DPGF!#REF!</definedName>
    <definedName name="_Ref29378914" localSheetId="0">DPGF!#REF!</definedName>
    <definedName name="_Ref29386780" localSheetId="0">DPGF!#REF!</definedName>
    <definedName name="_Ref57128626" localSheetId="0">DPGF!#REF!</definedName>
    <definedName name="_Toc181654309" localSheetId="0">DPGF!$B$17</definedName>
    <definedName name="_Toc181654338" localSheetId="0">DPGF!$B$55</definedName>
    <definedName name="_Toc181654357" localSheetId="0">DPGF!#REF!</definedName>
    <definedName name="_Toc181654364" localSheetId="0">DPGF!#REF!</definedName>
    <definedName name="_Toc181654366" localSheetId="0">DPGF!#REF!</definedName>
    <definedName name="_Toc181654367" localSheetId="0">DPGF!#REF!</definedName>
    <definedName name="_Toc181654368" localSheetId="0">DPGF!#REF!</definedName>
    <definedName name="_Toc181654369" localSheetId="0">DPGF!#REF!</definedName>
    <definedName name="_Toc181654376" localSheetId="0">DPGF!#REF!</definedName>
    <definedName name="_Toc181654388" localSheetId="0">DPGF!#REF!</definedName>
    <definedName name="_Toc181654389" localSheetId="0">DPGF!#REF!</definedName>
    <definedName name="_Toc181654396" localSheetId="0">DPGF!#REF!</definedName>
    <definedName name="_Toc23147411" localSheetId="0">DPGF!#REF!</definedName>
    <definedName name="_Toc29379245" localSheetId="0">DPGF!#REF!</definedName>
    <definedName name="_Toc29379246" localSheetId="0">DPGF!#REF!</definedName>
    <definedName name="_Toc29379247" localSheetId="0">DPGF!#REF!</definedName>
    <definedName name="_Toc423368370" localSheetId="0">DPGF!#REF!</definedName>
    <definedName name="_Toc423368371" localSheetId="0">DPGF!#REF!</definedName>
    <definedName name="_Toc423368372" localSheetId="0">DPGF!#REF!</definedName>
    <definedName name="_Toc423368373" localSheetId="0">DPGF!#REF!</definedName>
    <definedName name="_Toc423368374" localSheetId="0">DPGF!#REF!</definedName>
    <definedName name="_Toc423368375" localSheetId="0">DPGF!#REF!</definedName>
    <definedName name="_Toc423368376" localSheetId="0">DPGF!#REF!</definedName>
    <definedName name="_Toc423368377" localSheetId="0">DPGF!#REF!</definedName>
    <definedName name="_Toc423368378" localSheetId="0">DPGF!#REF!</definedName>
    <definedName name="_Toc423368379" localSheetId="0">DPGF!#REF!</definedName>
    <definedName name="_Toc423368380" localSheetId="0">DPGF!#REF!</definedName>
    <definedName name="_Toc423368381" localSheetId="0">DPGF!#REF!</definedName>
    <definedName name="_Toc423368382" localSheetId="0">DPGF!#REF!</definedName>
    <definedName name="_Toc423368383" localSheetId="0">DPGF!#REF!</definedName>
    <definedName name="_Toc70414015" localSheetId="0">DPGF!#REF!</definedName>
    <definedName name="_Toc70414017" localSheetId="0">DPGF!#REF!</definedName>
    <definedName name="_Toc70414020" localSheetId="0">DPGF!#REF!</definedName>
    <definedName name="_Toc70414021" localSheetId="0">DPGF!#REF!</definedName>
    <definedName name="_Toc70414023" localSheetId="0">DPGF!#REF!</definedName>
    <definedName name="_Toc9523313" localSheetId="0">DPGF!#REF!</definedName>
    <definedName name="_Toc9523316" localSheetId="0">DPGF!#REF!</definedName>
    <definedName name="cdfjgjd">#REF!</definedName>
    <definedName name="dffs">#REF!</definedName>
    <definedName name="dfs" localSheetId="0">DPGF!$A$1:$K$74</definedName>
    <definedName name="eqg" localSheetId="0">DPGF!#REF!</definedName>
    <definedName name="Excel_BuiltIn_Print_Area_2">#REF!</definedName>
    <definedName name="fds" localSheetId="0">DPGF!$B$1:$K$74</definedName>
    <definedName name="_xlnm.Print_Titles" localSheetId="0">DPGF!$14:$15</definedName>
    <definedName name="Print_Area" localSheetId="0">DPGF!$A$1:$K$74</definedName>
    <definedName name="Print_Titles" localSheetId="0">DPGF!$14:$15</definedName>
    <definedName name="qspifh" localSheetId="0">DPGF!$A$1:$K$74</definedName>
    <definedName name="sdmngqs" localSheetId="0">DPGF!$B$1:$K$74</definedName>
    <definedName name="za" localSheetId="0">DPGF!$A$1:$K$74</definedName>
    <definedName name="_xlnm.Print_Area" localSheetId="0">DPGF!$A$1:$K$74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2" i="1" l="1"/>
  <c r="F21" i="1"/>
  <c r="J21" i="1" s="1"/>
  <c r="F18" i="1"/>
  <c r="J18" i="1" s="1"/>
  <c r="I70" i="1"/>
  <c r="G70" i="1"/>
  <c r="D70" i="1"/>
  <c r="F67" i="1"/>
  <c r="J67" i="1" s="1"/>
  <c r="F66" i="1"/>
  <c r="J66" i="1" s="1"/>
  <c r="F63" i="1"/>
  <c r="J63" i="1" s="1"/>
  <c r="F62" i="1"/>
  <c r="J62" i="1" s="1"/>
  <c r="F59" i="1"/>
  <c r="J59" i="1" s="1"/>
  <c r="F58" i="1"/>
  <c r="J58" i="1" s="1"/>
  <c r="F57" i="1"/>
  <c r="J57" i="1" s="1"/>
  <c r="F56" i="1"/>
  <c r="J56" i="1" s="1"/>
  <c r="F55" i="1"/>
  <c r="J55" i="1" s="1"/>
  <c r="F54" i="1"/>
  <c r="J54" i="1" s="1"/>
  <c r="F50" i="1"/>
  <c r="J50" i="1" s="1"/>
  <c r="F49" i="1"/>
  <c r="J49" i="1" s="1"/>
  <c r="F48" i="1"/>
  <c r="J48" i="1" s="1"/>
  <c r="F47" i="1"/>
  <c r="J47" i="1" s="1"/>
  <c r="F51" i="1"/>
  <c r="J51" i="1" s="1"/>
  <c r="F45" i="1"/>
  <c r="J45" i="1" s="1"/>
  <c r="F44" i="1"/>
  <c r="J44" i="1" s="1"/>
  <c r="F42" i="1"/>
  <c r="J42" i="1" s="1"/>
  <c r="F41" i="1"/>
  <c r="J41" i="1" s="1"/>
  <c r="F38" i="1"/>
  <c r="J38" i="1" s="1"/>
  <c r="F37" i="1"/>
  <c r="J37" i="1" s="1"/>
  <c r="F35" i="1"/>
  <c r="J35" i="1" s="1"/>
  <c r="F34" i="1"/>
  <c r="J34" i="1" s="1"/>
  <c r="F32" i="1"/>
  <c r="J32" i="1" s="1"/>
  <c r="F31" i="1"/>
  <c r="J31" i="1" s="1"/>
  <c r="F30" i="1"/>
  <c r="J30" i="1" s="1"/>
  <c r="F29" i="1"/>
  <c r="J29" i="1" s="1"/>
  <c r="F25" i="1"/>
  <c r="J25" i="1" s="1"/>
  <c r="F24" i="1"/>
  <c r="J24" i="1" s="1"/>
  <c r="F19" i="1"/>
  <c r="J19" i="1" s="1"/>
  <c r="F17" i="1"/>
  <c r="J17" i="1" s="1"/>
  <c r="K22" i="1" l="1"/>
  <c r="K60" i="1"/>
  <c r="K68" i="1"/>
  <c r="K64" i="1"/>
  <c r="K26" i="1"/>
  <c r="K20" i="1"/>
  <c r="K39" i="1"/>
  <c r="K52" i="1"/>
  <c r="F70" i="1"/>
  <c r="H70" i="1"/>
  <c r="H71" i="1" s="1"/>
  <c r="I71" i="1" l="1"/>
  <c r="G71" i="1" l="1"/>
  <c r="F71" i="1"/>
  <c r="K73" i="1"/>
  <c r="K74" i="1" s="1"/>
</calcChain>
</file>

<file path=xl/sharedStrings.xml><?xml version="1.0" encoding="utf-8"?>
<sst xmlns="http://schemas.openxmlformats.org/spreadsheetml/2006/main" count="132" uniqueCount="132">
  <si>
    <t xml:space="preserve">Région : </t>
  </si>
  <si>
    <t xml:space="preserve">Département : </t>
  </si>
  <si>
    <t xml:space="preserve">Édifice : </t>
  </si>
  <si>
    <t>Instrument :</t>
  </si>
  <si>
    <t xml:space="preserve">Opération : </t>
  </si>
  <si>
    <t>A</t>
  </si>
  <si>
    <t>Poste</t>
  </si>
  <si>
    <t>Postes</t>
  </si>
  <si>
    <t>Nb Heures</t>
  </si>
  <si>
    <t>Taux hor.</t>
  </si>
  <si>
    <t>Main d'oeuvre</t>
  </si>
  <si>
    <t>Fournitures</t>
  </si>
  <si>
    <t>Fournitures except.</t>
  </si>
  <si>
    <t>Total du poste</t>
  </si>
  <si>
    <t>Total du chapitre</t>
  </si>
  <si>
    <t>H</t>
  </si>
  <si>
    <t>Th</t>
  </si>
  <si>
    <t>MO=H*Th</t>
  </si>
  <si>
    <t>D</t>
  </si>
  <si>
    <t>MO+F+A+D</t>
  </si>
  <si>
    <t>Démontage</t>
  </si>
  <si>
    <t>Préparation du chantier</t>
  </si>
  <si>
    <t>Repliement du chantier</t>
  </si>
  <si>
    <t>Tuyauterie</t>
  </si>
  <si>
    <t>Transmissions</t>
  </si>
  <si>
    <t>Préparation de la réception</t>
  </si>
  <si>
    <t>SYNTHÈSE ET PRIX GLOBAL</t>
  </si>
  <si>
    <t>Sous-totaux par type de coût :</t>
  </si>
  <si>
    <t>Ratio de l'ensemble :</t>
  </si>
  <si>
    <t>TVA au taux de :</t>
  </si>
  <si>
    <t>Total TTC :</t>
  </si>
  <si>
    <t>Travaux de facture d'orgues</t>
  </si>
  <si>
    <t>Décomposition du Prix Global et Forfaitaire</t>
  </si>
  <si>
    <t>Déplacement et séjour 
(MO et frais)</t>
  </si>
  <si>
    <t>Notes :</t>
  </si>
  <si>
    <t>- Seules les cellules sur fond bleu sont à remplir par le soumissionnaire.</t>
  </si>
  <si>
    <t>- Les heures de déplacement sont à comptabiliser dans la colonne "Déplacement et séjour".</t>
  </si>
  <si>
    <t>- La feuille est déverrouillable sans mot de passe.</t>
  </si>
  <si>
    <t>IDENTIFICATION DE L'OFFRE</t>
  </si>
  <si>
    <t>Raison sociale de l'entreprise (ou du mandataire en cas de groupement) :</t>
  </si>
  <si>
    <t>Le présent bordereau de prix correspond (cocher la case) :</t>
  </si>
  <si>
    <t>Dossier des ouvrages exécutés</t>
  </si>
  <si>
    <t>Bretagne</t>
  </si>
  <si>
    <t>Vannes</t>
  </si>
  <si>
    <t>Cathédrale Saint-Pierre</t>
  </si>
  <si>
    <t xml:space="preserve">Orgue de chœur </t>
  </si>
  <si>
    <t>Relevage</t>
  </si>
  <si>
    <t>Nettoyage général intérieur et extérieur</t>
  </si>
  <si>
    <t>Console</t>
  </si>
  <si>
    <t>Bloc-claviers</t>
  </si>
  <si>
    <t>Révision générale des mécanismes de la console</t>
  </si>
  <si>
    <t>Tirants de jeux</t>
  </si>
  <si>
    <t>Réparations de la mécanique des notes</t>
  </si>
  <si>
    <t>Sommier</t>
  </si>
  <si>
    <t>Renouvellement des boursettes</t>
  </si>
  <si>
    <t>Ajustage aux faux-sommiers et installations de maintien</t>
  </si>
  <si>
    <t>Nettoyage</t>
  </si>
  <si>
    <t>Etude préparatoire</t>
  </si>
  <si>
    <t>Matériels réutilisés</t>
  </si>
  <si>
    <t>Menues réparations des matériels conservés</t>
  </si>
  <si>
    <t>Restauration de l’état originel des tuyaux transformés</t>
  </si>
  <si>
    <t>Pré-harmonie</t>
  </si>
  <si>
    <t>Matériels neufs</t>
  </si>
  <si>
    <t>37 tuyaux de dessus de Flûte harmonique 8</t>
  </si>
  <si>
    <t>56 tuyaux de Principal 8</t>
  </si>
  <si>
    <t xml:space="preserve">56 tuyaux de Prestant 4 </t>
  </si>
  <si>
    <t>Compléments neufs pour les jeux restaurés</t>
  </si>
  <si>
    <t>Remontage sur site</t>
  </si>
  <si>
    <t>Remplacement de la turbine</t>
  </si>
  <si>
    <t>Repose des fonds de layes et de la boîte expressive</t>
  </si>
  <si>
    <t>Postage des tuyaux</t>
  </si>
  <si>
    <t xml:space="preserve">Repose et étanchéification du tirage des jeux </t>
  </si>
  <si>
    <t>Repose de la console et de la mécanique des notes</t>
  </si>
  <si>
    <t>Travaux sonores sur site</t>
  </si>
  <si>
    <t>Repose</t>
  </si>
  <si>
    <t>Egalisation et accord général</t>
  </si>
  <si>
    <t>6.1</t>
  </si>
  <si>
    <t>6.1.1</t>
  </si>
  <si>
    <t>6.1.2</t>
  </si>
  <si>
    <t>6.2</t>
  </si>
  <si>
    <t>6.3</t>
  </si>
  <si>
    <t>6.4</t>
  </si>
  <si>
    <t>6.5</t>
  </si>
  <si>
    <t>6.6</t>
  </si>
  <si>
    <t>6.7</t>
  </si>
  <si>
    <t>6.3.1</t>
  </si>
  <si>
    <t>6.3.2</t>
  </si>
  <si>
    <t>Nettoyage général et buffet</t>
  </si>
  <si>
    <t>Restauration de l'épiderme de la façade de buffet</t>
  </si>
  <si>
    <t>Meuble de console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</si>
  <si>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</si>
  <si>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</si>
  <si>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</si>
  <si>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</si>
  <si>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</si>
  <si>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</si>
  <si>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</si>
  <si>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</si>
  <si>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</si>
  <si>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6.7.1</t>
  </si>
  <si>
    <t>6.6.1</t>
  </si>
  <si>
    <t>6.6.2</t>
  </si>
  <si>
    <t>6.7.2</t>
  </si>
  <si>
    <t>Total HT :</t>
  </si>
  <si>
    <t>Tirage des jeux</t>
  </si>
  <si>
    <t>Restaurations diverses en atelier</t>
  </si>
  <si>
    <t>6.4.3.1</t>
  </si>
  <si>
    <t>6.4.3.2</t>
  </si>
  <si>
    <t>Vérification et étanchéification de l'alimentation</t>
  </si>
  <si>
    <t>F</t>
  </si>
  <si>
    <t>Zone de chantier</t>
  </si>
  <si>
    <t>Moyens de levage et d’élévation</t>
  </si>
  <si>
    <t>6.1.3</t>
  </si>
  <si>
    <t>Panneau de chantier</t>
  </si>
  <si>
    <t>6.4.1.1</t>
  </si>
  <si>
    <t>6.4.1.2</t>
  </si>
  <si>
    <t>6.4.1.3</t>
  </si>
  <si>
    <t>6.4.1.4</t>
  </si>
  <si>
    <t>6.4.2.1</t>
  </si>
  <si>
    <t>6.4.2.2</t>
  </si>
  <si>
    <t>6.5.4.1</t>
  </si>
  <si>
    <t>6.5.5.1</t>
  </si>
  <si>
    <t>6.5.5.2</t>
  </si>
  <si>
    <t>6.5.5.3</t>
  </si>
  <si>
    <t>6.5.5.4</t>
  </si>
  <si>
    <t>6.6.3</t>
  </si>
  <si>
    <t>6.6.4</t>
  </si>
  <si>
    <t>6.6.5</t>
  </si>
  <si>
    <t>6.6.6</t>
  </si>
  <si>
    <t>6.8</t>
  </si>
  <si>
    <t>6.8.1</t>
  </si>
  <si>
    <t>6.8.2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</si>
</sst>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Geneva"/>
      <family val="2"/>
    </font>
    <font>
      <sz val="10"/>
      <name val="Arial Nova"/>
      <family val="2"/>
    </font>
    <font>
      <b/>
      <sz val="26"/>
      <name val="Arial Nova"/>
      <family val="2"/>
    </font>
    <font>
      <sz val="9"/>
      <name val="Arial Nova"/>
      <family val="2"/>
    </font>
    <font>
      <i/>
      <sz val="24"/>
      <name val="Arial Nova"/>
      <family val="2"/>
    </font>
    <font>
      <i/>
      <sz val="10"/>
      <name val="Arial Nova"/>
      <family val="2"/>
    </font>
    <font>
      <b/>
      <sz val="10"/>
      <name val="Arial Nova"/>
      <family val="2"/>
    </font>
    <font>
      <b/>
      <sz val="11"/>
      <name val="Arial Nova"/>
      <family val="2"/>
    </font>
    <font>
      <sz val="9"/>
      <color theme="1" tint="0.499984740745262"/>
      <name val="Arial Nova"/>
      <family val="2"/>
    </font>
    <font>
      <b/>
      <sz val="9"/>
      <color theme="1" tint="0.499984740745262"/>
      <name val="Arial Nova"/>
      <family val="2"/>
    </font>
    <font>
      <b/>
      <sz val="9"/>
      <name val="Arial Nova"/>
      <family val="2"/>
    </font>
    <font>
      <sz val="12"/>
      <color indexed="8"/>
      <name val="Arial Nova"/>
      <family val="2"/>
    </font>
    <font>
      <sz val="10"/>
      <color theme="1"/>
      <name val="Arial Nova"/>
      <family val="2"/>
    </font>
    <font>
      <sz val="10"/>
      <color indexed="8"/>
      <name val="Arial Nova"/>
      <family val="2"/>
    </font>
    <font>
      <sz val="8"/>
      <color rgb="FF000000"/>
      <name val="Segoe UI"/>
      <family val="2"/>
    </font>
    <font>
      <i/>
      <u/>
      <sz val="9"/>
      <color rgb="FFFF0000"/>
      <name val="Arial Nova"/>
      <family val="2"/>
    </font>
    <font>
      <i/>
      <sz val="9"/>
      <color rgb="FFFF0000"/>
      <name val="Arial Nova"/>
      <family val="2"/>
    </font>
    <font>
      <sz val="8"/>
      <name val="Aptos Narrow"/>
      <family val="2"/>
      <scheme val="minor"/>
    </font>
    <font>
      <i/>
      <sz val="26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3" fillId="0" borderId="3" xfId="3" applyFont="1" applyBorder="1" applyAlignment="1">
      <alignment horizontal="left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5" fillId="0" borderId="4" xfId="3" applyFont="1" applyBorder="1" applyAlignment="1">
      <alignment vertical="center"/>
    </xf>
    <xf numFmtId="0" fontId="9" fillId="0" borderId="10" xfId="3" applyFont="1" applyBorder="1" applyAlignment="1">
      <alignment horizontal="left" wrapText="1"/>
    </xf>
    <xf numFmtId="0" fontId="9" fillId="0" borderId="9" xfId="3" applyFont="1" applyBorder="1" applyAlignment="1">
      <alignment horizontal="left" wrapText="1"/>
    </xf>
    <xf numFmtId="0" fontId="9" fillId="0" borderId="9" xfId="3" applyFont="1" applyBorder="1" applyAlignment="1">
      <alignment horizontal="center" wrapText="1"/>
    </xf>
    <xf numFmtId="0" fontId="9" fillId="0" borderId="11" xfId="3" applyFont="1" applyBorder="1" applyAlignment="1">
      <alignment horizontal="center" wrapText="1"/>
    </xf>
    <xf numFmtId="0" fontId="11" fillId="0" borderId="5" xfId="3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43" fontId="8" fillId="0" borderId="5" xfId="4" applyFont="1" applyBorder="1" applyAlignment="1" applyProtection="1">
      <alignment vertical="center"/>
    </xf>
    <xf numFmtId="0" fontId="3" fillId="0" borderId="4" xfId="0" applyFont="1" applyBorder="1" applyAlignment="1">
      <alignment horizontal="left" vertical="center" wrapText="1"/>
    </xf>
    <xf numFmtId="43" fontId="3" fillId="0" borderId="12" xfId="4" applyFont="1" applyFill="1" applyBorder="1" applyAlignment="1" applyProtection="1">
      <alignment horizontal="center" vertical="center"/>
    </xf>
    <xf numFmtId="43" fontId="8" fillId="0" borderId="13" xfId="4" applyFont="1" applyBorder="1" applyAlignment="1" applyProtection="1">
      <alignment vertical="center"/>
    </xf>
    <xf numFmtId="0" fontId="5" fillId="0" borderId="0" xfId="3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3" applyFont="1" applyBorder="1" applyAlignment="1">
      <alignment vertical="center"/>
    </xf>
    <xf numFmtId="0" fontId="3" fillId="0" borderId="14" xfId="3" applyFont="1" applyBorder="1" applyAlignment="1">
      <alignment horizontal="center" vertical="center"/>
    </xf>
    <xf numFmtId="43" fontId="15" fillId="0" borderId="8" xfId="1" applyFont="1" applyBorder="1" applyAlignment="1">
      <alignment horizontal="center" vertical="center"/>
    </xf>
    <xf numFmtId="10" fontId="15" fillId="0" borderId="8" xfId="2" applyNumberFormat="1" applyFont="1" applyBorder="1" applyAlignment="1">
      <alignment horizontal="right" vertical="center"/>
    </xf>
    <xf numFmtId="44" fontId="3" fillId="0" borderId="13" xfId="4" applyNumberFormat="1" applyFont="1" applyBorder="1" applyAlignment="1" applyProtection="1">
      <alignment vertical="center"/>
    </xf>
    <xf numFmtId="44" fontId="3" fillId="0" borderId="20" xfId="5" applyNumberFormat="1" applyFont="1" applyBorder="1" applyAlignment="1" applyProtection="1">
      <alignment horizontal="right" vertical="center"/>
    </xf>
    <xf numFmtId="0" fontId="3" fillId="0" borderId="14" xfId="3" applyFont="1" applyBorder="1" applyAlignment="1">
      <alignment horizontal="right" vertical="center"/>
    </xf>
    <xf numFmtId="0" fontId="15" fillId="0" borderId="14" xfId="3" applyFont="1" applyBorder="1" applyAlignment="1">
      <alignment horizontal="center" vertical="center"/>
    </xf>
    <xf numFmtId="0" fontId="5" fillId="0" borderId="7" xfId="3" applyFont="1" applyBorder="1" applyAlignment="1">
      <alignment vertical="center"/>
    </xf>
    <xf numFmtId="44" fontId="8" fillId="0" borderId="17" xfId="4" applyNumberFormat="1" applyFont="1" applyBorder="1" applyAlignment="1" applyProtection="1">
      <alignment vertical="center"/>
    </xf>
    <xf numFmtId="0" fontId="12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7" fillId="0" borderId="4" xfId="0" applyFont="1" applyBorder="1" applyAlignment="1">
      <alignment vertical="center"/>
    </xf>
    <xf numFmtId="0" fontId="18" fillId="0" borderId="0" xfId="0" quotePrefix="1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18" fillId="0" borderId="0" xfId="0" applyFont="1" applyAlignment="1">
      <alignment wrapText="1"/>
    </xf>
    <xf numFmtId="0" fontId="5" fillId="0" borderId="4" xfId="6" applyFont="1" applyBorder="1" applyAlignment="1">
      <alignment vertical="center"/>
    </xf>
    <xf numFmtId="0" fontId="3" fillId="0" borderId="0" xfId="6" applyFont="1" applyAlignment="1">
      <alignment horizontal="left" vertical="center" wrapText="1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5" fontId="3" fillId="0" borderId="5" xfId="6" applyNumberFormat="1" applyFont="1" applyBorder="1" applyAlignment="1">
      <alignment vertical="center" wrapText="1"/>
    </xf>
    <xf numFmtId="15" fontId="3" fillId="0" borderId="7" xfId="6" applyNumberFormat="1" applyFont="1" applyBorder="1" applyAlignment="1">
      <alignment vertical="center" wrapText="1"/>
    </xf>
    <xf numFmtId="1" fontId="3" fillId="0" borderId="12" xfId="4" applyNumberFormat="1" applyFont="1" applyFill="1" applyBorder="1" applyAlignment="1" applyProtection="1">
      <alignment horizontal="center" vertical="center"/>
    </xf>
    <xf numFmtId="9" fontId="3" fillId="3" borderId="8" xfId="3" applyNumberFormat="1" applyFont="1" applyFill="1" applyBorder="1" applyAlignment="1" applyProtection="1">
      <alignment horizontal="center" vertical="center"/>
      <protection locked="0"/>
    </xf>
    <xf numFmtId="0" fontId="14" fillId="0" borderId="2" xfId="3" applyFont="1" applyBorder="1" applyAlignment="1">
      <alignment vertical="center"/>
    </xf>
    <xf numFmtId="0" fontId="14" fillId="0" borderId="5" xfId="3" applyFont="1" applyBorder="1" applyAlignment="1">
      <alignment vertical="center"/>
    </xf>
    <xf numFmtId="0" fontId="14" fillId="0" borderId="7" xfId="3" applyFont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0" borderId="4" xfId="3" applyFont="1" applyBorder="1" applyAlignment="1">
      <alignment vertical="center"/>
    </xf>
    <xf numFmtId="0" fontId="20" fillId="0" borderId="0" xfId="3" applyFont="1" applyAlignment="1">
      <alignment horizontal="right" vertical="center"/>
    </xf>
    <xf numFmtId="0" fontId="20" fillId="0" borderId="5" xfId="3" applyFont="1" applyBorder="1" applyAlignment="1">
      <alignment horizontal="right" vertical="center"/>
    </xf>
    <xf numFmtId="0" fontId="14" fillId="0" borderId="6" xfId="3" applyFont="1" applyBorder="1" applyAlignment="1">
      <alignment vertical="center"/>
    </xf>
    <xf numFmtId="0" fontId="14" fillId="0" borderId="0" xfId="3" applyFont="1" applyAlignment="1">
      <alignment vertical="center"/>
    </xf>
    <xf numFmtId="0" fontId="3" fillId="0" borderId="4" xfId="6" applyFont="1" applyBorder="1" applyAlignment="1">
      <alignment vertical="center"/>
    </xf>
    <xf numFmtId="0" fontId="3" fillId="0" borderId="6" xfId="6" applyFont="1" applyBorder="1" applyAlignment="1">
      <alignment vertical="center"/>
    </xf>
    <xf numFmtId="0" fontId="3" fillId="0" borderId="14" xfId="6" applyFont="1" applyBorder="1" applyAlignment="1">
      <alignment horizontal="left" vertical="center" wrapText="1"/>
    </xf>
    <xf numFmtId="0" fontId="3" fillId="0" borderId="14" xfId="6" applyFont="1" applyBorder="1" applyAlignment="1">
      <alignment vertical="center"/>
    </xf>
    <xf numFmtId="0" fontId="3" fillId="4" borderId="15" xfId="6" applyFont="1" applyFill="1" applyBorder="1" applyAlignment="1">
      <alignment vertical="center"/>
    </xf>
    <xf numFmtId="0" fontId="3" fillId="4" borderId="22" xfId="6" applyFont="1" applyFill="1" applyBorder="1" applyAlignment="1">
      <alignment horizontal="center" vertical="center"/>
    </xf>
    <xf numFmtId="0" fontId="3" fillId="4" borderId="22" xfId="6" applyFont="1" applyFill="1" applyBorder="1" applyAlignment="1">
      <alignment vertical="center"/>
    </xf>
    <xf numFmtId="0" fontId="3" fillId="4" borderId="16" xfId="6" applyFont="1" applyFill="1" applyBorder="1" applyAlignment="1">
      <alignment vertical="center"/>
    </xf>
    <xf numFmtId="1" fontId="3" fillId="4" borderId="12" xfId="4" applyNumberFormat="1" applyFont="1" applyFill="1" applyBorder="1" applyAlignment="1" applyProtection="1">
      <alignment horizontal="center" vertical="center"/>
      <protection locked="0"/>
    </xf>
    <xf numFmtId="43" fontId="3" fillId="4" borderId="12" xfId="4" applyFont="1" applyFill="1" applyBorder="1" applyAlignment="1" applyProtection="1">
      <alignment horizontal="center" vertical="center"/>
      <protection locked="0"/>
    </xf>
    <xf numFmtId="43" fontId="3" fillId="0" borderId="12" xfId="4" applyFont="1" applyBorder="1" applyAlignment="1" applyProtection="1">
      <alignment horizontal="center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wrapText="1"/>
    </xf>
    <xf numFmtId="0" fontId="12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15" fillId="0" borderId="0" xfId="3" applyFont="1" applyAlignment="1">
      <alignment horizontal="center" vertical="center"/>
    </xf>
    <xf numFmtId="10" fontId="3" fillId="0" borderId="0" xfId="3" applyNumberFormat="1" applyFont="1" applyAlignment="1">
      <alignment vertical="center"/>
    </xf>
    <xf numFmtId="0" fontId="4" fillId="0" borderId="3" xfId="3" applyFont="1" applyBorder="1" applyAlignment="1">
      <alignment horizontal="right"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0" xfId="3" applyFont="1" applyAlignment="1">
      <alignment horizontal="right" vertical="center" wrapText="1"/>
    </xf>
    <xf numFmtId="0" fontId="4" fillId="0" borderId="5" xfId="3" applyFont="1" applyBorder="1" applyAlignment="1">
      <alignment horizontal="right" vertical="center" wrapText="1"/>
    </xf>
    <xf numFmtId="0" fontId="20" fillId="0" borderId="0" xfId="3" applyFont="1" applyAlignment="1">
      <alignment horizontal="right" vertical="center"/>
    </xf>
    <xf numFmtId="0" fontId="20" fillId="0" borderId="5" xfId="3" applyFont="1" applyBorder="1" applyAlignment="1">
      <alignment horizontal="right" vertical="center"/>
    </xf>
    <xf numFmtId="43" fontId="15" fillId="0" borderId="18" xfId="1" applyFont="1" applyBorder="1" applyAlignment="1">
      <alignment horizontal="center" vertical="center"/>
    </xf>
    <xf numFmtId="43" fontId="15" fillId="0" borderId="19" xfId="1" applyFont="1" applyBorder="1" applyAlignment="1">
      <alignment horizontal="center" vertical="center"/>
    </xf>
    <xf numFmtId="10" fontId="15" fillId="0" borderId="18" xfId="2" applyNumberFormat="1" applyFont="1" applyBorder="1" applyAlignment="1">
      <alignment horizontal="right" vertical="center"/>
    </xf>
    <xf numFmtId="10" fontId="15" fillId="0" borderId="19" xfId="2" applyNumberFormat="1" applyFont="1" applyBorder="1" applyAlignment="1">
      <alignment horizontal="right" vertical="center"/>
    </xf>
    <xf numFmtId="0" fontId="12" fillId="2" borderId="1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center" vertical="center"/>
    </xf>
    <xf numFmtId="0" fontId="3" fillId="4" borderId="18" xfId="6" applyFont="1" applyFill="1" applyBorder="1" applyAlignment="1" applyProtection="1">
      <alignment horizontal="center" vertical="center"/>
      <protection locked="0"/>
    </xf>
    <xf numFmtId="0" fontId="3" fillId="4" borderId="21" xfId="6" applyFont="1" applyFill="1" applyBorder="1" applyAlignment="1" applyProtection="1">
      <alignment horizontal="center" vertical="center"/>
      <protection locked="0"/>
    </xf>
    <xf numFmtId="0" fontId="3" fillId="4" borderId="19" xfId="6" applyFont="1" applyFill="1" applyBorder="1" applyAlignment="1" applyProtection="1">
      <alignment horizontal="center" vertical="center"/>
      <protection locked="0"/>
    </xf>
  </cellXfs>
  <cellStyles count="7">
    <cellStyle name="Milliers" xfId="1" builtinId="3"/>
    <cellStyle name="Milliers 3" xfId="4" xr:uid="{0457DC4B-CFFE-406E-9120-7959CDC3D14E}"/>
    <cellStyle name="Monétaire 2" xfId="5" xr:uid="{2FB49694-03FD-41C1-A46E-5BE0BF8680E2}"/>
    <cellStyle name="Normal" xfId="0" builtinId="0"/>
    <cellStyle name="Normal 2" xfId="3" xr:uid="{785B5231-E6C6-429F-966B-41D38ADDB1FA}"/>
    <cellStyle name="Normal 2 2" xfId="6" xr:uid="{C86A4EC0-85B7-4933-820A-FE95F2E760A9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11</xdr:row>
          <xdr:rowOff>285750</xdr:rowOff>
        </xdr:from>
        <xdr:to>
          <xdr:col>5</xdr:col>
          <xdr:colOff>733425</xdr:colOff>
          <xdr:row>13</xdr:row>
          <xdr:rowOff>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au programme de base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304800</xdr:colOff>
          <xdr:row>11</xdr:row>
          <xdr:rowOff>285750</xdr:rowOff>
        </xdr:from>
        <xdr:to>
          <xdr:col>8</xdr:col>
          <xdr:colOff>790575</xdr:colOff>
          <xdr:row>13</xdr:row>
          <xdr:rowOff>9525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à l'offre en variante n°1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FC7AE-04AD-449B-B92B-5B5A0D6C225E}">
  <sheetPr>
    <pageSetUpPr fitToPage="1"/>
  </sheetPr>
  <dimension ref="A1:K74"/>
  <sheetViews>
    <sheetView tabSelected="1" view="pageBreakPreview" zoomScale="79" zoomScaleNormal="100" zoomScaleSheetLayoutView="115" workbookViewId="0">
      <pane xSplit="3" ySplit="15" topLeftCell="D17" activePane="bottomRight" state="frozen"/>
      <selection pane="topRight" activeCell="D1" sqref="D1"/>
      <selection pane="bottomLeft" activeCell="A16" sqref="A16"/>
      <selection pane="bottomRight" activeCell="E24" sqref="E24"/>
    </sheetView>
  </sheetViews>
  <sheetFormatPr baseColWidth="10" defaultColWidth="10.7109375" defaultRowHeight="12"/>
  <cols>
    <col min="1" max="1" width="12.7109375" style="2" customWidth="1"/>
    <col min="2" max="2" width="46.140625" style="2" customWidth="1"/>
    <col min="3" max="3" width="6.42578125" style="2" customWidth="1"/>
    <col min="4" max="4" width="9.7109375" style="4" customWidth="1"/>
    <col min="5" max="5" width="8.42578125" style="4" customWidth="1"/>
    <col min="6" max="6" width="12.140625" style="4" customWidth="1"/>
    <col min="7" max="7" width="13.42578125" style="4" customWidth="1"/>
    <col min="8" max="8" width="13.28515625" style="4" customWidth="1"/>
    <col min="9" max="9" width="13.85546875" style="4" bestFit="1" customWidth="1"/>
    <col min="10" max="10" width="12.42578125" style="4" customWidth="1"/>
    <col min="11" max="11" width="13.7109375" style="28" customWidth="1"/>
    <col min="12" max="16384" width="10.7109375" style="2"/>
  </cols>
  <sheetData>
    <row r="1" spans="1:11" ht="15" customHeight="1">
      <c r="A1" s="52" t="s">
        <v>0</v>
      </c>
      <c r="B1" s="49" t="s">
        <v>42</v>
      </c>
      <c r="C1" s="1"/>
      <c r="D1" s="81" t="s">
        <v>31</v>
      </c>
      <c r="E1" s="81"/>
      <c r="F1" s="81"/>
      <c r="G1" s="81"/>
      <c r="H1" s="81"/>
      <c r="I1" s="81"/>
      <c r="J1" s="81"/>
      <c r="K1" s="82"/>
    </row>
    <row r="2" spans="1:11" ht="15" customHeight="1">
      <c r="A2" s="53" t="s">
        <v>1</v>
      </c>
      <c r="B2" s="50" t="s">
        <v>43</v>
      </c>
      <c r="C2" s="3"/>
      <c r="D2" s="83"/>
      <c r="E2" s="83"/>
      <c r="F2" s="83"/>
      <c r="G2" s="83"/>
      <c r="H2" s="83"/>
      <c r="I2" s="83"/>
      <c r="J2" s="83"/>
      <c r="K2" s="84"/>
    </row>
    <row r="3" spans="1:11" ht="15" customHeight="1">
      <c r="A3" s="53" t="s">
        <v>2</v>
      </c>
      <c r="B3" s="50" t="s">
        <v>44</v>
      </c>
      <c r="C3" s="3"/>
      <c r="D3" s="83"/>
      <c r="E3" s="83"/>
      <c r="F3" s="83"/>
      <c r="G3" s="83"/>
      <c r="H3" s="83"/>
      <c r="I3" s="83"/>
      <c r="J3" s="83"/>
      <c r="K3" s="84"/>
    </row>
    <row r="4" spans="1:11" ht="15" customHeight="1">
      <c r="A4" s="53" t="s">
        <v>3</v>
      </c>
      <c r="B4" s="50" t="s">
        <v>45</v>
      </c>
      <c r="C4" s="3"/>
      <c r="D4" s="85" t="s">
        <v>32</v>
      </c>
      <c r="E4" s="85"/>
      <c r="F4" s="85"/>
      <c r="G4" s="85"/>
      <c r="H4" s="85"/>
      <c r="I4" s="85"/>
      <c r="J4" s="85"/>
      <c r="K4" s="86"/>
    </row>
    <row r="5" spans="1:11" ht="15" customHeight="1" thickBot="1">
      <c r="A5" s="56" t="s">
        <v>4</v>
      </c>
      <c r="B5" s="51" t="s">
        <v>46</v>
      </c>
      <c r="C5" s="3"/>
      <c r="D5" s="85"/>
      <c r="E5" s="85"/>
      <c r="F5" s="85"/>
      <c r="G5" s="85"/>
      <c r="H5" s="85"/>
      <c r="I5" s="85"/>
      <c r="J5" s="85"/>
      <c r="K5" s="86"/>
    </row>
    <row r="6" spans="1:11" ht="15" customHeight="1">
      <c r="A6" s="53"/>
      <c r="B6" s="57"/>
      <c r="C6" s="3"/>
      <c r="D6" s="29"/>
      <c r="E6" s="54"/>
      <c r="F6" s="54"/>
      <c r="G6" s="54"/>
      <c r="H6" s="54"/>
      <c r="I6" s="54"/>
      <c r="J6" s="54"/>
      <c r="K6" s="55"/>
    </row>
    <row r="7" spans="1:11" s="36" customFormat="1" ht="15" customHeight="1">
      <c r="A7" s="30" t="s">
        <v>34</v>
      </c>
      <c r="B7" s="31" t="s">
        <v>35</v>
      </c>
      <c r="C7" s="32"/>
      <c r="D7" s="33"/>
      <c r="E7" s="32"/>
      <c r="F7" s="34"/>
      <c r="G7" s="35"/>
      <c r="H7" s="32"/>
      <c r="K7" s="37"/>
    </row>
    <row r="8" spans="1:11" s="36" customFormat="1" ht="15" customHeight="1">
      <c r="A8" s="30"/>
      <c r="B8" s="31" t="s">
        <v>36</v>
      </c>
      <c r="C8" s="32"/>
      <c r="D8" s="33"/>
      <c r="E8" s="32"/>
      <c r="F8" s="34"/>
      <c r="G8" s="35"/>
      <c r="H8" s="32"/>
      <c r="K8" s="37"/>
    </row>
    <row r="9" spans="1:11" s="36" customFormat="1" ht="15" customHeight="1">
      <c r="A9" s="30"/>
      <c r="B9" s="38" t="s">
        <v>37</v>
      </c>
      <c r="C9" s="32"/>
      <c r="D9" s="33"/>
      <c r="E9" s="32"/>
      <c r="F9" s="34"/>
      <c r="G9" s="35"/>
      <c r="H9" s="32"/>
      <c r="K9" s="37"/>
    </row>
    <row r="10" spans="1:11" s="44" customFormat="1" ht="15" customHeight="1" thickBot="1">
      <c r="A10" s="39"/>
      <c r="B10" s="40"/>
      <c r="C10" s="41"/>
      <c r="D10" s="42"/>
      <c r="E10" s="41"/>
      <c r="F10" s="41"/>
      <c r="G10" s="41"/>
      <c r="H10" s="43"/>
      <c r="I10" s="41"/>
      <c r="K10" s="45"/>
    </row>
    <row r="11" spans="1:11" ht="24.75" customHeight="1">
      <c r="A11" s="91" t="s">
        <v>38</v>
      </c>
      <c r="B11" s="92"/>
      <c r="C11" s="92"/>
      <c r="D11" s="92"/>
      <c r="E11" s="92"/>
      <c r="F11" s="92"/>
      <c r="G11" s="92"/>
      <c r="H11" s="92"/>
      <c r="I11" s="92"/>
      <c r="J11" s="92"/>
      <c r="K11" s="93"/>
    </row>
    <row r="12" spans="1:11" s="44" customFormat="1" ht="24" customHeight="1">
      <c r="A12" s="58" t="s">
        <v>39</v>
      </c>
      <c r="B12" s="40"/>
      <c r="C12" s="41"/>
      <c r="D12" s="94"/>
      <c r="E12" s="95"/>
      <c r="F12" s="95"/>
      <c r="G12" s="95"/>
      <c r="H12" s="95"/>
      <c r="I12" s="95"/>
      <c r="J12" s="96"/>
      <c r="K12" s="45"/>
    </row>
    <row r="13" spans="1:11" s="44" customFormat="1" ht="15" customHeight="1" thickBot="1">
      <c r="A13" s="59" t="s">
        <v>40</v>
      </c>
      <c r="B13" s="60"/>
      <c r="C13" s="61"/>
      <c r="D13" s="62"/>
      <c r="E13" s="63"/>
      <c r="F13" s="64"/>
      <c r="G13" s="64"/>
      <c r="H13" s="64"/>
      <c r="I13" s="63"/>
      <c r="J13" s="65"/>
      <c r="K13" s="46"/>
    </row>
    <row r="14" spans="1:11" ht="44.25" customHeight="1">
      <c r="A14" s="6" t="s">
        <v>6</v>
      </c>
      <c r="B14" s="7" t="s">
        <v>7</v>
      </c>
      <c r="C14" s="7"/>
      <c r="D14" s="8" t="s">
        <v>8</v>
      </c>
      <c r="E14" s="8" t="s">
        <v>9</v>
      </c>
      <c r="F14" s="8" t="s">
        <v>10</v>
      </c>
      <c r="G14" s="8" t="s">
        <v>11</v>
      </c>
      <c r="H14" s="8" t="s">
        <v>12</v>
      </c>
      <c r="I14" s="8" t="s">
        <v>33</v>
      </c>
      <c r="J14" s="8" t="s">
        <v>13</v>
      </c>
      <c r="K14" s="9" t="s">
        <v>14</v>
      </c>
    </row>
    <row r="15" spans="1:11" ht="19.899999999999999" customHeight="1">
      <c r="A15" s="5"/>
      <c r="B15" s="69"/>
      <c r="C15" s="69"/>
      <c r="D15" s="70" t="s">
        <v>15</v>
      </c>
      <c r="E15" s="70" t="s">
        <v>16</v>
      </c>
      <c r="F15" s="70" t="s">
        <v>17</v>
      </c>
      <c r="G15" s="70" t="s">
        <v>109</v>
      </c>
      <c r="H15" s="70" t="s">
        <v>5</v>
      </c>
      <c r="I15" s="70" t="s">
        <v>18</v>
      </c>
      <c r="J15" s="70" t="s">
        <v>19</v>
      </c>
      <c r="K15" s="10"/>
    </row>
    <row r="16" spans="1:11" ht="15" customHeight="1">
      <c r="A16" s="11" t="s">
        <v>76</v>
      </c>
      <c r="B16" s="71" t="s">
        <v>21</v>
      </c>
      <c r="C16" s="71"/>
      <c r="D16" s="72"/>
      <c r="E16" s="73"/>
      <c r="F16" s="72"/>
      <c r="G16" s="72"/>
      <c r="H16" s="72"/>
      <c r="I16" s="72"/>
      <c r="J16" s="72"/>
      <c r="K16" s="12"/>
    </row>
    <row r="17" spans="1:11" ht="15" customHeight="1">
      <c r="A17" s="13" t="s">
        <v>77</v>
      </c>
      <c r="B17" s="3" t="s">
        <v>110</v>
      </c>
      <c r="C17" s="71"/>
      <c r="D17" s="66"/>
      <c r="E17" s="67"/>
      <c r="F17" s="14">
        <f>E17*D17</f>
        <v>0</v>
      </c>
      <c r="G17" s="67"/>
      <c r="H17" s="67"/>
      <c r="I17" s="67"/>
      <c r="J17" s="68">
        <f>I17+H17+G17+F17</f>
        <v>0</v>
      </c>
      <c r="K17" s="12"/>
    </row>
    <row r="18" spans="1:11" ht="15" customHeight="1">
      <c r="A18" s="13" t="s">
        <v>78</v>
      </c>
      <c r="B18" s="3" t="s">
        <v>111</v>
      </c>
      <c r="C18" s="71"/>
      <c r="D18" s="66"/>
      <c r="E18" s="67"/>
      <c r="F18" s="14">
        <f t="shared" ref="F18" si="0">E18*D18</f>
        <v>0</v>
      </c>
      <c r="G18" s="67"/>
      <c r="H18" s="67"/>
      <c r="I18" s="67"/>
      <c r="J18" s="68">
        <f t="shared" ref="J18" si="1">I18+H18+G18+F18</f>
        <v>0</v>
      </c>
      <c r="K18" s="12"/>
    </row>
    <row r="19" spans="1:11" ht="15" customHeight="1">
      <c r="A19" s="13" t="s">
        <v>112</v>
      </c>
      <c r="B19" s="3" t="s">
        <v>113</v>
      </c>
      <c r="C19" s="71"/>
      <c r="D19" s="66"/>
      <c r="E19" s="67"/>
      <c r="F19" s="14">
        <f t="shared" ref="F19" si="2">E19*D19</f>
        <v>0</v>
      </c>
      <c r="G19" s="67"/>
      <c r="H19" s="67"/>
      <c r="I19" s="67"/>
      <c r="J19" s="68">
        <f t="shared" ref="J19" si="3">I19+H19+G19+F19</f>
        <v>0</v>
      </c>
      <c r="K19" s="12"/>
    </row>
    <row r="20" spans="1:11" ht="15" customHeight="1">
      <c r="A20" s="13"/>
      <c r="B20" s="4"/>
      <c r="C20" s="71"/>
      <c r="D20" s="72"/>
      <c r="E20" s="73"/>
      <c r="F20" s="72"/>
      <c r="G20" s="72"/>
      <c r="H20" s="72"/>
      <c r="I20" s="72"/>
      <c r="J20" s="72"/>
      <c r="K20" s="15">
        <f>SUM(J16:J20)</f>
        <v>0</v>
      </c>
    </row>
    <row r="21" spans="1:11" ht="15" customHeight="1">
      <c r="A21" s="11" t="s">
        <v>79</v>
      </c>
      <c r="B21" s="71" t="s">
        <v>20</v>
      </c>
      <c r="C21" s="71"/>
      <c r="D21" s="66"/>
      <c r="E21" s="67"/>
      <c r="F21" s="14">
        <f>E21*D21</f>
        <v>0</v>
      </c>
      <c r="G21" s="67"/>
      <c r="H21" s="67"/>
      <c r="I21" s="67"/>
      <c r="J21" s="68">
        <f>I21+H21+G21+F21</f>
        <v>0</v>
      </c>
      <c r="K21" s="12"/>
    </row>
    <row r="22" spans="1:11" ht="15" customHeight="1">
      <c r="A22" s="13"/>
      <c r="B22" s="3"/>
      <c r="C22" s="71"/>
      <c r="D22" s="72"/>
      <c r="E22" s="73"/>
      <c r="F22" s="72"/>
      <c r="G22" s="72"/>
      <c r="H22" s="72"/>
      <c r="I22" s="72"/>
      <c r="J22" s="72"/>
      <c r="K22" s="15">
        <f>SUM(J21:J22)</f>
        <v>0</v>
      </c>
    </row>
    <row r="23" spans="1:11" ht="15" customHeight="1">
      <c r="A23" s="11" t="s">
        <v>80</v>
      </c>
      <c r="B23" s="71" t="s">
        <v>87</v>
      </c>
      <c r="C23" s="71"/>
      <c r="D23" s="72"/>
      <c r="E23" s="73"/>
      <c r="F23" s="72"/>
      <c r="G23" s="72"/>
      <c r="H23" s="72"/>
      <c r="I23" s="72"/>
      <c r="J23" s="72"/>
      <c r="K23" s="12"/>
    </row>
    <row r="24" spans="1:11" s="4" customFormat="1" ht="15" customHeight="1">
      <c r="A24" s="13" t="s">
        <v>85</v>
      </c>
      <c r="B24" s="3" t="s">
        <v>47</v>
      </c>
      <c r="C24" s="71"/>
      <c r="D24" s="66"/>
      <c r="E24" s="67"/>
      <c r="F24" s="14">
        <f t="shared" ref="F24:F25" si="4">E24*D24</f>
        <v>0</v>
      </c>
      <c r="G24" s="67"/>
      <c r="H24" s="67"/>
      <c r="I24" s="67"/>
      <c r="J24" s="68">
        <f t="shared" ref="J24:J25" si="5">I24+H24+G24+F24</f>
        <v>0</v>
      </c>
      <c r="K24" s="12"/>
    </row>
    <row r="25" spans="1:11" ht="15" customHeight="1">
      <c r="A25" s="13" t="s">
        <v>86</v>
      </c>
      <c r="B25" s="3" t="s">
        <v>88</v>
      </c>
      <c r="C25" s="71"/>
      <c r="D25" s="66"/>
      <c r="E25" s="67"/>
      <c r="F25" s="14">
        <f t="shared" si="4"/>
        <v>0</v>
      </c>
      <c r="G25" s="67"/>
      <c r="H25" s="67"/>
      <c r="I25" s="67"/>
      <c r="J25" s="68">
        <f t="shared" si="5"/>
        <v>0</v>
      </c>
      <c r="K25" s="12"/>
    </row>
    <row r="26" spans="1:11" ht="15" customHeight="1">
      <c r="A26" s="5"/>
      <c r="B26" s="3"/>
      <c r="C26" s="71"/>
      <c r="D26" s="72"/>
      <c r="E26" s="73"/>
      <c r="F26" s="72"/>
      <c r="G26" s="72"/>
      <c r="H26" s="72"/>
      <c r="I26" s="72"/>
      <c r="J26" s="72"/>
      <c r="K26" s="15">
        <f>SUM(J23:J26)</f>
        <v>0</v>
      </c>
    </row>
    <row r="27" spans="1:11" ht="15" customHeight="1">
      <c r="A27" s="11" t="s">
        <v>81</v>
      </c>
      <c r="B27" s="71" t="s">
        <v>105</v>
      </c>
      <c r="C27" s="71"/>
      <c r="D27" s="72"/>
      <c r="E27" s="73"/>
      <c r="F27" s="72"/>
      <c r="G27" s="72"/>
      <c r="H27" s="72"/>
      <c r="I27" s="72"/>
      <c r="J27" s="72"/>
      <c r="K27" s="12"/>
    </row>
    <row r="28" spans="1:11" ht="15" customHeight="1">
      <c r="A28" s="13" t="s">
        <v>90</v>
      </c>
      <c r="B28" s="3" t="s">
        <v>48</v>
      </c>
      <c r="C28" s="71"/>
      <c r="D28" s="72"/>
      <c r="E28" s="73"/>
      <c r="F28" s="72"/>
      <c r="G28" s="72"/>
      <c r="H28" s="72"/>
      <c r="I28" s="72"/>
      <c r="J28" s="72"/>
      <c r="K28" s="12"/>
    </row>
    <row r="29" spans="1:11" ht="15" customHeight="1">
      <c r="A29" s="13" t="s">
        <v>114</v>
      </c>
      <c r="B29" s="74" t="s">
        <v>89</v>
      </c>
      <c r="C29" s="71"/>
      <c r="D29" s="66"/>
      <c r="E29" s="67"/>
      <c r="F29" s="14">
        <f>E29*D29</f>
        <v>0</v>
      </c>
      <c r="G29" s="67"/>
      <c r="H29" s="67"/>
      <c r="I29" s="67"/>
      <c r="J29" s="68">
        <f>I29+H29+G29+F29</f>
        <v>0</v>
      </c>
      <c r="K29" s="12"/>
    </row>
    <row r="30" spans="1:11" s="4" customFormat="1" ht="15" customHeight="1">
      <c r="A30" s="13" t="s">
        <v>115</v>
      </c>
      <c r="B30" s="74" t="s">
        <v>49</v>
      </c>
      <c r="C30" s="71"/>
      <c r="D30" s="66"/>
      <c r="E30" s="67"/>
      <c r="F30" s="14">
        <f>E30*D30</f>
        <v>0</v>
      </c>
      <c r="G30" s="67"/>
      <c r="H30" s="67"/>
      <c r="I30" s="67"/>
      <c r="J30" s="68">
        <f>I30+H30+G30+F30</f>
        <v>0</v>
      </c>
      <c r="K30" s="12"/>
    </row>
    <row r="31" spans="1:11" ht="15" customHeight="1">
      <c r="A31" s="13" t="s">
        <v>116</v>
      </c>
      <c r="B31" s="74" t="s">
        <v>50</v>
      </c>
      <c r="C31" s="71"/>
      <c r="D31" s="66"/>
      <c r="E31" s="67"/>
      <c r="F31" s="14">
        <f>E31*D31</f>
        <v>0</v>
      </c>
      <c r="G31" s="67"/>
      <c r="H31" s="67"/>
      <c r="I31" s="67"/>
      <c r="J31" s="68">
        <f>I31+H31+G31+F31</f>
        <v>0</v>
      </c>
      <c r="K31" s="12"/>
    </row>
    <row r="32" spans="1:11" s="4" customFormat="1" ht="15" customHeight="1">
      <c r="A32" s="13" t="s">
        <v>117</v>
      </c>
      <c r="B32" s="74" t="s">
        <v>51</v>
      </c>
      <c r="C32" s="71"/>
      <c r="D32" s="66"/>
      <c r="E32" s="67"/>
      <c r="F32" s="14">
        <f>E32*D32</f>
        <v>0</v>
      </c>
      <c r="G32" s="67"/>
      <c r="H32" s="67"/>
      <c r="I32" s="67"/>
      <c r="J32" s="68">
        <f>I32+H32+G32+F32</f>
        <v>0</v>
      </c>
      <c r="K32" s="12"/>
    </row>
    <row r="33" spans="1:11" ht="15" customHeight="1">
      <c r="A33" s="13" t="s">
        <v>91</v>
      </c>
      <c r="B33" s="3" t="s">
        <v>24</v>
      </c>
      <c r="C33" s="71"/>
      <c r="D33" s="72"/>
      <c r="E33" s="73"/>
      <c r="F33" s="72"/>
      <c r="G33" s="72"/>
      <c r="H33" s="72"/>
      <c r="I33" s="72"/>
      <c r="J33" s="72"/>
      <c r="K33" s="12"/>
    </row>
    <row r="34" spans="1:11" ht="15" customHeight="1">
      <c r="A34" s="13" t="s">
        <v>118</v>
      </c>
      <c r="B34" s="74" t="s">
        <v>52</v>
      </c>
      <c r="C34" s="71"/>
      <c r="D34" s="66"/>
      <c r="E34" s="67"/>
      <c r="F34" s="14">
        <f t="shared" ref="F34:F35" si="6">E34*D34</f>
        <v>0</v>
      </c>
      <c r="G34" s="67"/>
      <c r="H34" s="67"/>
      <c r="I34" s="67"/>
      <c r="J34" s="68">
        <f t="shared" ref="J34:J35" si="7">I34+H34+G34+F34</f>
        <v>0</v>
      </c>
      <c r="K34" s="12"/>
    </row>
    <row r="35" spans="1:11" ht="15" customHeight="1">
      <c r="A35" s="13" t="s">
        <v>119</v>
      </c>
      <c r="B35" s="74" t="s">
        <v>104</v>
      </c>
      <c r="C35" s="71"/>
      <c r="D35" s="66"/>
      <c r="E35" s="67"/>
      <c r="F35" s="14">
        <f t="shared" si="6"/>
        <v>0</v>
      </c>
      <c r="G35" s="67"/>
      <c r="H35" s="67"/>
      <c r="I35" s="67"/>
      <c r="J35" s="68">
        <f t="shared" si="7"/>
        <v>0</v>
      </c>
      <c r="K35" s="12"/>
    </row>
    <row r="36" spans="1:11" ht="15" customHeight="1">
      <c r="A36" s="13" t="s">
        <v>92</v>
      </c>
      <c r="B36" s="3" t="s">
        <v>53</v>
      </c>
      <c r="C36" s="71"/>
      <c r="D36" s="72"/>
      <c r="E36" s="73"/>
      <c r="F36" s="72"/>
      <c r="G36" s="72"/>
      <c r="H36" s="72"/>
      <c r="I36" s="72"/>
      <c r="J36" s="72"/>
      <c r="K36" s="12"/>
    </row>
    <row r="37" spans="1:11" s="16" customFormat="1" ht="15" customHeight="1">
      <c r="A37" s="13" t="s">
        <v>106</v>
      </c>
      <c r="B37" s="74" t="s">
        <v>54</v>
      </c>
      <c r="C37" s="75"/>
      <c r="D37" s="66"/>
      <c r="E37" s="67"/>
      <c r="F37" s="14">
        <f t="shared" ref="F37:F38" si="8">E37*D37</f>
        <v>0</v>
      </c>
      <c r="G37" s="67"/>
      <c r="H37" s="67"/>
      <c r="I37" s="67"/>
      <c r="J37" s="68">
        <f t="shared" ref="J37:J38" si="9">I37+H37+G37+F37</f>
        <v>0</v>
      </c>
      <c r="K37" s="12"/>
    </row>
    <row r="38" spans="1:11" ht="15" customHeight="1">
      <c r="A38" s="13" t="s">
        <v>107</v>
      </c>
      <c r="B38" s="74" t="s">
        <v>55</v>
      </c>
      <c r="C38" s="71"/>
      <c r="D38" s="66"/>
      <c r="E38" s="67"/>
      <c r="F38" s="14">
        <f t="shared" si="8"/>
        <v>0</v>
      </c>
      <c r="G38" s="67"/>
      <c r="H38" s="67"/>
      <c r="I38" s="67"/>
      <c r="J38" s="68">
        <f t="shared" si="9"/>
        <v>0</v>
      </c>
      <c r="K38" s="12"/>
    </row>
    <row r="39" spans="1:11" s="16" customFormat="1" ht="15" customHeight="1">
      <c r="A39" s="17"/>
      <c r="B39" s="3"/>
      <c r="C39" s="75"/>
      <c r="D39" s="72"/>
      <c r="E39" s="73"/>
      <c r="F39" s="72"/>
      <c r="G39" s="72"/>
      <c r="H39" s="72"/>
      <c r="I39" s="72"/>
      <c r="J39" s="72"/>
      <c r="K39" s="15">
        <f>SUM(J28:J39)</f>
        <v>0</v>
      </c>
    </row>
    <row r="40" spans="1:11" s="16" customFormat="1" ht="15" customHeight="1">
      <c r="A40" s="11" t="s">
        <v>82</v>
      </c>
      <c r="B40" s="71" t="s">
        <v>23</v>
      </c>
      <c r="C40" s="75"/>
      <c r="D40" s="72"/>
      <c r="E40" s="73"/>
      <c r="F40" s="72"/>
      <c r="G40" s="72"/>
      <c r="H40" s="72"/>
      <c r="I40" s="72"/>
      <c r="J40" s="72"/>
      <c r="K40" s="12"/>
    </row>
    <row r="41" spans="1:11" s="16" customFormat="1" ht="15" customHeight="1">
      <c r="A41" s="13" t="s">
        <v>93</v>
      </c>
      <c r="B41" s="3" t="s">
        <v>56</v>
      </c>
      <c r="C41" s="75"/>
      <c r="D41" s="66"/>
      <c r="E41" s="67"/>
      <c r="F41" s="14">
        <f t="shared" ref="F41:F42" si="10">E41*D41</f>
        <v>0</v>
      </c>
      <c r="G41" s="67"/>
      <c r="H41" s="67"/>
      <c r="I41" s="67"/>
      <c r="J41" s="68">
        <f t="shared" ref="J41:J42" si="11">I41+H41+G41+F41</f>
        <v>0</v>
      </c>
      <c r="K41" s="12"/>
    </row>
    <row r="42" spans="1:11" s="16" customFormat="1" ht="15" customHeight="1">
      <c r="A42" s="13" t="s">
        <v>94</v>
      </c>
      <c r="B42" s="3" t="s">
        <v>57</v>
      </c>
      <c r="C42" s="75"/>
      <c r="D42" s="66"/>
      <c r="E42" s="67"/>
      <c r="F42" s="14">
        <f t="shared" si="10"/>
        <v>0</v>
      </c>
      <c r="G42" s="67"/>
      <c r="H42" s="67"/>
      <c r="I42" s="67"/>
      <c r="J42" s="68">
        <f t="shared" si="11"/>
        <v>0</v>
      </c>
      <c r="K42" s="12"/>
    </row>
    <row r="43" spans="1:11" ht="15" customHeight="1">
      <c r="A43" s="13" t="s">
        <v>95</v>
      </c>
      <c r="B43" s="3" t="s">
        <v>58</v>
      </c>
      <c r="C43" s="71"/>
      <c r="D43" s="72"/>
      <c r="E43" s="73"/>
      <c r="F43" s="72"/>
      <c r="G43" s="72"/>
      <c r="H43" s="72"/>
      <c r="I43" s="72"/>
      <c r="J43" s="72"/>
      <c r="K43" s="12"/>
    </row>
    <row r="44" spans="1:11" s="16" customFormat="1" ht="15" customHeight="1">
      <c r="A44" s="13" t="s">
        <v>96</v>
      </c>
      <c r="B44" s="74" t="s">
        <v>59</v>
      </c>
      <c r="C44" s="75"/>
      <c r="D44" s="66"/>
      <c r="E44" s="67"/>
      <c r="F44" s="14">
        <f t="shared" ref="F44:F45" si="12">E44*D44</f>
        <v>0</v>
      </c>
      <c r="G44" s="67"/>
      <c r="H44" s="67"/>
      <c r="I44" s="67"/>
      <c r="J44" s="68">
        <f t="shared" ref="J44:J45" si="13">I44+H44+G44+F44</f>
        <v>0</v>
      </c>
      <c r="K44" s="12"/>
    </row>
    <row r="45" spans="1:11" s="16" customFormat="1" ht="15" customHeight="1">
      <c r="A45" s="13" t="s">
        <v>120</v>
      </c>
      <c r="B45" s="74" t="s">
        <v>60</v>
      </c>
      <c r="C45" s="75"/>
      <c r="D45" s="66"/>
      <c r="E45" s="67"/>
      <c r="F45" s="14">
        <f t="shared" si="12"/>
        <v>0</v>
      </c>
      <c r="G45" s="67"/>
      <c r="H45" s="67"/>
      <c r="I45" s="67"/>
      <c r="J45" s="68">
        <f t="shared" si="13"/>
        <v>0</v>
      </c>
      <c r="K45" s="12"/>
    </row>
    <row r="46" spans="1:11" s="16" customFormat="1" ht="15" customHeight="1">
      <c r="A46" s="13" t="s">
        <v>97</v>
      </c>
      <c r="B46" s="3" t="s">
        <v>62</v>
      </c>
      <c r="C46" s="75"/>
      <c r="D46" s="72"/>
      <c r="E46" s="73"/>
      <c r="F46" s="72"/>
      <c r="G46" s="72"/>
      <c r="H46" s="72"/>
      <c r="I46" s="72"/>
      <c r="J46" s="72"/>
      <c r="K46" s="12"/>
    </row>
    <row r="47" spans="1:11" s="16" customFormat="1" ht="15" customHeight="1">
      <c r="A47" s="13" t="s">
        <v>121</v>
      </c>
      <c r="B47" s="74" t="s">
        <v>63</v>
      </c>
      <c r="C47" s="75"/>
      <c r="D47" s="66"/>
      <c r="E47" s="67"/>
      <c r="F47" s="14">
        <f t="shared" ref="F47:F50" si="14">E47*D47</f>
        <v>0</v>
      </c>
      <c r="G47" s="67"/>
      <c r="H47" s="67"/>
      <c r="I47" s="67"/>
      <c r="J47" s="68">
        <f t="shared" ref="J47:J50" si="15">I47+H47+G47+F47</f>
        <v>0</v>
      </c>
      <c r="K47" s="12"/>
    </row>
    <row r="48" spans="1:11" s="16" customFormat="1" ht="15" customHeight="1">
      <c r="A48" s="13" t="s">
        <v>122</v>
      </c>
      <c r="B48" s="74" t="s">
        <v>64</v>
      </c>
      <c r="C48" s="75"/>
      <c r="D48" s="66"/>
      <c r="E48" s="67"/>
      <c r="F48" s="14">
        <f t="shared" si="14"/>
        <v>0</v>
      </c>
      <c r="G48" s="67"/>
      <c r="H48" s="67"/>
      <c r="I48" s="67"/>
      <c r="J48" s="68">
        <f t="shared" si="15"/>
        <v>0</v>
      </c>
      <c r="K48" s="12"/>
    </row>
    <row r="49" spans="1:11" ht="15" customHeight="1">
      <c r="A49" s="13" t="s">
        <v>123</v>
      </c>
      <c r="B49" s="74" t="s">
        <v>65</v>
      </c>
      <c r="C49" s="71"/>
      <c r="D49" s="66"/>
      <c r="E49" s="67"/>
      <c r="F49" s="14">
        <f t="shared" si="14"/>
        <v>0</v>
      </c>
      <c r="G49" s="67"/>
      <c r="H49" s="67"/>
      <c r="I49" s="67"/>
      <c r="J49" s="68">
        <f t="shared" si="15"/>
        <v>0</v>
      </c>
      <c r="K49" s="12"/>
    </row>
    <row r="50" spans="1:11" s="16" customFormat="1" ht="15" customHeight="1">
      <c r="A50" s="13" t="s">
        <v>124</v>
      </c>
      <c r="B50" s="74" t="s">
        <v>66</v>
      </c>
      <c r="C50" s="75"/>
      <c r="D50" s="66"/>
      <c r="E50" s="67"/>
      <c r="F50" s="14">
        <f t="shared" si="14"/>
        <v>0</v>
      </c>
      <c r="G50" s="67"/>
      <c r="H50" s="67"/>
      <c r="I50" s="67"/>
      <c r="J50" s="68">
        <f t="shared" si="15"/>
        <v>0</v>
      </c>
      <c r="K50" s="12"/>
    </row>
    <row r="51" spans="1:11" s="16" customFormat="1" ht="15" customHeight="1">
      <c r="A51" s="13" t="s">
        <v>98</v>
      </c>
      <c r="B51" s="3" t="s">
        <v>61</v>
      </c>
      <c r="C51" s="75"/>
      <c r="D51" s="66"/>
      <c r="E51" s="67"/>
      <c r="F51" s="14">
        <f>E51*D51</f>
        <v>0</v>
      </c>
      <c r="G51" s="67"/>
      <c r="H51" s="67"/>
      <c r="I51" s="67"/>
      <c r="J51" s="68">
        <f>I51+H51+G51+F51</f>
        <v>0</v>
      </c>
      <c r="K51" s="12"/>
    </row>
    <row r="52" spans="1:11" s="16" customFormat="1" ht="15" customHeight="1">
      <c r="A52" s="17"/>
      <c r="B52" s="3"/>
      <c r="C52" s="75"/>
      <c r="D52" s="72"/>
      <c r="E52" s="73"/>
      <c r="F52" s="72"/>
      <c r="G52" s="72"/>
      <c r="H52" s="72"/>
      <c r="I52" s="72"/>
      <c r="J52" s="72"/>
      <c r="K52" s="15">
        <f>SUM(J40:J52)</f>
        <v>0</v>
      </c>
    </row>
    <row r="53" spans="1:11" s="16" customFormat="1" ht="15" customHeight="1">
      <c r="A53" s="11" t="s">
        <v>83</v>
      </c>
      <c r="B53" s="71" t="s">
        <v>67</v>
      </c>
      <c r="C53" s="75"/>
      <c r="D53" s="72"/>
      <c r="E53" s="73"/>
      <c r="F53" s="72"/>
      <c r="G53" s="72"/>
      <c r="H53" s="72"/>
      <c r="I53" s="72"/>
      <c r="J53" s="72"/>
      <c r="K53" s="12"/>
    </row>
    <row r="54" spans="1:11" ht="15" customHeight="1">
      <c r="A54" s="13" t="s">
        <v>100</v>
      </c>
      <c r="B54" s="3" t="s">
        <v>68</v>
      </c>
      <c r="C54" s="71"/>
      <c r="D54" s="66"/>
      <c r="E54" s="67"/>
      <c r="F54" s="14">
        <f t="shared" ref="F54:F59" si="16">E54*D54</f>
        <v>0</v>
      </c>
      <c r="G54" s="67"/>
      <c r="H54" s="67"/>
      <c r="I54" s="67"/>
      <c r="J54" s="68">
        <f t="shared" ref="J54:J59" si="17">I54+H54+G54+F54</f>
        <v>0</v>
      </c>
      <c r="K54" s="12"/>
    </row>
    <row r="55" spans="1:11" s="16" customFormat="1" ht="15" customHeight="1">
      <c r="A55" s="13" t="s">
        <v>101</v>
      </c>
      <c r="B55" s="3" t="s">
        <v>108</v>
      </c>
      <c r="C55" s="75"/>
      <c r="D55" s="66"/>
      <c r="E55" s="67"/>
      <c r="F55" s="14">
        <f t="shared" si="16"/>
        <v>0</v>
      </c>
      <c r="G55" s="67"/>
      <c r="H55" s="67"/>
      <c r="I55" s="67"/>
      <c r="J55" s="68">
        <f t="shared" si="17"/>
        <v>0</v>
      </c>
      <c r="K55" s="12"/>
    </row>
    <row r="56" spans="1:11" s="16" customFormat="1" ht="15" customHeight="1">
      <c r="A56" s="13" t="s">
        <v>125</v>
      </c>
      <c r="B56" s="3" t="s">
        <v>69</v>
      </c>
      <c r="C56" s="75"/>
      <c r="D56" s="66"/>
      <c r="E56" s="67"/>
      <c r="F56" s="14">
        <f t="shared" si="16"/>
        <v>0</v>
      </c>
      <c r="G56" s="67"/>
      <c r="H56" s="67"/>
      <c r="I56" s="67"/>
      <c r="J56" s="68">
        <f t="shared" si="17"/>
        <v>0</v>
      </c>
      <c r="K56" s="12"/>
    </row>
    <row r="57" spans="1:11" s="16" customFormat="1" ht="15" customHeight="1">
      <c r="A57" s="13" t="s">
        <v>126</v>
      </c>
      <c r="B57" s="3" t="s">
        <v>70</v>
      </c>
      <c r="C57" s="75"/>
      <c r="D57" s="66"/>
      <c r="E57" s="67"/>
      <c r="F57" s="14">
        <f t="shared" si="16"/>
        <v>0</v>
      </c>
      <c r="G57" s="67"/>
      <c r="H57" s="67"/>
      <c r="I57" s="67"/>
      <c r="J57" s="68">
        <f t="shared" si="17"/>
        <v>0</v>
      </c>
      <c r="K57" s="12"/>
    </row>
    <row r="58" spans="1:11" ht="15" customHeight="1">
      <c r="A58" s="13" t="s">
        <v>127</v>
      </c>
      <c r="B58" s="3" t="s">
        <v>71</v>
      </c>
      <c r="C58" s="71"/>
      <c r="D58" s="66"/>
      <c r="E58" s="67"/>
      <c r="F58" s="14">
        <f t="shared" si="16"/>
        <v>0</v>
      </c>
      <c r="G58" s="67"/>
      <c r="H58" s="67"/>
      <c r="I58" s="67"/>
      <c r="J58" s="68">
        <f t="shared" si="17"/>
        <v>0</v>
      </c>
      <c r="K58" s="12"/>
    </row>
    <row r="59" spans="1:11" s="16" customFormat="1" ht="15" customHeight="1">
      <c r="A59" s="13" t="s">
        <v>128</v>
      </c>
      <c r="B59" s="3" t="s">
        <v>72</v>
      </c>
      <c r="C59" s="75"/>
      <c r="D59" s="66"/>
      <c r="E59" s="67"/>
      <c r="F59" s="14">
        <f t="shared" si="16"/>
        <v>0</v>
      </c>
      <c r="G59" s="67"/>
      <c r="H59" s="67"/>
      <c r="I59" s="67"/>
      <c r="J59" s="68">
        <f t="shared" si="17"/>
        <v>0</v>
      </c>
      <c r="K59" s="12"/>
    </row>
    <row r="60" spans="1:11" ht="15" customHeight="1">
      <c r="A60" s="17"/>
      <c r="B60" s="74"/>
      <c r="C60" s="71"/>
      <c r="D60" s="72"/>
      <c r="E60" s="73"/>
      <c r="F60" s="72"/>
      <c r="G60" s="72"/>
      <c r="H60" s="72"/>
      <c r="I60" s="72"/>
      <c r="J60" s="72"/>
      <c r="K60" s="15">
        <f>SUM(J53:J60)</f>
        <v>0</v>
      </c>
    </row>
    <row r="61" spans="1:11" ht="15" customHeight="1">
      <c r="A61" s="11" t="s">
        <v>84</v>
      </c>
      <c r="B61" s="71" t="s">
        <v>73</v>
      </c>
      <c r="C61" s="71"/>
      <c r="D61" s="72"/>
      <c r="E61" s="73"/>
      <c r="F61" s="72"/>
      <c r="G61" s="72"/>
      <c r="H61" s="72"/>
      <c r="I61" s="72"/>
      <c r="J61" s="72"/>
      <c r="K61" s="12"/>
    </row>
    <row r="62" spans="1:11" ht="15" customHeight="1">
      <c r="A62" s="13" t="s">
        <v>99</v>
      </c>
      <c r="B62" s="3" t="s">
        <v>74</v>
      </c>
      <c r="C62" s="71"/>
      <c r="D62" s="66"/>
      <c r="E62" s="67"/>
      <c r="F62" s="14">
        <f t="shared" ref="F62:F63" si="18">E62*D62</f>
        <v>0</v>
      </c>
      <c r="G62" s="67"/>
      <c r="H62" s="67"/>
      <c r="I62" s="67"/>
      <c r="J62" s="68">
        <f t="shared" ref="J62:J63" si="19">I62+H62+G62+F62</f>
        <v>0</v>
      </c>
      <c r="K62" s="12"/>
    </row>
    <row r="63" spans="1:11" ht="15" customHeight="1">
      <c r="A63" s="13" t="s">
        <v>102</v>
      </c>
      <c r="B63" s="3" t="s">
        <v>75</v>
      </c>
      <c r="C63" s="71"/>
      <c r="D63" s="66"/>
      <c r="E63" s="67"/>
      <c r="F63" s="14">
        <f t="shared" si="18"/>
        <v>0</v>
      </c>
      <c r="G63" s="67"/>
      <c r="H63" s="67"/>
      <c r="I63" s="67"/>
      <c r="J63" s="68">
        <f t="shared" si="19"/>
        <v>0</v>
      </c>
      <c r="K63" s="12"/>
    </row>
    <row r="64" spans="1:11" ht="15" customHeight="1">
      <c r="A64" s="17"/>
      <c r="B64" s="3"/>
      <c r="C64" s="71"/>
      <c r="D64" s="72"/>
      <c r="E64" s="73"/>
      <c r="F64" s="72"/>
      <c r="G64" s="72"/>
      <c r="H64" s="72"/>
      <c r="I64" s="72"/>
      <c r="J64" s="72"/>
      <c r="K64" s="15">
        <f>SUM(J61:J64)</f>
        <v>0</v>
      </c>
    </row>
    <row r="65" spans="1:11" s="16" customFormat="1" ht="15" customHeight="1">
      <c r="A65" s="11" t="s">
        <v>129</v>
      </c>
      <c r="B65" s="71" t="s">
        <v>25</v>
      </c>
      <c r="C65" s="75"/>
      <c r="D65" s="72"/>
      <c r="E65" s="73"/>
      <c r="F65" s="72"/>
      <c r="G65" s="72"/>
      <c r="H65" s="72"/>
      <c r="I65" s="72"/>
      <c r="J65" s="72"/>
      <c r="K65" s="12"/>
    </row>
    <row r="66" spans="1:11" s="16" customFormat="1" ht="15" customHeight="1">
      <c r="A66" s="13" t="s">
        <v>130</v>
      </c>
      <c r="B66" s="3" t="s">
        <v>22</v>
      </c>
      <c r="C66" s="75"/>
      <c r="D66" s="66"/>
      <c r="E66" s="67"/>
      <c r="F66" s="14">
        <f t="shared" ref="F66:F67" si="20">E66*D66</f>
        <v>0</v>
      </c>
      <c r="G66" s="67"/>
      <c r="H66" s="67"/>
      <c r="I66" s="67"/>
      <c r="J66" s="68">
        <f t="shared" ref="J66:J67" si="21">I66+H66+G66+F66</f>
        <v>0</v>
      </c>
      <c r="K66" s="12"/>
    </row>
    <row r="67" spans="1:11" ht="15" customHeight="1">
      <c r="A67" s="13" t="s">
        <v>131</v>
      </c>
      <c r="B67" s="3" t="s">
        <v>41</v>
      </c>
      <c r="C67" s="71"/>
      <c r="D67" s="66"/>
      <c r="E67" s="67"/>
      <c r="F67" s="14">
        <f t="shared" si="20"/>
        <v>0</v>
      </c>
      <c r="G67" s="67"/>
      <c r="H67" s="67"/>
      <c r="I67" s="67"/>
      <c r="J67" s="68">
        <f t="shared" si="21"/>
        <v>0</v>
      </c>
      <c r="K67" s="12"/>
    </row>
    <row r="68" spans="1:11" s="16" customFormat="1" ht="15" customHeight="1" thickBot="1">
      <c r="A68" s="5"/>
      <c r="B68" s="3"/>
      <c r="C68" s="75"/>
      <c r="D68" s="2"/>
      <c r="E68" s="4"/>
      <c r="F68" s="2"/>
      <c r="G68" s="2"/>
      <c r="H68" s="2"/>
      <c r="I68" s="2"/>
      <c r="J68" s="76"/>
      <c r="K68" s="15">
        <f>SUM(J65:J68)</f>
        <v>0</v>
      </c>
    </row>
    <row r="69" spans="1:11" ht="24.75" customHeight="1">
      <c r="A69" s="91" t="s">
        <v>26</v>
      </c>
      <c r="B69" s="92"/>
      <c r="C69" s="92"/>
      <c r="D69" s="92"/>
      <c r="E69" s="92"/>
      <c r="F69" s="92"/>
      <c r="G69" s="92"/>
      <c r="H69" s="92"/>
      <c r="I69" s="92"/>
      <c r="J69" s="92"/>
      <c r="K69" s="93"/>
    </row>
    <row r="70" spans="1:11" ht="15" customHeight="1">
      <c r="A70" s="5"/>
      <c r="B70" s="78" t="s">
        <v>27</v>
      </c>
      <c r="C70" s="78"/>
      <c r="D70" s="47">
        <f>SUM(D16:D68)</f>
        <v>0</v>
      </c>
      <c r="E70" s="77"/>
      <c r="F70" s="14">
        <f>SUM(F16:F68)</f>
        <v>0</v>
      </c>
      <c r="G70" s="87">
        <f>SUM(G16:H68)</f>
        <v>0</v>
      </c>
      <c r="H70" s="88" t="e">
        <f>SUM(H$16:H$28)+SUM(#REF!)</f>
        <v>#REF!</v>
      </c>
      <c r="I70" s="20">
        <f>SUM(I16:I68)</f>
        <v>0</v>
      </c>
      <c r="J70" s="2"/>
      <c r="K70" s="12"/>
    </row>
    <row r="71" spans="1:11" ht="15" customHeight="1">
      <c r="A71" s="5"/>
      <c r="B71" s="78" t="s">
        <v>28</v>
      </c>
      <c r="C71" s="78"/>
      <c r="D71" s="77"/>
      <c r="F71" s="21" t="e">
        <f>F70/K72</f>
        <v>#DIV/0!</v>
      </c>
      <c r="G71" s="89" t="e">
        <f>G70/K72</f>
        <v>#DIV/0!</v>
      </c>
      <c r="H71" s="90" t="e">
        <f>H70/#REF!</f>
        <v>#REF!</v>
      </c>
      <c r="I71" s="21" t="e">
        <f>I70/K72</f>
        <v>#DIV/0!</v>
      </c>
      <c r="J71" s="2"/>
      <c r="K71" s="12"/>
    </row>
    <row r="72" spans="1:11" ht="15" customHeight="1">
      <c r="A72" s="5"/>
      <c r="B72" s="78" t="s">
        <v>103</v>
      </c>
      <c r="C72" s="78"/>
      <c r="D72" s="79"/>
      <c r="E72" s="77"/>
      <c r="F72" s="79"/>
      <c r="G72" s="79"/>
      <c r="H72" s="77"/>
      <c r="I72" s="79"/>
      <c r="J72" s="2"/>
      <c r="K72" s="22">
        <f>SUM(K16:K68)</f>
        <v>0</v>
      </c>
    </row>
    <row r="73" spans="1:11" ht="15" customHeight="1" thickBot="1">
      <c r="A73" s="5"/>
      <c r="B73" s="78" t="s">
        <v>29</v>
      </c>
      <c r="C73" s="78"/>
      <c r="D73" s="48">
        <v>0.2</v>
      </c>
      <c r="E73" s="77"/>
      <c r="F73" s="77"/>
      <c r="G73" s="77"/>
      <c r="H73" s="2"/>
      <c r="I73" s="78"/>
      <c r="J73" s="80"/>
      <c r="K73" s="23">
        <f>D73*K72</f>
        <v>0</v>
      </c>
    </row>
    <row r="74" spans="1:11" ht="15" customHeight="1" thickBot="1">
      <c r="A74" s="18"/>
      <c r="B74" s="24" t="s">
        <v>30</v>
      </c>
      <c r="C74" s="24"/>
      <c r="D74" s="25"/>
      <c r="E74" s="19"/>
      <c r="F74" s="25"/>
      <c r="G74" s="25"/>
      <c r="H74" s="19"/>
      <c r="I74" s="25"/>
      <c r="J74" s="26"/>
      <c r="K74" s="27">
        <f>K73+K72</f>
        <v>0</v>
      </c>
    </row>
  </sheetData>
  <sheetProtection sheet="1" objects="1" scenarios="1"/>
  <mergeCells count="7">
    <mergeCell ref="D1:K3"/>
    <mergeCell ref="D4:K5"/>
    <mergeCell ref="G70:H70"/>
    <mergeCell ref="G71:H71"/>
    <mergeCell ref="A69:K69"/>
    <mergeCell ref="A11:K11"/>
    <mergeCell ref="D12:J1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61" fitToHeight="0" orientation="portrait" horizontalDpi="4294967292" verticalDpi="4294967292" r:id="rId1"/>
  <headerFooter>
    <oddFooter>&amp;RPage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</xdr:col>
                    <xdr:colOff>228600</xdr:colOff>
                    <xdr:row>11</xdr:row>
                    <xdr:rowOff>285750</xdr:rowOff>
                  </from>
                  <to>
                    <xdr:col>5</xdr:col>
                    <xdr:colOff>733425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7</xdr:col>
                    <xdr:colOff>304800</xdr:colOff>
                    <xdr:row>11</xdr:row>
                    <xdr:rowOff>285750</xdr:rowOff>
                  </from>
                  <to>
                    <xdr:col>8</xdr:col>
                    <xdr:colOff>790575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11</vt:i4>
      </vt:variant>
    </vt:vector>
  </HeadingPairs>
  <TitlesOfParts>
    <vt:vector size="12" baseType="lpstr">
      <vt:lpstr>DPGF</vt:lpstr>
      <vt:lpstr>DPGF!_Toc181654309</vt:lpstr>
      <vt:lpstr>DPGF!_Toc181654338</vt:lpstr>
      <vt:lpstr>DPGF!dfs</vt:lpstr>
      <vt:lpstr>DPGF!fds</vt:lpstr>
      <vt:lpstr>DPGF!Impression_des_titres</vt:lpstr>
      <vt:lpstr>DPGF!Print_Area</vt:lpstr>
      <vt:lpstr>DPGF!Print_Titles</vt:lpstr>
      <vt:lpstr>DPGF!qspifh</vt:lpstr>
      <vt:lpstr>DPGF!sdmngqs</vt:lpstr>
      <vt:lpstr>DPGF!za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56-VannesCathOC : DPGF</dc:title>
  <dc:creator>Thomas Monnet</dc:creator>
  <cp:lastModifiedBy>Thomas Monnet</cp:lastModifiedBy>
  <cp:lastPrinted>2025-11-19T17:27:03Z</cp:lastPrinted>
  <dcterms:created xsi:type="dcterms:W3CDTF">2024-11-05T02:23:17Z</dcterms:created>
  <dcterms:modified xsi:type="dcterms:W3CDTF">2025-11-26T07:36:30Z</dcterms:modified>
</cp:coreProperties>
</file>